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9318AECB-4839-4BEB-9779-32F0EE692E8E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BL7-9" sheetId="1" r:id="rId1"/>
    <sheet name="PL10-11" sheetId="8" r:id="rId2"/>
    <sheet name="SH12" sheetId="26" r:id="rId3"/>
    <sheet name="SH13" sheetId="27" r:id="rId4"/>
    <sheet name="SH14" sheetId="15" r:id="rId5"/>
    <sheet name="SH15" sheetId="28" r:id="rId6"/>
    <sheet name="cf16-18" sheetId="23" r:id="rId7"/>
    <sheet name="งบกระแสเงินสด " sheetId="1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e" localSheetId="2">#REF!</definedName>
    <definedName name="\e" localSheetId="3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O1">#REF!</definedName>
    <definedName name="_______________PRO1">#REF!</definedName>
    <definedName name="____________PRO1">#REF!</definedName>
    <definedName name="___________PRO1">#REF!</definedName>
    <definedName name="__________PRO1">#REF!</definedName>
    <definedName name="_________PRO1">#REF!</definedName>
    <definedName name="________PRO1">#REF!</definedName>
    <definedName name="______PRO1">#REF!</definedName>
    <definedName name="_____may01">#REF!</definedName>
    <definedName name="_____PRO1">#REF!</definedName>
    <definedName name="____APR02">#REF!</definedName>
    <definedName name="____AUG01">#REF!</definedName>
    <definedName name="____DEC01">#REF!</definedName>
    <definedName name="____DEC2001">#REF!</definedName>
    <definedName name="____JUL01">#REF!</definedName>
    <definedName name="____JUL02">#REF!</definedName>
    <definedName name="____may0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EC01">#REF!</definedName>
    <definedName name="___DEC2001">#REF!</definedName>
    <definedName name="___JUL01">#REF!</definedName>
    <definedName name="___JUL02">#REF!</definedName>
    <definedName name="___may0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1">#REF!</definedName>
    <definedName name="__MAY02">#REF!</definedName>
    <definedName name="__NOV01">#REF!</definedName>
    <definedName name="__PL10">#REF!</definedName>
    <definedName name="__PRO1">#REF!</definedName>
    <definedName name="__sep01">#REF!</definedName>
    <definedName name="_42540">#N/A</definedName>
    <definedName name="_APR02">#REF!</definedName>
    <definedName name="_AUG01">#REF!</definedName>
    <definedName name="_DEC01">#REF!</definedName>
    <definedName name="_DEC2001">#REF!</definedName>
    <definedName name="_Fill" hidden="1">#REF!</definedName>
    <definedName name="_JUL01">#REF!</definedName>
    <definedName name="_JUL02">#REF!</definedName>
    <definedName name="_Key1" hidden="1">#REF!</definedName>
    <definedName name="_may0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#REF!</definedName>
    <definedName name="A" localSheetId="2">Scheduled_Payment+Extra_Payment</definedName>
    <definedName name="A" localSheetId="3">Scheduled_Payment+Extra_Payment</definedName>
    <definedName name="A" localSheetId="5">Scheduled_Payment+Extra_Payment</definedName>
    <definedName name="A">Scheduled_Payment+Extra_Payment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 localSheetId="2">#REF!</definedName>
    <definedName name="A58_" localSheetId="3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2">#REF!</definedName>
    <definedName name="A67_" localSheetId="3">#REF!</definedName>
    <definedName name="A67_">#REF!</definedName>
    <definedName name="A68_">#N/A</definedName>
    <definedName name="AA" localSheetId="2">MATCH(0.01,'SH12'!End_Bal,-1)+1</definedName>
    <definedName name="AA" localSheetId="3">MATCH(0.01,'SH13'!End_Bal,-1)+1</definedName>
    <definedName name="AA">MATCH(0.01,End_Bal,-1)+1</definedName>
    <definedName name="AAA">#REF!</definedName>
    <definedName name="aaaa">#REF!</definedName>
    <definedName name="aaaaa">#REF!</definedName>
    <definedName name="aaaaaa">#REF!</definedName>
    <definedName name="abc">#REF!</definedName>
    <definedName name="Acc_Code">#REF!</definedName>
    <definedName name="Acc_Coe">#REF!</definedName>
    <definedName name="ADM">#REF!</definedName>
    <definedName name="ass" localSheetId="2">IF('SH12'!Loan_Amount*Interest_Rate*Loan_Years*'SH12'!Loan_Start&gt;0,1,0)</definedName>
    <definedName name="ass" localSheetId="3">IF('SH13'!Loan_Amount*[0]!Interest_Rate*[0]!Loan_Years*'SH13'!Loan_Start&gt;0,1,0)</definedName>
    <definedName name="ass">IF(Loan_Amount*Interest_Rate*Loan_Years*Loan_Start&gt;0,1,0)</definedName>
    <definedName name="bbb" localSheetId="2">#REF!</definedName>
    <definedName name="bbb" localSheetId="3">#REF!</definedName>
    <definedName name="bbb">#REF!</definedName>
    <definedName name="Beg_Bal" localSheetId="2">#REF!</definedName>
    <definedName name="Beg_Bal" localSheetId="3">#REF!</definedName>
    <definedName name="Beg_Bal">#REF!</definedName>
    <definedName name="Ben" localSheetId="2">Scheduled_Payment+Extra_Payment</definedName>
    <definedName name="Ben" localSheetId="3">Scheduled_Payment+Extra_Payment</definedName>
    <definedName name="Ben" localSheetId="5">Scheduled_Payment+Extra_Payment</definedName>
    <definedName name="Ben">Scheduled_Payment+Extra_Payment</definedName>
    <definedName name="bigbang" localSheetId="2">#REF!</definedName>
    <definedName name="bigbang" localSheetId="3">#REF!</definedName>
    <definedName name="bigbang">#REF!</definedName>
    <definedName name="BKI">#N/A</definedName>
    <definedName name="BS" localSheetId="2">#REF!</definedName>
    <definedName name="BS" localSheetId="3">#REF!</definedName>
    <definedName name="BS">#REF!</definedName>
    <definedName name="BSsheet" localSheetId="2">#REF!</definedName>
    <definedName name="BSsheet" localSheetId="3">#REF!</definedName>
    <definedName name="BSshe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pexTotals">#REF!</definedName>
    <definedName name="ccc">#REF!</definedName>
    <definedName name="CODE">'[2]CODE,NAME'!$A$1:$B$19</definedName>
    <definedName name="COST">#REF!</definedName>
    <definedName name="Cover">#REF!</definedName>
    <definedName name="CTAC_CODE">'[3]MP account'!#REF!</definedName>
    <definedName name="CTL">#REF!</definedName>
    <definedName name="D" localSheetId="2">MATCH(0.01,'SH12'!End_Bal,-1)+1</definedName>
    <definedName name="D" localSheetId="3">MATCH(0.01,'SH13'!End_Bal,-1)+1</definedName>
    <definedName name="D">MATCH(0.01,End_Bal,-1)+1</definedName>
    <definedName name="Daily">[4]Checking!$C$54</definedName>
    <definedName name="Data">#REF!</definedName>
    <definedName name="Data0">OFFSET('[5]Data@2561 (2018)'!$B$27,0,0,'[5]Data@2561 (2018)'!$B$9,10)</definedName>
    <definedName name="Data1">OFFSET('[5]Data@2560 (2017)'!$B$27,0,0,'[5]Data@2560 (2017)'!$B$9,10)</definedName>
    <definedName name="Data2">OFFSET('[5]Data@2559 (2016)'!$B$27,0,0,'[5]Data@2559 (2016)'!$B$9,10)</definedName>
    <definedName name="Data3">OFFSET('[5]Data@2558 (2015)'!$B$27,0,0,'[5]Data@2558 (2015)'!$B$9,10)</definedName>
    <definedName name="dd" localSheetId="2">IF('SH12'!Loan_Amount*Interest_Rate*Loan_Years*'SH12'!Loan_Start&gt;0,1,0)</definedName>
    <definedName name="dd" localSheetId="3">IF('SH13'!Loan_Amount*[0]!Interest_Rate*[0]!Loan_Years*'SH13'!Loan_Start&gt;0,1,0)</definedName>
    <definedName name="dd">IF(Loan_Amount*Interest_Rate*Loan_Years*Loan_Start&gt;0,1,0)</definedName>
    <definedName name="ddd" localSheetId="2">#REF!</definedName>
    <definedName name="ddd" localSheetId="3">#REF!</definedName>
    <definedName name="ddd">#REF!</definedName>
    <definedName name="dec01r" localSheetId="2">#REF!</definedName>
    <definedName name="dec01r" localSheetId="3">#REF!</definedName>
    <definedName name="dec01r">#REF!</definedName>
    <definedName name="dg">#N/A</definedName>
    <definedName name="E" localSheetId="2">IF('SH12'!Loan_Amount*Interest_Rate*Loan_Years*'SH12'!Loan_Start&gt;0,1,0)</definedName>
    <definedName name="E" localSheetId="3">IF('SH13'!Loan_Amount*[0]!Interest_Rate*[0]!Loan_Years*'SH13'!Loan_Start&gt;0,1,0)</definedName>
    <definedName name="E">IF(Loan_Amount*Interest_Rate*Loan_Years*Loan_Start&gt;0,1,0)</definedName>
    <definedName name="End_Bal" localSheetId="2">#REF!</definedName>
    <definedName name="End_Bal" localSheetId="3">#REF!</definedName>
    <definedName name="End_Bal">#REF!</definedName>
    <definedName name="Extra_Pay" localSheetId="2">#REF!</definedName>
    <definedName name="Extra_Pay" localSheetId="3">#REF!</definedName>
    <definedName name="Extra_Pay">#REF!</definedName>
    <definedName name="f" localSheetId="2">IF('SH12'!Loan_Amount*Interest_Rate*Loan_Years*'SH12'!Loan_Start&gt;0,1,0)</definedName>
    <definedName name="f" localSheetId="3">IF('SH13'!Loan_Amount*[0]!Interest_Rate*[0]!Loan_Years*'SH13'!Loan_Start&gt;0,1,0)</definedName>
    <definedName name="f">IF(Loan_Amount*Interest_Rate*Loan_Years*Loan_Start&gt;0,1,0)</definedName>
    <definedName name="ff" localSheetId="2">MATCH(0.01,'SH12'!End_Bal,-1)+1</definedName>
    <definedName name="ff" localSheetId="3">MATCH(0.01,'SH13'!End_Bal,-1)+1</definedName>
    <definedName name="ff">MATCH(0.01,End_Bal,-1)+1</definedName>
    <definedName name="fff">#REF!</definedName>
    <definedName name="Full_Print">#REF!</definedName>
    <definedName name="FUND1">#REF!</definedName>
    <definedName name="FUND2">#REF!</definedName>
    <definedName name="gdk" localSheetId="2">MATCH(0.01,'SH12'!End_Bal,-1)+1</definedName>
    <definedName name="gdk" localSheetId="3">MATCH(0.01,'SH13'!End_Bal,-1)+1</definedName>
    <definedName name="gdk">MATCH(0.01,End_Bal,-1)+1</definedName>
    <definedName name="gew" localSheetId="2">IF('SH12'!Loan_Amount*Interest_Rate*Loan_Years*'SH12'!Loan_Start&gt;0,1,0)</definedName>
    <definedName name="gew" localSheetId="3">IF('SH13'!Loan_Amount*[0]!Interest_Rate*[0]!Loan_Years*'SH13'!Loan_Start&gt;0,1,0)</definedName>
    <definedName name="gew">IF(Loan_Amount*Interest_Rate*Loan_Years*Loan_Start&gt;0,1,0)</definedName>
    <definedName name="ggg" localSheetId="2">#REF!</definedName>
    <definedName name="ggg" localSheetId="3">#REF!</definedName>
    <definedName name="ggg">#REF!</definedName>
    <definedName name="GL0146P" localSheetId="2">#REF!</definedName>
    <definedName name="GL0146P" localSheetId="3">#REF!</definedName>
    <definedName name="GL0146P">#REF!</definedName>
    <definedName name="goi" localSheetId="2">Scheduled_Payment+Extra_Payment</definedName>
    <definedName name="goi" localSheetId="3">Scheduled_Payment+Extra_Payment</definedName>
    <definedName name="goi" localSheetId="5">Scheduled_Payment+Extra_Payment</definedName>
    <definedName name="goi">Scheduled_Payment+Extra_Payment</definedName>
    <definedName name="HE" localSheetId="2">#REF!</definedName>
    <definedName name="HE" localSheetId="3">#REF!</definedName>
    <definedName name="HE">#REF!</definedName>
    <definedName name="Header_Row">ROW(#REF!)</definedName>
    <definedName name="HELP">#REF!</definedName>
    <definedName name="hhh">#REF!</definedName>
    <definedName name="I">[6]B!#REF!</definedName>
    <definedName name="iii">#REF!</definedName>
    <definedName name="Int">#REF!</definedName>
    <definedName name="INTERCONTINENTAL_COMMODITIES">'[7]CODE,NAME'!#REF!</definedName>
    <definedName name="Interest_Rate">#REF!</definedName>
    <definedName name="JUL01R">#REF!</definedName>
    <definedName name="K">[6]B!#REF!</definedName>
    <definedName name="k.1" localSheetId="2">IF('SH12'!Loan_Amount*Interest_Rate*Loan_Years*'SH12'!Loan_Start&gt;0,1,0)</definedName>
    <definedName name="k.1" localSheetId="3">IF('SH13'!Loan_Amount*[0]!Interest_Rate*[0]!Loan_Years*'SH13'!Loan_Start&gt;0,1,0)</definedName>
    <definedName name="k.1">IF(Loan_Amount*Interest_Rate*Loan_Years*Loan_Start&gt;0,1,0)</definedName>
    <definedName name="K1000A" localSheetId="2">'[8]BSI ขายให้ TM'!#REF!</definedName>
    <definedName name="K1000A" localSheetId="3">'[8]BSI ขายให้ TM'!#REF!</definedName>
    <definedName name="K1000A">'[8]BSI ขายให้ TM'!#REF!</definedName>
    <definedName name="Last_Row">#N/A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>#REF!</definedName>
    <definedName name="LoanTotals">#REF!</definedName>
    <definedName name="Locationcodes">'[9]Location Codes'!$A$1:$C$65536</definedName>
    <definedName name="lpo" localSheetId="2">IF('SH12'!Loan_Amount*Interest_Rate*Loan_Years*'SH12'!Loan_Start&gt;0,1,0)</definedName>
    <definedName name="lpo" localSheetId="3">IF('SH13'!Loan_Amount*[0]!Interest_Rate*[0]!Loan_Years*'SH13'!Loan_Start&gt;0,1,0)</definedName>
    <definedName name="lpo">IF(Loan_Amount*Interest_Rate*Loan_Years*Loan_Start&gt;0,1,0)</definedName>
    <definedName name="M">[4]Checking!$B$53</definedName>
    <definedName name="Max_retirement_age">[4]Checking!$I$33</definedName>
    <definedName name="Max_salary">[4]Checking!$I$37</definedName>
    <definedName name="Min_retirement_age">[4]Checking!$I$36</definedName>
    <definedName name="Min_Salary">[4]Checking!$I$40</definedName>
    <definedName name="Monthly">[4]Checking!$C$53</definedName>
    <definedName name="Monthnum">#REF!</definedName>
    <definedName name="nnn">#REF!</definedName>
    <definedName name="Notes">#REF!</definedName>
    <definedName name="Num_Pmt_Per_Year">#REF!</definedName>
    <definedName name="Number_of_Payments" localSheetId="2">MATCH(0.01,'SH12'!End_Bal,-1)+1</definedName>
    <definedName name="Number_of_Payments" localSheetId="3">MATCH(0.01,'SH13'!End_Bal,-1)+1</definedName>
    <definedName name="Number_of_Payments">MATCH(0.01,End_Bal,-1)+1</definedName>
    <definedName name="O.1" localSheetId="2">IF('SH12'!Loan_Amount*Interest_Rate*Loan_Years*'SH12'!Loan_Start&gt;0,1,0)</definedName>
    <definedName name="O.1" localSheetId="3">IF('SH13'!Loan_Amount*[0]!Interest_Rate*[0]!Loan_Years*'SH13'!Loan_Start&gt;0,1,0)</definedName>
    <definedName name="O.1">IF(Loan_Amount*Interest_Rate*Loan_Years*Loan_Start&gt;0,1,0)</definedName>
    <definedName name="OI" localSheetId="2">IF('SH12'!Loan_Amount*Interest_Rate*Loan_Years*'SH12'!Loan_Start&gt;0,1,0)</definedName>
    <definedName name="OI" localSheetId="3">IF('SH13'!Loan_Amount*[0]!Interest_Rate*[0]!Loan_Years*'SH13'!Loan_Start&gt;0,1,0)</definedName>
    <definedName name="OI">IF(Loan_Amount*Interest_Rate*Loan_Years*Loan_Start&gt;0,1,0)</definedName>
    <definedName name="p" localSheetId="2">IF('SH12'!Loan_Amount*Interest_Rate*Loan_Years*'SH12'!Loan_Start&gt;0,1,0)</definedName>
    <definedName name="p" localSheetId="3">IF('SH13'!Loan_Amount*[0]!Interest_Rate*[0]!Loan_Years*'SH13'!Loan_Start&gt;0,1,0)</definedName>
    <definedName name="p">IF(Loan_Amount*Interest_Rate*Loan_Years*Loan_Start&gt;0,1,0)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2">DATE(YEAR('SH12'!Loan_Start),MONTH('SH12'!Loan_Start)+Payment_Number,DAY('SH12'!Loan_Start))</definedName>
    <definedName name="Payment_Date" localSheetId="3">DATE(YEAR('SH13'!Loan_Start),MONTH('SH13'!Loan_Start)+Payment_Number,DAY('SH13'!Loan_Start))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eriodsInYear" localSheetId="2">'[10]PL_INEC Q2''53'!#REF!</definedName>
    <definedName name="PeriodsInYear" localSheetId="3">'[10]PL_INEC Q2''53'!#REF!</definedName>
    <definedName name="PeriodsInYear">'[10]PL_INEC Q2''53'!#REF!</definedName>
    <definedName name="pl" localSheetId="2">#REF!</definedName>
    <definedName name="pl" localSheetId="3">#REF!</definedName>
    <definedName name="pl">#REF!</definedName>
    <definedName name="PLANT" localSheetId="2">#REF!</definedName>
    <definedName name="PLANT" localSheetId="3">#REF!</definedName>
    <definedName name="PLANT">#REF!</definedName>
    <definedName name="PLstment">#REF!</definedName>
    <definedName name="po" localSheetId="2">DATE(YEAR('SH12'!Loan_Start),MONTH('SH12'!Loan_Start)+Payment_Number,DAY('SH12'!Loan_Start))</definedName>
    <definedName name="po" localSheetId="3">DATE(YEAR('SH13'!Loan_Start),MONTH('SH13'!Loan_Start)+Payment_Number,DAY('SH13'!Loan_Start))</definedName>
    <definedName name="po" localSheetId="5">DATE(YEAR([0]!Loan_Start),MONTH([0]!Loan_Start)+Payment_Number,DAY([0]!Loan_Start))</definedName>
    <definedName name="po">DATE(YEAR(Loan_Start),MONTH(Loan_Start)+Payment_Number,DAY(Loan_Start))</definedName>
    <definedName name="pp" localSheetId="2">#REF!</definedName>
    <definedName name="pp" localSheetId="3">#REF!</definedName>
    <definedName name="pp">#REF!</definedName>
    <definedName name="Princ" localSheetId="2">#REF!</definedName>
    <definedName name="Princ" localSheetId="3">#REF!</definedName>
    <definedName name="Princ">#REF!</definedName>
    <definedName name="_xlnm.Print_Area" localSheetId="0">'BL7-9'!$A$1:$J$100</definedName>
    <definedName name="_xlnm.Print_Area" localSheetId="6">'cf16-18'!$A$1:$P$133</definedName>
    <definedName name="_xlnm.Print_Area" localSheetId="1">'PL10-11'!$A$1:$I$84</definedName>
    <definedName name="_xlnm.Print_Area" localSheetId="2">'SH12'!$A$1:$AD$45</definedName>
    <definedName name="_xlnm.Print_Area" localSheetId="3">'SH13'!$A$1:$AD$45</definedName>
    <definedName name="_xlnm.Print_Area" localSheetId="4">'SH14'!$A$1:$X$38</definedName>
    <definedName name="_xlnm.Print_Area" localSheetId="5">'SH15'!$A$1:$X$38</definedName>
    <definedName name="_xlnm.Print_Area" localSheetId="7">'งบกระแสเงินสด '!$A$1:$K$79</definedName>
    <definedName name="_xlnm.Print_Area">#REF!</definedName>
    <definedName name="PRINT_AREA_MI">#REF!</definedName>
    <definedName name="Print_Area_Reset" localSheetId="2">OFFSET(Full_Print,0,0,Last_Row)</definedName>
    <definedName name="Print_Area_Reset" localSheetId="3">OFFSET([0]!Full_Print,0,0,[0]!Last_Row)</definedName>
    <definedName name="Print_Area_Reset">OFFSET(Full_Print,0,0,Last_Row)</definedName>
    <definedName name="_xlnm.Print_Titles">#REF!</definedName>
    <definedName name="PRINT_TITLES_MI">#REF!</definedName>
    <definedName name="PrintArea">[11]RS2005!#REF!</definedName>
    <definedName name="q">#REF!</definedName>
    <definedName name="qqq">#REF!</definedName>
    <definedName name="quarter1">#REF!</definedName>
    <definedName name="RATE">[12]RATE!$A$1:$C$32</definedName>
    <definedName name="Rec.CF" localSheetId="2">IF('SH12'!Loan_Amount*Interest_Rate*Loan_Years*'SH12'!Loan_Start&gt;0,1,0)</definedName>
    <definedName name="Rec.CF" localSheetId="3">IF('SH13'!Loan_Amount*[0]!Interest_Rate*[0]!Loan_Years*'SH13'!Loan_Start&gt;0,1,0)</definedName>
    <definedName name="Rec.CF">IF(Loan_Amount*Interest_Rate*Loan_Years*Loan_Start&gt;0,1,0)</definedName>
    <definedName name="Report" localSheetId="2">[11]RS2005!#REF!</definedName>
    <definedName name="Report" localSheetId="3">[11]RS2005!#REF!</definedName>
    <definedName name="Report">[11]RS2005!#REF!</definedName>
    <definedName name="Retired" localSheetId="2">#REF!</definedName>
    <definedName name="Retired" localSheetId="3">#REF!</definedName>
    <definedName name="Retired">#REF!</definedName>
    <definedName name="RM.1" localSheetId="2">#REF!</definedName>
    <definedName name="RM.1" localSheetId="3">#REF!</definedName>
    <definedName name="RM.1">#REF!</definedName>
    <definedName name="rrr">#REF!</definedName>
    <definedName name="Sal_inc">#REF!</definedName>
    <definedName name="SAPBEXrevision" hidden="1">3</definedName>
    <definedName name="SAPBEXsysID" hidden="1">"BIP"</definedName>
    <definedName name="SAPBEXwbID" hidden="1">"D5645FHZZ7M5OF815J79JDHWG"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sss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B_1046">'[13]1046'!$A$7:$L$152</definedName>
    <definedName name="TESTAREA">#REF!</definedName>
    <definedName name="Total_AccCode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5">Scheduled_Payment+Extra_Payment</definedName>
    <definedName name="Total_Payment">Scheduled_Payment+Extra_Payment</definedName>
    <definedName name="trtrtrtrrtrt" localSheetId="2">#REF!</definedName>
    <definedName name="trtrtrtrrtrt" localSheetId="3">#REF!</definedName>
    <definedName name="trtrtrtrrtrt">#REF!</definedName>
    <definedName name="tt" localSheetId="2">#REF!</definedName>
    <definedName name="tt" localSheetId="3">#REF!</definedName>
    <definedName name="tt">#REF!</definedName>
    <definedName name="ttt" localSheetId="2">#REF!</definedName>
    <definedName name="ttt" localSheetId="3">#REF!</definedName>
    <definedName name="ttt">#REF!</definedName>
    <definedName name="tttt">#REF!</definedName>
    <definedName name="ttttttt">#REF!</definedName>
    <definedName name="val_date">#REF!</definedName>
    <definedName name="Values_Entered" localSheetId="2">IF('SH12'!Loan_Amount*Interest_Rate*Loan_Years*'SH12'!Loan_Start&gt;0,1,0)</definedName>
    <definedName name="Values_Entered" localSheetId="3">IF('SH13'!Loan_Amount*[0]!Interest_Rate*[0]!Loan_Years*'SH13'!Loan_Start&gt;0,1,0)</definedName>
    <definedName name="Values_Entered">IF(Loan_Amount*Interest_Rate*Loan_Years*Loan_Start&gt;0,1,0)</definedName>
    <definedName name="WS" localSheetId="2">#REF!</definedName>
    <definedName name="WS" localSheetId="3">#REF!</definedName>
    <definedName name="WS">#REF!</definedName>
    <definedName name="wwrw" localSheetId="2">IF('SH12'!Loan_Amount*Interest_Rate*Loan_Years*'SH12'!Loan_Start&gt;0,1,0)</definedName>
    <definedName name="wwrw" localSheetId="3">IF('SH13'!Loan_Amount*[0]!Interest_Rate*[0]!Loan_Years*'SH13'!Loan_Start&gt;0,1,0)</definedName>
    <definedName name="wwrw">IF(Loan_Amount*Interest_Rate*Loan_Years*Loan_Start&gt;0,1,0)</definedName>
    <definedName name="www" localSheetId="2">#REF!</definedName>
    <definedName name="www" localSheetId="3">#REF!</definedName>
    <definedName name="www">#REF!</definedName>
    <definedName name="X" localSheetId="2">'[14]Machine2,3''04'!#REF!</definedName>
    <definedName name="X" localSheetId="3">'[14]Machine2,3''04'!#REF!</definedName>
    <definedName name="X">'[14]Machine2,3''04'!#REF!</definedName>
    <definedName name="xx" localSheetId="2">MATCH(0.01,'SH12'!End_Bal,-1)+1</definedName>
    <definedName name="xx" localSheetId="3">MATCH(0.01,'SH13'!End_Bal,-1)+1</definedName>
    <definedName name="xx">MATCH(0.01,End_Bal,-1)+1</definedName>
    <definedName name="xxx">#REF!</definedName>
    <definedName name="yearend">#REF!</definedName>
    <definedName name="yyy">#REF!</definedName>
    <definedName name="yyyt">#REF!</definedName>
    <definedName name="z" localSheetId="2">IF('SH12'!Loan_Amount*Interest_Rate*Loan_Years*'SH12'!Loan_Start&gt;0,1,0)</definedName>
    <definedName name="z" localSheetId="3">IF('SH13'!Loan_Amount*[0]!Interest_Rate*[0]!Loan_Years*'SH13'!Loan_Start&gt;0,1,0)</definedName>
    <definedName name="z">IF(Loan_Amount*Interest_Rate*Loan_Years*Loan_Start&gt;0,1,0)</definedName>
    <definedName name="zzz" localSheetId="2">#REF!</definedName>
    <definedName name="zzz" localSheetId="3">#REF!</definedName>
    <definedName name="zzz">#REF!</definedName>
    <definedName name="แบบสอบถาม28_2_44">"$"</definedName>
    <definedName name="ไ" localSheetId="2">#REF!</definedName>
    <definedName name="ไ" localSheetId="3">#REF!</definedName>
    <definedName name="ไ">#REF!</definedName>
    <definedName name="ไม่มีชื่อ">#REF!</definedName>
    <definedName name="กเก" localSheetId="2">IF('SH12'!Loan_Amount*Interest_Rate*Loan_Years*'SH12'!Loan_Start&gt;0,1,0)</definedName>
    <definedName name="กเก" localSheetId="3">IF('SH13'!Loan_Amount*[0]!Interest_Rate*[0]!Loan_Years*'SH13'!Loan_Start&gt;0,1,0)</definedName>
    <definedName name="กเก">IF(Loan_Amount*Interest_Rate*Loan_Years*Loan_Start&gt;0,1,0)</definedName>
    <definedName name="กก" localSheetId="2">#REF!</definedName>
    <definedName name="กก" localSheetId="3">#REF!</definedName>
    <definedName name="กก">#REF!</definedName>
    <definedName name="กกก" localSheetId="2">#REF!</definedName>
    <definedName name="กกก" localSheetId="3">#REF!</definedName>
    <definedName name="กกก">#REF!</definedName>
    <definedName name="กรง" localSheetId="2">IF('SH12'!Loan_Amount*Interest_Rate*Loan_Years*'SH12'!Loan_Start&gt;0,1,0)</definedName>
    <definedName name="กรง" localSheetId="3">IF('SH13'!Loan_Amount*[0]!Interest_Rate*[0]!Loan_Years*'SH13'!Loan_Start&gt;0,1,0)</definedName>
    <definedName name="กรง">IF(Loan_Amount*Interest_Rate*Loan_Years*Loan_Start&gt;0,1,0)</definedName>
    <definedName name="ก้อบ" localSheetId="2">IF('SH12'!Loan_Amount*Interest_Rate*Loan_Years*'SH12'!Loan_Start&gt;0,1,0)</definedName>
    <definedName name="ก้อบ" localSheetId="3">IF('SH13'!Loan_Amount*[0]!Interest_Rate*[0]!Loan_Years*'SH13'!Loan_Start&gt;0,1,0)</definedName>
    <definedName name="ก้อบ">IF(Loan_Amount*Interest_Rate*Loan_Years*Loan_Start&gt;0,1,0)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ธ20" localSheetId="2">[15]R1!#REF!</definedName>
    <definedName name="ธ20" localSheetId="3">[15]R1!#REF!</definedName>
    <definedName name="ธ20">[15]R1!#REF!</definedName>
    <definedName name="ปปป" localSheetId="2">Scheduled_Payment+Extra_Payment</definedName>
    <definedName name="ปปป" localSheetId="3">Scheduled_Payment+Extra_Payment</definedName>
    <definedName name="ปปป" localSheetId="5">Scheduled_Payment+Extra_Payment</definedName>
    <definedName name="ปปป">Scheduled_Payment+Extra_Payment</definedName>
    <definedName name="พพพ" localSheetId="2">#REF!</definedName>
    <definedName name="พพพ" localSheetId="3">#REF!</definedName>
    <definedName name="พพพ">#REF!</definedName>
    <definedName name="ฟฟ" localSheetId="2">#REF!</definedName>
    <definedName name="ฟฟ" localSheetId="3">#REF!</definedName>
    <definedName name="ฟฟ">#REF!</definedName>
    <definedName name="ฟฟฟ" localSheetId="2">#REF!</definedName>
    <definedName name="ฟฟฟ" localSheetId="3">#REF!</definedName>
    <definedName name="ฟฟฟ">#REF!</definedName>
    <definedName name="ฟฟฟฟ">#REF!</definedName>
    <definedName name="ลลล" localSheetId="2">Scheduled_Payment+Extra_Payment</definedName>
    <definedName name="ลลล" localSheetId="3">Scheduled_Payment+Extra_Payment</definedName>
    <definedName name="ลลล" localSheetId="5">Scheduled_Payment+Extra_Payment</definedName>
    <definedName name="ลลล">Scheduled_Payment+Extra_Payment</definedName>
    <definedName name="ส" localSheetId="2">IF([16]!Values_Entered,Header_Row+[16]!Number_of_Payments,Header_Row)</definedName>
    <definedName name="ส" localSheetId="3">IF([16]!Values_Entered,[0]!Header_Row+[16]!Number_of_Payments,[0]!Header_Row)</definedName>
    <definedName name="ส" localSheetId="5">IF([16]!Values_Entered,[0]!Header_Row+[16]!Number_of_Payments,[0]!Header_Row)</definedName>
    <definedName name="ส">IF([16]!Values_Entered,Header_Row+[16]!Number_of_Payments,Header_Row)</definedName>
    <definedName name="ห">'[3]MP account'!#REF!</definedName>
    <definedName name="หหห">#REF!</definedName>
    <definedName name="หหห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9" i="23" l="1"/>
  <c r="C99" i="23"/>
  <c r="G99" i="23"/>
  <c r="E99" i="23"/>
  <c r="C135" i="23" l="1"/>
  <c r="R18" i="23"/>
  <c r="R17" i="23"/>
  <c r="I126" i="23" l="1"/>
  <c r="E126" i="23"/>
  <c r="C75" i="23" l="1"/>
  <c r="C79" i="23" s="1"/>
  <c r="M52" i="1" l="1"/>
  <c r="M47" i="1"/>
  <c r="M62" i="1"/>
  <c r="C43" i="23"/>
  <c r="L31" i="1" l="1"/>
  <c r="M49" i="1"/>
  <c r="M48" i="1"/>
  <c r="M32" i="1"/>
  <c r="M20" i="1"/>
  <c r="M15" i="1"/>
  <c r="M12" i="1"/>
  <c r="M11" i="1"/>
  <c r="M10" i="1"/>
  <c r="C39" i="23"/>
  <c r="C15" i="23" l="1"/>
  <c r="C18" i="23" l="1"/>
  <c r="C13" i="23"/>
  <c r="C12" i="23"/>
  <c r="C10" i="23"/>
  <c r="I33" i="8" l="1"/>
  <c r="G33" i="8"/>
  <c r="E33" i="8"/>
  <c r="C33" i="8"/>
  <c r="I31" i="8"/>
  <c r="G31" i="8"/>
  <c r="E31" i="8"/>
  <c r="C31" i="8"/>
  <c r="C20" i="8" l="1"/>
  <c r="I25" i="8" l="1"/>
  <c r="G25" i="8"/>
  <c r="E25" i="8"/>
  <c r="D48" i="1" l="1"/>
  <c r="D94" i="1"/>
  <c r="I20" i="8"/>
  <c r="N33" i="28" l="1"/>
  <c r="X39" i="27"/>
  <c r="K60" i="8"/>
  <c r="AB17" i="27"/>
  <c r="V17" i="27"/>
  <c r="T17" i="27"/>
  <c r="R17" i="27"/>
  <c r="P17" i="27"/>
  <c r="N17" i="27"/>
  <c r="H17" i="27"/>
  <c r="F17" i="27"/>
  <c r="D17" i="27"/>
  <c r="AB33" i="27"/>
  <c r="V33" i="27"/>
  <c r="T33" i="27"/>
  <c r="R33" i="27"/>
  <c r="N33" i="27"/>
  <c r="H33" i="27"/>
  <c r="F33" i="27"/>
  <c r="D33" i="27"/>
  <c r="P33" i="27"/>
  <c r="T39" i="27"/>
  <c r="R39" i="27"/>
  <c r="P22" i="27" l="1"/>
  <c r="C65" i="8"/>
  <c r="C67" i="8" s="1"/>
  <c r="C69" i="8" s="1"/>
  <c r="C46" i="8"/>
  <c r="E69" i="8"/>
  <c r="E30" i="8"/>
  <c r="C44" i="8"/>
  <c r="L94" i="1"/>
  <c r="L49" i="1" l="1"/>
  <c r="T33" i="15" l="1"/>
  <c r="V33" i="15" s="1"/>
  <c r="P33" i="28"/>
  <c r="N33" i="1"/>
  <c r="T39" i="1"/>
  <c r="T39" i="8"/>
  <c r="T33" i="1"/>
  <c r="V33" i="1" s="1"/>
  <c r="T33" i="8"/>
  <c r="T33" i="28"/>
  <c r="V33" i="8"/>
  <c r="G65" i="8"/>
  <c r="G44" i="8"/>
  <c r="V33" i="28" l="1"/>
  <c r="N16" i="28"/>
  <c r="E38" i="28" l="1"/>
  <c r="G38" i="28"/>
  <c r="I38" i="28"/>
  <c r="J38" i="28"/>
  <c r="K38" i="28"/>
  <c r="M38" i="28"/>
  <c r="O38" i="28"/>
  <c r="Q38" i="28"/>
  <c r="S38" i="28"/>
  <c r="U38" i="28"/>
  <c r="W38" i="28"/>
  <c r="E67" i="8"/>
  <c r="G67" i="8"/>
  <c r="I17" i="23" l="1"/>
  <c r="E133" i="23" l="1"/>
  <c r="E137" i="23" s="1"/>
  <c r="V15" i="28"/>
  <c r="X15" i="28" s="1"/>
  <c r="I133" i="23" l="1"/>
  <c r="I137" i="23" s="1"/>
  <c r="T16" i="28"/>
  <c r="R16" i="28"/>
  <c r="R38" i="28" s="1"/>
  <c r="P16" i="28"/>
  <c r="L16" i="28"/>
  <c r="H16" i="28"/>
  <c r="F16" i="28"/>
  <c r="D16" i="28"/>
  <c r="X16" i="27"/>
  <c r="Z16" i="27" s="1"/>
  <c r="AD16" i="27" s="1"/>
  <c r="X15" i="27"/>
  <c r="Z15" i="27" l="1"/>
  <c r="X17" i="27"/>
  <c r="N20" i="28"/>
  <c r="N22" i="28" s="1"/>
  <c r="V14" i="28"/>
  <c r="V16" i="28" s="1"/>
  <c r="O52" i="28"/>
  <c r="V36" i="28"/>
  <c r="N36" i="28"/>
  <c r="X36" i="28" s="1"/>
  <c r="T34" i="28"/>
  <c r="P34" i="28"/>
  <c r="L34" i="28"/>
  <c r="J34" i="28"/>
  <c r="H34" i="28"/>
  <c r="F34" i="28"/>
  <c r="D34" i="28"/>
  <c r="R34" i="28"/>
  <c r="V32" i="28"/>
  <c r="T22" i="28"/>
  <c r="R22" i="28"/>
  <c r="P22" i="28"/>
  <c r="L22" i="28"/>
  <c r="L38" i="28" s="1"/>
  <c r="L39" i="28" s="1"/>
  <c r="J22" i="28"/>
  <c r="H22" i="28"/>
  <c r="H38" i="28" s="1"/>
  <c r="H39" i="28" s="1"/>
  <c r="F22" i="28"/>
  <c r="D22" i="28"/>
  <c r="D38" i="28" s="1"/>
  <c r="D39" i="28" s="1"/>
  <c r="V21" i="28"/>
  <c r="X21" i="28" s="1"/>
  <c r="V20" i="28"/>
  <c r="X20" i="28" s="1"/>
  <c r="H44" i="26"/>
  <c r="X38" i="27"/>
  <c r="Q63" i="27"/>
  <c r="X42" i="27"/>
  <c r="P42" i="27"/>
  <c r="V40" i="27"/>
  <c r="T40" i="27"/>
  <c r="R40" i="27"/>
  <c r="N40" i="27"/>
  <c r="J40" i="27"/>
  <c r="H40" i="27"/>
  <c r="F40" i="27"/>
  <c r="D40" i="27"/>
  <c r="O35" i="27"/>
  <c r="I35" i="27"/>
  <c r="AC33" i="27"/>
  <c r="AA33" i="27"/>
  <c r="S33" i="27"/>
  <c r="Q33" i="27"/>
  <c r="L33" i="27"/>
  <c r="J33" i="27"/>
  <c r="X32" i="27"/>
  <c r="Z32" i="27" s="1"/>
  <c r="AD32" i="27" s="1"/>
  <c r="X31" i="27"/>
  <c r="Z31" i="27" s="1"/>
  <c r="AD31" i="27" s="1"/>
  <c r="X30" i="27"/>
  <c r="Z30" i="27" s="1"/>
  <c r="AD30" i="27" s="1"/>
  <c r="X29" i="27"/>
  <c r="AC24" i="27"/>
  <c r="AB24" i="27"/>
  <c r="AA24" i="27"/>
  <c r="Y24" i="27"/>
  <c r="Y35" i="27" s="1"/>
  <c r="W24" i="27"/>
  <c r="W35" i="27" s="1"/>
  <c r="V24" i="27"/>
  <c r="U24" i="27"/>
  <c r="U35" i="27" s="1"/>
  <c r="T24" i="27"/>
  <c r="S24" i="27"/>
  <c r="R24" i="27"/>
  <c r="Q24" i="27"/>
  <c r="P24" i="27"/>
  <c r="N24" i="27"/>
  <c r="L24" i="27"/>
  <c r="J24" i="27"/>
  <c r="H24" i="27"/>
  <c r="F24" i="27"/>
  <c r="D24" i="27"/>
  <c r="X23" i="27"/>
  <c r="X22" i="27"/>
  <c r="Z22" i="27" s="1"/>
  <c r="AD22" i="27" s="1"/>
  <c r="X21" i="27"/>
  <c r="Z21" i="27" s="1"/>
  <c r="J44" i="27"/>
  <c r="J46" i="27" s="1"/>
  <c r="Q63" i="26"/>
  <c r="X42" i="26"/>
  <c r="Z42" i="26" s="1"/>
  <c r="P42" i="26"/>
  <c r="X40" i="26"/>
  <c r="V40" i="26"/>
  <c r="T40" i="26"/>
  <c r="R40" i="26"/>
  <c r="N40" i="26"/>
  <c r="J40" i="26"/>
  <c r="H40" i="26"/>
  <c r="F40" i="26"/>
  <c r="D40" i="26"/>
  <c r="X39" i="26"/>
  <c r="Z39" i="26" s="1"/>
  <c r="AB38" i="26"/>
  <c r="AB40" i="26" s="1"/>
  <c r="X38" i="26"/>
  <c r="O35" i="26"/>
  <c r="I35" i="26"/>
  <c r="AC33" i="26"/>
  <c r="AA33" i="26"/>
  <c r="V33" i="26"/>
  <c r="T33" i="26"/>
  <c r="S33" i="26"/>
  <c r="R33" i="26"/>
  <c r="Q33" i="26"/>
  <c r="P33" i="26"/>
  <c r="N33" i="26"/>
  <c r="L33" i="26"/>
  <c r="J33" i="26"/>
  <c r="H33" i="26"/>
  <c r="F33" i="26"/>
  <c r="D33" i="26"/>
  <c r="X32" i="26"/>
  <c r="Z32" i="26" s="1"/>
  <c r="AD32" i="26" s="1"/>
  <c r="X31" i="26"/>
  <c r="Z31" i="26" s="1"/>
  <c r="AD31" i="26" s="1"/>
  <c r="X30" i="26"/>
  <c r="Z30" i="26" s="1"/>
  <c r="AD30" i="26" s="1"/>
  <c r="AB29" i="26"/>
  <c r="AB33" i="26" s="1"/>
  <c r="X29" i="26"/>
  <c r="AC24" i="26"/>
  <c r="AC35" i="26" s="1"/>
  <c r="AB24" i="26"/>
  <c r="AB35" i="26" s="1"/>
  <c r="AA24" i="26"/>
  <c r="AA35" i="26" s="1"/>
  <c r="Y24" i="26"/>
  <c r="Y35" i="26" s="1"/>
  <c r="W24" i="26"/>
  <c r="W35" i="26" s="1"/>
  <c r="V24" i="26"/>
  <c r="V35" i="26" s="1"/>
  <c r="U24" i="26"/>
  <c r="U35" i="26" s="1"/>
  <c r="T24" i="26"/>
  <c r="T35" i="26" s="1"/>
  <c r="S24" i="26"/>
  <c r="S35" i="26" s="1"/>
  <c r="R24" i="26"/>
  <c r="R35" i="26" s="1"/>
  <c r="Q24" i="26"/>
  <c r="Q35" i="26" s="1"/>
  <c r="P24" i="26"/>
  <c r="P35" i="26" s="1"/>
  <c r="N24" i="26"/>
  <c r="N35" i="26" s="1"/>
  <c r="L24" i="26"/>
  <c r="L35" i="26" s="1"/>
  <c r="L44" i="26" s="1"/>
  <c r="L46" i="26" s="1"/>
  <c r="J24" i="26"/>
  <c r="J35" i="26" s="1"/>
  <c r="H24" i="26"/>
  <c r="H35" i="26" s="1"/>
  <c r="F24" i="26"/>
  <c r="F35" i="26" s="1"/>
  <c r="D24" i="26"/>
  <c r="D35" i="26" s="1"/>
  <c r="X23" i="26"/>
  <c r="Z23" i="26" s="1"/>
  <c r="AD23" i="26" s="1"/>
  <c r="X22" i="26"/>
  <c r="Z22" i="26" s="1"/>
  <c r="AD22" i="26" s="1"/>
  <c r="X21" i="26"/>
  <c r="V17" i="26"/>
  <c r="V44" i="26" s="1"/>
  <c r="N17" i="26"/>
  <c r="J17" i="26"/>
  <c r="J44" i="26" s="1"/>
  <c r="J46" i="26" s="1"/>
  <c r="H17" i="26"/>
  <c r="F17" i="26"/>
  <c r="D17" i="26"/>
  <c r="D44" i="26" s="1"/>
  <c r="X16" i="26"/>
  <c r="Z16" i="26" s="1"/>
  <c r="AD16" i="26" s="1"/>
  <c r="AB17" i="26"/>
  <c r="X15" i="26"/>
  <c r="R17" i="26"/>
  <c r="P17" i="26"/>
  <c r="X33" i="27" l="1"/>
  <c r="Z29" i="27"/>
  <c r="Z33" i="27" s="1"/>
  <c r="AD15" i="27"/>
  <c r="AD17" i="27" s="1"/>
  <c r="Z17" i="27"/>
  <c r="F38" i="28"/>
  <c r="F39" i="28" s="1"/>
  <c r="P38" i="28"/>
  <c r="T38" i="28"/>
  <c r="X33" i="26"/>
  <c r="X24" i="26"/>
  <c r="X35" i="26" s="1"/>
  <c r="Z21" i="26"/>
  <c r="AD21" i="26" s="1"/>
  <c r="AD24" i="26" s="1"/>
  <c r="H46" i="26"/>
  <c r="F44" i="26"/>
  <c r="F46" i="26" s="1"/>
  <c r="N44" i="26"/>
  <c r="N46" i="26" s="1"/>
  <c r="V22" i="28"/>
  <c r="X22" i="28"/>
  <c r="X33" i="28"/>
  <c r="V34" i="28"/>
  <c r="X14" i="28"/>
  <c r="X16" i="28" s="1"/>
  <c r="Z42" i="27"/>
  <c r="AD42" i="27" s="1"/>
  <c r="T35" i="27"/>
  <c r="T44" i="27" s="1"/>
  <c r="R35" i="27"/>
  <c r="R44" i="27" s="1"/>
  <c r="N35" i="27"/>
  <c r="N44" i="27" s="1"/>
  <c r="N46" i="27" s="1"/>
  <c r="H35" i="27"/>
  <c r="H44" i="27" s="1"/>
  <c r="H46" i="27" s="1"/>
  <c r="X24" i="27"/>
  <c r="Z23" i="27"/>
  <c r="AD23" i="27" s="1"/>
  <c r="Q35" i="27"/>
  <c r="F35" i="27"/>
  <c r="F44" i="27" s="1"/>
  <c r="F46" i="27" s="1"/>
  <c r="S35" i="27"/>
  <c r="J35" i="27"/>
  <c r="V35" i="27"/>
  <c r="V44" i="27" s="1"/>
  <c r="P35" i="27"/>
  <c r="X40" i="27"/>
  <c r="D35" i="27"/>
  <c r="AA35" i="27"/>
  <c r="AC35" i="27"/>
  <c r="L35" i="27"/>
  <c r="L44" i="27" s="1"/>
  <c r="L46" i="27" s="1"/>
  <c r="AB35" i="27"/>
  <c r="AD21" i="27"/>
  <c r="AD39" i="26"/>
  <c r="R44" i="26"/>
  <c r="AB44" i="26"/>
  <c r="AB46" i="26" s="1"/>
  <c r="Z15" i="26"/>
  <c r="Z17" i="26" s="1"/>
  <c r="X17" i="26"/>
  <c r="X44" i="26" s="1"/>
  <c r="X46" i="26" s="1"/>
  <c r="AD42" i="26"/>
  <c r="D46" i="26"/>
  <c r="Z29" i="26"/>
  <c r="T17" i="26"/>
  <c r="T44" i="26" s="1"/>
  <c r="AD29" i="27" l="1"/>
  <c r="AD33" i="27" s="1"/>
  <c r="V38" i="28"/>
  <c r="V39" i="28" s="1"/>
  <c r="AD24" i="27"/>
  <c r="Z24" i="27"/>
  <c r="Z35" i="27" s="1"/>
  <c r="D44" i="27"/>
  <c r="D46" i="27" s="1"/>
  <c r="Z24" i="26"/>
  <c r="X35" i="27"/>
  <c r="X44" i="27" s="1"/>
  <c r="X46" i="27" s="1"/>
  <c r="AD17" i="26"/>
  <c r="AD29" i="26"/>
  <c r="AD33" i="26" s="1"/>
  <c r="AD35" i="26" s="1"/>
  <c r="Z33" i="26"/>
  <c r="Z35" i="26" s="1"/>
  <c r="AD15" i="26"/>
  <c r="AD35" i="27" l="1"/>
  <c r="T39" i="28"/>
  <c r="G119" i="23"/>
  <c r="E45" i="23"/>
  <c r="I94" i="23"/>
  <c r="I99" i="23" s="1"/>
  <c r="I53" i="23"/>
  <c r="I37" i="23"/>
  <c r="I26" i="23"/>
  <c r="E28" i="8" l="1"/>
  <c r="E20" i="8"/>
  <c r="I61" i="8"/>
  <c r="I27" i="8"/>
  <c r="F95" i="1"/>
  <c r="F94" i="1"/>
  <c r="F67" i="1"/>
  <c r="F49" i="1"/>
  <c r="F11" i="1"/>
  <c r="J96" i="1"/>
  <c r="H96" i="1"/>
  <c r="J23" i="1"/>
  <c r="N33" i="15" l="1"/>
  <c r="I67" i="8"/>
  <c r="G133" i="23"/>
  <c r="G137" i="23" s="1"/>
  <c r="C133" i="23"/>
  <c r="C137" i="23" s="1"/>
  <c r="J49" i="1" l="1"/>
  <c r="R33" i="15" l="1"/>
  <c r="K42" i="8" l="1"/>
  <c r="K38" i="8"/>
  <c r="T16" i="15" l="1"/>
  <c r="R16" i="15"/>
  <c r="P16" i="15"/>
  <c r="N16" i="15"/>
  <c r="L16" i="15"/>
  <c r="J16" i="15"/>
  <c r="H16" i="15"/>
  <c r="F16" i="15"/>
  <c r="D16" i="15"/>
  <c r="D38" i="15" s="1"/>
  <c r="D39" i="15" s="1"/>
  <c r="X15" i="15"/>
  <c r="J34" i="15"/>
  <c r="T22" i="15"/>
  <c r="R22" i="15"/>
  <c r="P22" i="15"/>
  <c r="L22" i="15"/>
  <c r="J22" i="15"/>
  <c r="H22" i="15"/>
  <c r="F22" i="15"/>
  <c r="D22" i="15"/>
  <c r="J38" i="15" l="1"/>
  <c r="V14" i="15"/>
  <c r="V16" i="15" l="1"/>
  <c r="R7" i="23" l="1"/>
  <c r="V6" i="23"/>
  <c r="R6" i="23"/>
  <c r="V50" i="23"/>
  <c r="V51" i="23" s="1"/>
  <c r="R50" i="23"/>
  <c r="R51" i="23" s="1"/>
  <c r="I135" i="23"/>
  <c r="E135" i="23"/>
  <c r="Q13" i="23"/>
  <c r="R13" i="23" s="1"/>
  <c r="G46" i="8" l="1"/>
  <c r="C23" i="8"/>
  <c r="G23" i="8"/>
  <c r="E46" i="8"/>
  <c r="I46" i="8"/>
  <c r="C30" i="8" l="1"/>
  <c r="C25" i="8"/>
  <c r="G69" i="8"/>
  <c r="Y33" i="28" s="1"/>
  <c r="I69" i="8"/>
  <c r="I23" i="8" l="1"/>
  <c r="E23" i="8"/>
  <c r="E15" i="8"/>
  <c r="E76" i="8" l="1"/>
  <c r="E74" i="8" s="1"/>
  <c r="P38" i="26" s="1"/>
  <c r="P40" i="26" l="1"/>
  <c r="P44" i="26" s="1"/>
  <c r="P46" i="26" s="1"/>
  <c r="Z38" i="26"/>
  <c r="E71" i="8"/>
  <c r="E81" i="8" s="1"/>
  <c r="E80" i="8" s="1"/>
  <c r="J16" i="1"/>
  <c r="F96" i="1"/>
  <c r="AD38" i="26" l="1"/>
  <c r="Z40" i="26"/>
  <c r="F98" i="1"/>
  <c r="J98" i="1"/>
  <c r="H69" i="1"/>
  <c r="D69" i="1"/>
  <c r="J69" i="1"/>
  <c r="F69" i="1"/>
  <c r="D59" i="1"/>
  <c r="H59" i="1"/>
  <c r="J59" i="1"/>
  <c r="F59" i="1"/>
  <c r="H33" i="1"/>
  <c r="D33" i="1"/>
  <c r="D16" i="1"/>
  <c r="H16" i="1"/>
  <c r="F16" i="1"/>
  <c r="J33" i="1"/>
  <c r="F33" i="1"/>
  <c r="AD40" i="26" l="1"/>
  <c r="AD44" i="26" s="1"/>
  <c r="Z44" i="26"/>
  <c r="F35" i="1"/>
  <c r="D71" i="1"/>
  <c r="D35" i="1"/>
  <c r="H71" i="1"/>
  <c r="H35" i="1"/>
  <c r="F71" i="1"/>
  <c r="F100" i="1" s="1"/>
  <c r="J71" i="1"/>
  <c r="J100" i="1" s="1"/>
  <c r="J35" i="1"/>
  <c r="G135" i="23"/>
  <c r="AD46" i="26" l="1"/>
  <c r="AE44" i="26"/>
  <c r="P34" i="15" l="1"/>
  <c r="R34" i="15" l="1"/>
  <c r="R38" i="15" s="1"/>
  <c r="I79" i="23" l="1"/>
  <c r="G79" i="23"/>
  <c r="C119" i="23" l="1"/>
  <c r="N49" i="23" l="1"/>
  <c r="N47" i="23"/>
  <c r="N48" i="23" s="1"/>
  <c r="N42" i="23"/>
  <c r="N36" i="15" l="1"/>
  <c r="N20" i="15"/>
  <c r="N22" i="15" l="1"/>
  <c r="V36" i="15"/>
  <c r="X36" i="15" s="1"/>
  <c r="V32" i="15" l="1"/>
  <c r="L34" i="15"/>
  <c r="H34" i="15"/>
  <c r="F34" i="15"/>
  <c r="D34" i="15"/>
  <c r="P38" i="15"/>
  <c r="V21" i="15"/>
  <c r="X21" i="15" s="1"/>
  <c r="V20" i="15"/>
  <c r="V22" i="15" l="1"/>
  <c r="X20" i="15"/>
  <c r="X22" i="15" s="1"/>
  <c r="H38" i="15"/>
  <c r="H39" i="15" s="1"/>
  <c r="L38" i="15"/>
  <c r="L39" i="15" s="1"/>
  <c r="X33" i="15"/>
  <c r="T34" i="15"/>
  <c r="T38" i="15" s="1"/>
  <c r="F38" i="15"/>
  <c r="F39" i="15" s="1"/>
  <c r="V34" i="15" l="1"/>
  <c r="V38" i="15" s="1"/>
  <c r="V39" i="15" s="1"/>
  <c r="T39" i="15" l="1"/>
  <c r="H98" i="1"/>
  <c r="H100" i="1" l="1"/>
  <c r="H101" i="1" s="1"/>
  <c r="O52" i="15" l="1"/>
  <c r="E40" i="23" l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J101" i="1" l="1"/>
  <c r="F101" i="1" l="1"/>
  <c r="E52" i="23" l="1"/>
  <c r="E54" i="23" l="1"/>
  <c r="E115" i="23" s="1"/>
  <c r="E118" i="23" l="1"/>
  <c r="E120" i="23" s="1"/>
  <c r="R120" i="23" s="1"/>
  <c r="E134" i="23" l="1"/>
  <c r="Q120" i="23"/>
  <c r="X14" i="15" l="1"/>
  <c r="G15" i="8"/>
  <c r="G30" i="8" s="1"/>
  <c r="G10" i="23" l="1"/>
  <c r="G40" i="23" s="1"/>
  <c r="G52" i="23" s="1"/>
  <c r="G54" i="23" s="1"/>
  <c r="G115" i="23" s="1"/>
  <c r="G118" i="23" s="1"/>
  <c r="G120" i="23" s="1"/>
  <c r="G134" i="23" s="1"/>
  <c r="X16" i="15"/>
  <c r="G136" i="23" l="1"/>
  <c r="T120" i="23"/>
  <c r="J120" i="23"/>
  <c r="G71" i="8"/>
  <c r="G81" i="8" s="1"/>
  <c r="G79" i="8" s="1"/>
  <c r="C79" i="8" s="1"/>
  <c r="N32" i="28"/>
  <c r="G76" i="8"/>
  <c r="G74" i="8" l="1"/>
  <c r="C74" i="8" s="1"/>
  <c r="X32" i="28"/>
  <c r="X34" i="28" s="1"/>
  <c r="X38" i="28" s="1"/>
  <c r="X39" i="28" s="1"/>
  <c r="N34" i="28"/>
  <c r="N38" i="28" s="1"/>
  <c r="N39" i="28" s="1"/>
  <c r="P38" i="27" l="1"/>
  <c r="Z38" i="27" s="1"/>
  <c r="C83" i="8"/>
  <c r="G83" i="8"/>
  <c r="I15" i="8"/>
  <c r="I30" i="8" s="1"/>
  <c r="I40" i="23" l="1"/>
  <c r="I52" i="23" l="1"/>
  <c r="I54" i="23" s="1"/>
  <c r="I76" i="8"/>
  <c r="I71" i="8"/>
  <c r="I81" i="8" s="1"/>
  <c r="I79" i="8" s="1"/>
  <c r="C15" i="8"/>
  <c r="C71" i="8" s="1"/>
  <c r="I115" i="23" l="1"/>
  <c r="I118" i="23" s="1"/>
  <c r="I120" i="23" s="1"/>
  <c r="N32" i="15"/>
  <c r="I74" i="8"/>
  <c r="C76" i="8"/>
  <c r="C75" i="8" s="1"/>
  <c r="AB38" i="27" s="1"/>
  <c r="AD38" i="27" s="1"/>
  <c r="C40" i="23"/>
  <c r="C52" i="23" s="1"/>
  <c r="C81" i="8"/>
  <c r="C80" i="8" s="1"/>
  <c r="AB39" i="27" l="1"/>
  <c r="P39" i="27" s="1"/>
  <c r="V120" i="23"/>
  <c r="I134" i="23"/>
  <c r="X32" i="15"/>
  <c r="X34" i="15" s="1"/>
  <c r="X38" i="15" s="1"/>
  <c r="X39" i="15" s="1"/>
  <c r="N34" i="15"/>
  <c r="N38" i="15" s="1"/>
  <c r="N39" i="15" s="1"/>
  <c r="C54" i="23"/>
  <c r="C115" i="23" s="1"/>
  <c r="C118" i="23" s="1"/>
  <c r="C120" i="23" s="1"/>
  <c r="C134" i="23" l="1"/>
  <c r="C136" i="23"/>
  <c r="Z39" i="27"/>
  <c r="AB40" i="27"/>
  <c r="AB44" i="27" s="1"/>
  <c r="AB46" i="27" s="1"/>
  <c r="P40" i="27" l="1"/>
  <c r="P44" i="27" s="1"/>
  <c r="P46" i="27" s="1"/>
  <c r="AD39" i="27"/>
  <c r="AE39" i="27" s="1"/>
  <c r="Z40" i="27"/>
  <c r="D96" i="1"/>
  <c r="AD40" i="27" l="1"/>
  <c r="AD44" i="27" s="1"/>
  <c r="Z44" i="27"/>
  <c r="D98" i="1"/>
  <c r="D100" i="1" s="1"/>
  <c r="D101" i="1" s="1"/>
  <c r="AE44" i="27" l="1"/>
  <c r="AD46" i="27"/>
  <c r="AD47" i="27" s="1"/>
</calcChain>
</file>

<file path=xl/sharedStrings.xml><?xml version="1.0" encoding="utf-8"?>
<sst xmlns="http://schemas.openxmlformats.org/spreadsheetml/2006/main" count="722" uniqueCount="391">
  <si>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</si>
  <si>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</si>
  <si>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</si>
  <si>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</si>
  <si>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</si>
  <si>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</si>
  <si>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</si>
  <si>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</si>
  <si>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</si>
  <si>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</si>
  <si>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</si>
  <si>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</si>
  <si>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</si>
  <si>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</si>
  <si>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</si>
  <si>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</si>
  <si>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</si>
  <si>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</si>
  <si>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</si>
  <si>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</si>
  <si>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</si>
  <si>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</si>
  <si>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</si>
  <si>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</si>
  <si>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</si>
  <si>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</si>
  <si>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</si>
  <si>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</si>
  <si>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</si>
  <si>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</si>
  <si>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</si>
  <si>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</si>
  <si>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</si>
  <si>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</si>
  <si>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</si>
  <si>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</si>
  <si>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</si>
  <si>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</si>
  <si>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</si>
  <si>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</si>
  <si>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</si>
  <si>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</si>
  <si>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</si>
  <si>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</si>
  <si>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</si>
  <si>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</si>
  <si>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งบแสดงฐานะการเงิน</t>
  </si>
  <si>
    <t>ส่วนได้เสียที่ไม่มีอำนาจควบคุม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</si>
  <si>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</si>
  <si>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</si>
  <si>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</si>
  <si>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</si>
  <si>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</si>
  <si>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</si>
  <si>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</si>
  <si>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</si>
  <si>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</si>
  <si>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</si>
  <si>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</si>
  <si>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</si>
  <si>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</si>
  <si>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</si>
  <si>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</si>
  <si>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</si>
  <si>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</si>
  <si>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</si>
  <si>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</si>
  <si>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</si>
  <si>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</si>
  <si>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</si>
  <si>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</si>
  <si>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</si>
  <si>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งบกระแสเงินสด (ไม่ได้ตรวจสอบ)</t>
  </si>
  <si>
    <t>สินทรัพย์ภาษีเงินได้รอการตัดบัญชี</t>
  </si>
  <si>
    <t>หนี้สินภาษีเงินได้รอการตัดบัญชี</t>
  </si>
  <si>
    <t>รวมส่วนของบริษัทใหญ่</t>
  </si>
  <si>
    <t>กำไรก่อนภาษีเงินได้</t>
  </si>
  <si>
    <t xml:space="preserve">   ซื้อหุ้นของบริษัทย่อยจากส่วนได้เสียที่ไม่มีอำนาจควบคุม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</si>
  <si>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</si>
  <si>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</si>
  <si>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</si>
  <si>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</si>
  <si>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</si>
  <si>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</si>
  <si>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</si>
  <si>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</si>
  <si>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</si>
  <si>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</si>
  <si>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</si>
  <si>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</si>
  <si>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</si>
  <si>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</si>
  <si>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</si>
  <si>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</si>
  <si>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</si>
  <si>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</si>
  <si>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</si>
  <si>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</si>
  <si>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</si>
  <si>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</si>
  <si>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</si>
  <si>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</si>
  <si>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</si>
  <si>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</si>
  <si>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</si>
  <si>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</si>
  <si>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</si>
  <si>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</si>
  <si>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</si>
  <si>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</si>
  <si>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</si>
  <si>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</si>
  <si>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</si>
  <si>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</si>
  <si>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</si>
  <si>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</si>
  <si>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</si>
  <si>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</si>
  <si>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</si>
  <si>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</si>
  <si>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</si>
  <si>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</si>
  <si>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</si>
  <si>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</si>
  <si>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</si>
  <si>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</si>
  <si>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</si>
  <si>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</si>
  <si>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</si>
  <si>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</si>
  <si>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</si>
  <si>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</si>
  <si>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</si>
  <si>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</si>
  <si>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</si>
  <si>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</si>
  <si>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</si>
  <si>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</si>
  <si>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</si>
  <si>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</si>
  <si>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</si>
  <si>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</si>
  <si>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</si>
  <si>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</si>
  <si>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</si>
  <si>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</si>
  <si>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</si>
  <si>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</si>
  <si>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</si>
  <si>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</si>
  <si>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</si>
  <si>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</si>
  <si>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</si>
  <si>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เงินลงทุนเผื่อขาย</t>
  </si>
  <si>
    <t>เงินลงทุนในการร่วมค้า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</si>
  <si>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</si>
  <si>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</si>
  <si>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</si>
  <si>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</si>
  <si>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</si>
  <si>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</si>
  <si>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</si>
  <si>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</si>
  <si>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 xml:space="preserve">ส่วนแบ่งกำไร </t>
  </si>
  <si>
    <t xml:space="preserve"> (ขาดทุน) เบ็ดเสร็จอื่น</t>
  </si>
  <si>
    <t>ในบริษัทย่อย</t>
  </si>
  <si>
    <t xml:space="preserve">(กลับรายการ) ขาดทุนจากการปรับมูลค่าสินค้า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</si>
  <si>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</si>
  <si>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</si>
  <si>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</si>
  <si>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เงินสดรับจากเงินกู้ยืมระยะสั้นจากสถาบันการเงิน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</si>
  <si>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</si>
  <si>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</si>
  <si>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</si>
  <si>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</si>
  <si>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</si>
  <si>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</si>
  <si>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</si>
  <si>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</si>
  <si>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</si>
  <si>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</si>
  <si>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</si>
  <si>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>ภาษีเงินได้หัก ณ ที่จ่าย</t>
  </si>
  <si>
    <t xml:space="preserve">การแบ่งปันกำไร </t>
  </si>
  <si>
    <t>หนี้สินหมุนเวียนอื่น</t>
  </si>
  <si>
    <t>ส่วนแบ่งกำไรจากเงินลงทุนในบริษัทร่วมและการร่วมค้า</t>
  </si>
  <si>
    <t>บริษัทใหญ่</t>
  </si>
  <si>
    <t xml:space="preserve">    การได้มาซึ่งส่วนได้เสียที่ไม่มีอำนาจควบคุม</t>
  </si>
  <si>
    <t>เงินกู้ยืมจากกิจการที่เกี่ยวข้องกัน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</si>
  <si>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</si>
  <si>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</si>
  <si>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เงินสดจ่ายเพื่อชำระเงินกู้ยืมระยะสั้นจากสถาบันการเงิน</t>
  </si>
  <si>
    <t>กำไรจากการวัดมูลค่าส่วนได้เสียที่ถืออยู่ก่อนการรวมธุรกิจ</t>
  </si>
  <si>
    <t xml:space="preserve">   เงินปันผลจ่าย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</si>
  <si>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</si>
  <si>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</si>
  <si>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รวมรายการที่อาจถูกจัดประเภทใหม่ไว้ในกำไรหรือขาดทุน</t>
  </si>
  <si>
    <t>กระแสเงินสดสุทธิได้มาจาก (ใช้ไปใน) กิจกรรมลงทุน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</si>
  <si>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</si>
  <si>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</si>
  <si>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</si>
  <si>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ผลกำไร (ขาดทุน) จากการวัดมูลค่าใหม่</t>
  </si>
  <si>
    <t xml:space="preserve">   เพิ่มหุ้นสามัญ (จ่ายหุ้นปันผล)</t>
  </si>
  <si>
    <t xml:space="preserve">  ในภายหลัง - สุทธิจากภาษี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</si>
  <si>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</si>
  <si>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</si>
  <si>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ประมาณการหนี้สินผลประโยชน์พนักงาน</t>
  </si>
  <si>
    <t xml:space="preserve">กำไรในยอดคงค้างระหว่างกันกับบริษัทย่อย </t>
  </si>
  <si>
    <t>Trade AR</t>
  </si>
  <si>
    <t>Other AR</t>
  </si>
  <si>
    <t>Trade AP</t>
  </si>
  <si>
    <t>Other AP</t>
  </si>
  <si>
    <t>จ่ายผลประโยชน์พนักงาน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</si>
  <si>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</si>
  <si>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</si>
  <si>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เงินสดรับจากเงินปันผล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</si>
  <si>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</si>
  <si>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</si>
  <si>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</si>
  <si>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</si>
  <si>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</si>
  <si>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</si>
  <si>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เงินให้กู้ยืมแก่กิจการที่เกี่ยวข้องกัน</t>
  </si>
  <si>
    <t>กำไรจากการขายสินทรัพย์</t>
  </si>
  <si>
    <t xml:space="preserve">   ก่อนผลกระทบของอัตราแลกเปลี่ยน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</si>
  <si>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</si>
  <si>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โอนไปทุนสำรองตามกฎหมาย</t>
  </si>
  <si>
    <t>เงินสดจ่ายเพื่อซื้อเงินลงทุนในบริษัทย่อย</t>
  </si>
  <si>
    <t xml:space="preserve">เงินฝากสถาบันการเงินที่ใช้เป็นหลักประกันลดลง (เพิ่มขึ้น) 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</si>
  <si>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</si>
  <si>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</si>
  <si>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31 ธันวาคม 2560</t>
  </si>
  <si>
    <t>Allowance AR</t>
  </si>
  <si>
    <t>เงินสดรับจากการขายและเช่ากลับคืนตามสัญญาเช่าการเงิน</t>
  </si>
  <si>
    <t>เงินให้กู้ยืมระยะยาวแก่กิจการที่เกี่ยวข้องกัน</t>
  </si>
  <si>
    <t>กำไรจากการซื้อเงินลงทุนในราคาที่ต่ำกว่ามูลค่ายุติธรรม</t>
  </si>
  <si>
    <t>เงินสดรับจากการขายเงินลงทุนเผื่อขาย</t>
  </si>
  <si>
    <t>ผลขาดทุนจากการเลิกกิจการในการร่วมค้า</t>
  </si>
  <si>
    <t>ภาษีเงินได้ของรายการที่อาจถูกจัดประเภทใหม่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</si>
  <si>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</si>
  <si>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</si>
  <si>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ขาดทุน (กำไร) 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</si>
  <si>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</si>
  <si>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</si>
  <si>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ขาดทุนจากการตัดจำหน่ายอาคารและอุปกรณ์</t>
  </si>
  <si>
    <t>เพิ่มขึ้นในเจ้าหนี้ค่าซื้ออาคารและอุปกรณ์</t>
  </si>
  <si>
    <t>กำไรจากการขายเงินลงทุนเผื่อขาย</t>
  </si>
  <si>
    <t>กำไรจากการซื้อเงินลงทุนที่ต่ำกว่ามูลค่ายุติธรรม</t>
  </si>
  <si>
    <t>สำหรับปีสิ้นสุดวันที่</t>
  </si>
  <si>
    <t>ยอดคงเหลือ ณ วันที่ 31 ธันวาคม 2562</t>
  </si>
  <si>
    <t>(บาท)</t>
  </si>
  <si>
    <t>ประมาณการหนี้สินหมุนเวียนสำหรับ</t>
  </si>
  <si>
    <t xml:space="preserve">   ผลประโยชน์พนักงาน </t>
  </si>
  <si>
    <t xml:space="preserve">ผลขาดทุนจากการด้อยค่าของค่าความนิยม </t>
  </si>
  <si>
    <t>งบกระแสเงินสด</t>
  </si>
  <si>
    <t>โอนสินทรัพย์ไม่หมุนเวียนอื่นเป็นที่ดิน อาคารและอุปกรณ์</t>
  </si>
  <si>
    <t xml:space="preserve">       </t>
  </si>
  <si>
    <t>31 ธันวาคม 2561</t>
  </si>
  <si>
    <t>Change</t>
  </si>
  <si>
    <t>สำหรับปีสิ้นสุดวันที่ 31 ธันวาคม 2562</t>
  </si>
  <si>
    <t>ส่วนต่ำจากการ</t>
  </si>
  <si>
    <t>เปลี่ยนแปลงสัดส่วน</t>
  </si>
  <si>
    <t>เงินปันผลจ่าย</t>
  </si>
  <si>
    <t>เพิ่มหุ้นสามัญ (จ่ายหุ้นปันผล)</t>
  </si>
  <si>
    <t xml:space="preserve">ยอดคงเหลือ ณ วันที่ 1 มกราคม 2562 ตามที่รายงานในปีก่อน </t>
  </si>
  <si>
    <t xml:space="preserve">   เพิ่มเงินลงทุนในบริษัทย่อย</t>
  </si>
  <si>
    <t>25</t>
  </si>
  <si>
    <t>6, 19</t>
  </si>
  <si>
    <t>กำไรสำหรับปี</t>
  </si>
  <si>
    <t>กำไรขาดทุนเบ็ดเสร็จรวมสำหรับปี</t>
  </si>
  <si>
    <t>กำไรขาดทุนเบ็ดเสร็จสำหรับปี</t>
  </si>
  <si>
    <t>งบกำไรขาดทุนเบ็ดเสร็จ</t>
  </si>
  <si>
    <t>26</t>
  </si>
  <si>
    <t>29</t>
  </si>
  <si>
    <t>งบแสดงการเปลี่ยนแปลงส่วนของผู้ถือหุ้น</t>
  </si>
  <si>
    <t>อ</t>
  </si>
  <si>
    <t>ผลขาดทุนจากการวัดมูลค่าเงินลงทุนเผื่อขาย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</si>
  <si>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</si>
  <si>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ผลกระทบสะสมจากการแก้ไขข้อผิดพลาดทางบัญชี</t>
  </si>
  <si>
    <t xml:space="preserve">         โดยอำนาจการควบคุมไม่เปลี่ยนแปลง</t>
  </si>
  <si>
    <t xml:space="preserve">     หุ้นสามัญ 420,206,767 หุ้น มูลค่าหุ้นละ 1 บาท</t>
  </si>
  <si>
    <t>ส่วนเกิน (ต่ำ) จาก</t>
  </si>
  <si>
    <t>การเปลี่ยนแปลง</t>
  </si>
  <si>
    <t xml:space="preserve">  </t>
  </si>
  <si>
    <t>บริษัทย่อย</t>
  </si>
  <si>
    <t>สัดส่วนใน</t>
  </si>
  <si>
    <t>ขาดทุนจากการขายเงินลงทุนในบริษัทย่อย</t>
  </si>
  <si>
    <t>ผลขาดทุนจากการตัดจำหน่ายสินทรัพย์ไม่มีตัวตนอื่น</t>
  </si>
  <si>
    <t xml:space="preserve">เงินสดรับจากการขายเงินลงทุนในบริษัทย่อย </t>
  </si>
  <si>
    <t>เงินสดจ่ายเพื่อซื้อสินทรัพย์ไม่มีตัวตน</t>
  </si>
  <si>
    <t>กำไรจากการวัดมูลค่าใหม่ของผลประโยชน์พนักงานที่กำหนดไว้</t>
  </si>
  <si>
    <t>อาคารและอุปกรณ์ที่ซื้อทั้งหมดในระหว่างปี</t>
  </si>
  <si>
    <t>เงินสดและรายการเทียบเท่าเงินสดต้นปี</t>
  </si>
  <si>
    <t xml:space="preserve">ส่วนแบ่ง (กำไร) ขาดทุนจากเงินลงทุนในบริษัทย่อย 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</si>
  <si>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</si>
  <si>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</si>
  <si>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</si>
  <si>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สินทรัพย์ทางการเงินไม่หมุนเวียนอื่น</t>
  </si>
  <si>
    <t xml:space="preserve">    (2562: เงินลงทุนเผื่อขาย)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</si>
  <si>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</si>
  <si>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</si>
  <si>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</si>
  <si>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</t>
  </si>
  <si>
    <t xml:space="preserve">   เช่าการเงินที่ถึงกำหนดชำระภายในหนึ่งปี)</t>
  </si>
  <si>
    <t xml:space="preserve">หนี้สินตามสัญญาเช่า </t>
  </si>
  <si>
    <t xml:space="preserve">   (2562: หนี้สินตามสัญญาเช่าการเงิน)</t>
  </si>
  <si>
    <t>กำไรจากกิจกรรมดำเนินงาน</t>
  </si>
  <si>
    <t>ค่าใช้จ่ายภาษีเงินได้</t>
  </si>
  <si>
    <t xml:space="preserve">ส่วนแบ่งกำไรขาดทุนเบ็ดเสร็จอื่นของบริษัทย่อยตามวิธีส่วนได้เสีย </t>
  </si>
  <si>
    <t xml:space="preserve"> ขาดทุนเบ็ดเสร็จอื่น</t>
  </si>
  <si>
    <t>ของบริษัทร่วม</t>
  </si>
  <si>
    <t>ที่ใช้วิธี</t>
  </si>
  <si>
    <t>ส่วนได้เสีย</t>
  </si>
  <si>
    <t>ผลขาดทุนจาก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</si>
  <si>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</si>
  <si>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</si>
  <si>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</si>
  <si>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</si>
  <si>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</si>
  <si>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</si>
  <si>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ผลกระทบจากการเปลี่ยนแปลงนโยบายการบัญชีของบริษัทร่วม</t>
  </si>
  <si>
    <t xml:space="preserve">   การจัดสรรส่วนทุนให้ผู้ถือหุ้น</t>
  </si>
  <si>
    <t>การวัดมูลค่า</t>
  </si>
  <si>
    <t>ของบริษัทย่อย</t>
  </si>
  <si>
    <t>เงินปันผลรับ</t>
  </si>
  <si>
    <t>เงินสดจ่ายเพื่อชำระหนี้สินตามสัญญาเช่า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</si>
  <si>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</si>
  <si>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 ซึ่งเกิดจากสัญญาเช่าการเงิน)</t>
  </si>
  <si>
    <t>การปรับมูลค่ายุติธรรมของสินทรัพย์จากการซื้อธุรกิจ</t>
  </si>
  <si>
    <r>
      <t xml:space="preserve">   ชำระภายในหนึ่งปี </t>
    </r>
    <r>
      <rPr>
        <i/>
        <sz val="15"/>
        <rFont val="Angsana New"/>
        <family val="1"/>
      </rPr>
      <t>(2562: หนี้สินตามสัญญา</t>
    </r>
  </si>
  <si>
    <t>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</si>
  <si>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</si>
  <si>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และการร่วมค้าตามวิธีส่วนได้เสีย  </t>
  </si>
  <si>
    <t xml:space="preserve">ส่วนแบ่งกำไรขาดทุนเบ็ดเสร็จอื่นในบริษัทย่อยตามวิธีส่วนได้เสีย  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</si>
  <si>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</si>
  <si>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</si>
  <si>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ยอดคงเหลือ ณ วันที่ 1 มกราคม 2562 ตามที่รายงานในปีก่อน</t>
  </si>
  <si>
    <t>ผลกระทบจากการแก้ไขข้อผิดพลาดทางบัญชี</t>
  </si>
  <si>
    <t xml:space="preserve">    การจัดสรรส่วนทุนให้ผู้ถือหุ้น</t>
  </si>
  <si>
    <t>ของบริษัทร่วมและ</t>
  </si>
  <si>
    <t>การร่วมค้าที่ใช้</t>
  </si>
  <si>
    <t>วิธีส่วนได้เสีย</t>
  </si>
  <si>
    <t>ของส่วนของผู้ถือหุ้น</t>
  </si>
  <si>
    <t>กำไรในยอดคงค้างระหว่างกันกับบริษัทร่วม</t>
  </si>
  <si>
    <t>ขาดทุนจากการวัดมูลค่าส่วนได้เสียที่ถืออยู่ก่อนการรวมธุรกิจ</t>
  </si>
  <si>
    <t>ภาษีเงินได้รับคืน (จ่ายออก)</t>
  </si>
  <si>
    <t>เงินสดจ่ายซื้อเงินลงทุนในบริษัทย่อยจากส่วนได้เสียที่ไม่มีอำนาจควบคุม</t>
  </si>
  <si>
    <t>เงินสดรับจากการเลิกกิจการในการร่วมค้า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</si>
  <si>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</si>
  <si>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</si>
  <si>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</si>
  <si>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AFS-Synex</t>
  </si>
  <si>
    <t>7, 32</t>
  </si>
  <si>
    <t>7, 9</t>
  </si>
  <si>
    <t>7, 12</t>
  </si>
  <si>
    <t>เงินเบิกเกินบัญชีและเงินกู้ยืมระยะสั้น</t>
  </si>
  <si>
    <t xml:space="preserve">   จากสถาบันการเงิน </t>
  </si>
  <si>
    <t>7, 20</t>
  </si>
  <si>
    <t>19, 32</t>
  </si>
  <si>
    <t>6</t>
  </si>
  <si>
    <t>7, 11</t>
  </si>
  <si>
    <t>13</t>
  </si>
  <si>
    <t>30</t>
  </si>
  <si>
    <t xml:space="preserve">    รวมรายการกับผู้ถือหุ้นที่บันทึกโดยตรงเข้าส่วนของผู้ถือหุ้น</t>
  </si>
  <si>
    <t>ยอดคงเหลือ ณ วันที่ 1 มกราคม 2562</t>
  </si>
  <si>
    <t>3, 15</t>
  </si>
  <si>
    <t>3, 16</t>
  </si>
  <si>
    <t>3, 19</t>
  </si>
  <si>
    <t>ส่วนแบ่งกำไร (ขาดทุน) ของบริษัทย่อยที่ใช้วิธีส่วนได้เสีย</t>
  </si>
  <si>
    <t>ส่วนแบ่งกำไรของบริษัทร่วมและการร่วมค้าที่ใช้วิธีส่วนได้เสีย</t>
  </si>
  <si>
    <t>รวมกำไรขาดทุนเบ็ดเสร็จอื่นสำหรับปี - สุทธิจากภาษี</t>
  </si>
  <si>
    <t>กำไรต่อหุ้นขั้นพื้นฐาน</t>
  </si>
  <si>
    <t>3, 7, 11</t>
  </si>
  <si>
    <t>a</t>
  </si>
  <si>
    <t>กำไรหรือขาดทุนในภายหลัง</t>
  </si>
  <si>
    <t>รายการที่อาจถูกจัดประเภทใหม่ไว้ใน</t>
  </si>
  <si>
    <t xml:space="preserve">  ตามวิธีส่วนได้เสีย </t>
  </si>
  <si>
    <t>ส่วนแบ่งกำไรขาดทุนเบ็ดเสร็จอื่นของบริษัทร่วมและการร่วมค้า</t>
  </si>
  <si>
    <t xml:space="preserve">     (หุ้นสามัญ 462,227,767 หุ้น </t>
  </si>
  <si>
    <t xml:space="preserve">     มูลค่าหุ้นละ 1 บาท)</t>
  </si>
  <si>
    <t xml:space="preserve">     (หุ้นสามัญ 462,226,467 หุ้น </t>
  </si>
  <si>
    <t xml:space="preserve">    เงินปันผลของบริษัทย่อยให้กับส่วนได้เสียที่ไม่มีอำนาจควบคุม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</si>
  <si>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</si>
  <si>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(กลับรายการ) ผลขาดทุนจากการด้อยค่าลูกหนี้การค้าและลูกหนี้อื่น</t>
  </si>
  <si>
    <t>ผลขาดทุนจากการด้อยค่าของเงินให้กู้ยืมแก่กิจการที่เกี่ยวข้องกัน</t>
  </si>
  <si>
    <t>เงินสดรับจากการจำหน่ายสินทรัพย์ไม่มีตัวตน</t>
  </si>
  <si>
    <t>เงินสดและรายการเทียบเท่าเงินสดสิ้นปี</t>
  </si>
  <si>
    <t>อาคารและอุปกรณ์ที่ซื้อระหว่างปีมีรายละเอียดดังนี้</t>
  </si>
  <si>
    <t>กระแสเงินสดสุทธิใช้ไปในกิจกรรมจัดหาเงิน</t>
  </si>
  <si>
    <t>28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</si>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</sst>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-* #,##0_-;_-* \(#,##0\);_-* &quot;-&quot;??_-;_-@_-"/>
    <numFmt numFmtId="168" formatCode="_-* #,##0_-;\-* #,##0_-;_-* &quot;-&quot;??_-;_-@_-"/>
    <numFmt numFmtId="169" formatCode="_(* #,##0.0_);_(* \(#,##0.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[Red]\ _-* \(#,##0.00\);&quot;-&quot;"/>
    <numFmt numFmtId="175" formatCode="_(* #,##0.00_);_(* \(#,##0.00\);_(* &quot;-&quot;???_);_(@_)"/>
    <numFmt numFmtId="176" formatCode="#,##0;\(#,##0\)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 * #,##0_)\ _$_ ;_ * \(#,##0\)\ _$_ ;_ * &quot;-&quot;_)\ _$_ ;_ @_ "/>
    <numFmt numFmtId="180" formatCode="_ * ###,0&quot;.&quot;00_)\ _$_ ;_ * \(###,0&quot;.&quot;00\)\ _$_ ;_ * &quot;-&quot;??_)\ _$_ ;_ @_ "/>
    <numFmt numFmtId="181" formatCode="_ * ###,0&quot;.&quot;00_)\ &quot;$&quot;_ ;_ * \(###,0&quot;.&quot;00\)\ &quot;$&quot;_ ;_ * &quot;-&quot;??_)\ &quot;$&quot;_ ;_ @_ "/>
    <numFmt numFmtId="182" formatCode="###,0&quot;.&quot;00%\ ;[Red]\-###,0&quot;.&quot;00%\ "/>
    <numFmt numFmtId="183" formatCode="#,##0.00;\(#,##0.00\);\-\ \ \ "/>
    <numFmt numFmtId="184" formatCode="_-* #,##0.00\ _T_L_-;\-* #,##0.00\ _T_L_-;_-* &quot;-&quot;??\ _T_L_-;_-@_-"/>
    <numFmt numFmtId="185" formatCode="[&lt;=9999999]###\-####;\(###\)\ ###\-####"/>
    <numFmt numFmtId="186" formatCode="0.00_);\(0.00\)"/>
    <numFmt numFmtId="187" formatCode="0.00;[Red]0.00"/>
    <numFmt numFmtId="188" formatCode="&quot;¤&quot;\ #,##0;&quot;¤&quot;\ \-#,##0"/>
    <numFmt numFmtId="189" formatCode="General_)"/>
    <numFmt numFmtId="190" formatCode="#,##0.00;[Red]#,##0.00"/>
    <numFmt numFmtId="191" formatCode="m/d/yy\ h:mm"/>
    <numFmt numFmtId="192" formatCode="dd/mm/yyyy;@"/>
    <numFmt numFmtId="193" formatCode="#,##0.00\ &quot;F&quot;;\-#,##0.00\ &quot;F&quot;"/>
    <numFmt numFmtId="194" formatCode="[$-1070000]d/mm/yyyy;@"/>
    <numFmt numFmtId="195" formatCode="#,##0\ &quot;F&quot;;[Red]\-#,##0\ &quot;F&quot;"/>
    <numFmt numFmtId="196" formatCode="#,##0.000000;[Red]\(#,##0.000000\)"/>
    <numFmt numFmtId="197" formatCode="&quot;$&quot;#,##0;\(&quot;$&quot;#,##0\)"/>
    <numFmt numFmtId="198" formatCode="\$#,##0\ ;\(\$#,##0\)"/>
    <numFmt numFmtId="199" formatCode="dd\-mmm\-yy_)"/>
    <numFmt numFmtId="200" formatCode="0.00_)"/>
    <numFmt numFmtId="201" formatCode="0.0%"/>
    <numFmt numFmtId="202" formatCode="_(&quot;$&quot;* #,##0.0_);_(&quot;$&quot;* \(#,##0.0\);_(&quot;$&quot;* &quot;0.0&quot;_);_(@_)"/>
    <numFmt numFmtId="203" formatCode="_-* #,##0.00\ &quot;€&quot;_-;\-* #,##0.00\ &quot;€&quot;_-;_-* &quot;-&quot;??\ &quot;€&quot;_-;_-@_-"/>
    <numFmt numFmtId="204" formatCode="#,##0.00\ ;\-#,##0.00\ ;&quot; -&quot;#\ ;@\ "/>
    <numFmt numFmtId="205" formatCode="#,##0\ \ ;\(#,##0\)\ ;\—\ \ \ \ "/>
    <numFmt numFmtId="206" formatCode="_(&quot;฿&quot;* #,##0_);_(&quot;฿&quot;* \(#,##0\);_(&quot;฿&quot;* &quot;-&quot;_);_(@_)"/>
    <numFmt numFmtId="207" formatCode="0_ "/>
    <numFmt numFmtId="208" formatCode="000\-000"/>
    <numFmt numFmtId="209" formatCode="_-* #,##0.00_-;_-* #,##0.00\-;_-* &quot;-&quot;??_-;_-@_-"/>
    <numFmt numFmtId="210" formatCode="&quot;฿&quot;\t#,##0_);[Red]\(&quot;฿&quot;\t#,##0\)"/>
    <numFmt numFmtId="211" formatCode="_-* #,##0\ _m_k_-;\-* #,##0\ _m_k_-;_-* &quot;-&quot;\ _m_k_-;_-@_-"/>
    <numFmt numFmtId="212" formatCode="_-* #,##0.00\ _m_k_-;\-* #,##0.00\ _m_k_-;_-* &quot;-&quot;??\ _m_k_-;_-@_-"/>
    <numFmt numFmtId="213" formatCode="_-* #,##0\ &quot;mk&quot;_-;\-* #,##0\ &quot;mk&quot;_-;_-* &quot;-&quot;\ &quot;mk&quot;_-;_-@_-"/>
    <numFmt numFmtId="214" formatCode="_-* #,##0.00\ &quot;mk&quot;_-;\-* #,##0.00\ &quot;mk&quot;_-;_-* &quot;-&quot;??\ &quot;mk&quot;_-;_-@_-"/>
    <numFmt numFmtId="215" formatCode="#,##0\ &quot;FB&quot;;\-#,##0\ &quot;FB&quot;"/>
    <numFmt numFmtId="216" formatCode="[$-41E]d\ mmmm\ yyyy"/>
    <numFmt numFmtId="217" formatCode="#,##0.0_);[Red]\(#,##0.0\)"/>
    <numFmt numFmtId="218" formatCode="[$-409]dddd\,\ mmmm\ dd\,\ yyyy"/>
    <numFmt numFmtId="219" formatCode="0_);\(0\)"/>
    <numFmt numFmtId="220" formatCode="&quot;¤&quot;\ #,##0;[Red]&quot;¤&quot;\ \-#,##0"/>
    <numFmt numFmtId="221" formatCode="_-* #,##0.000_-;\-* #,##0.000_-;_-* &quot;-&quot;??_-;_-@_-"/>
    <numFmt numFmtId="222" formatCode="_(* #,##0.00_);[Red]_(* \(#,##0.00\);_(* &quot;-&quot;??_);_(@_)"/>
    <numFmt numFmtId="223" formatCode="\t&quot; &quot;#,##0_);[Red]\(\t&quot; &quot;#,##0\)"/>
    <numFmt numFmtId="224" formatCode="\t&quot;$&quot;#,##0.00_);\(\t&quot;$&quot;#,##0.00\)"/>
    <numFmt numFmtId="225" formatCode="d/m/yy"/>
    <numFmt numFmtId="226" formatCode="_(&quot;฿&quot;* #,##0.00_);_(&quot;฿&quot;* \(#,##0.00\);_(&quot;฿&quot;* &quot;-&quot;??_);_(@_)"/>
    <numFmt numFmtId="227" formatCode="_-* #,##0.00_-;[Red]_-* \(#,##0.00\);&quot;-&quot;"/>
    <numFmt numFmtId="228" formatCode="\t&quot;$&quot;#,##0_);[Red]\(\t&quot;$&quot;#,##0\)"/>
    <numFmt numFmtId="229" formatCode="_ * #,##0_ ;_ * \-#,##0_ ;_ * &quot;-&quot;_ ;_ @_ "/>
    <numFmt numFmtId="230" formatCode="_ * #,##0.00_ ;_ * \-#,##0.00_ ;_ * &quot;-&quot;??_ ;_ @_ 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&quot;\&quot;#,##0.00;[Red]&quot;\&quot;\-#,##0.00"/>
    <numFmt numFmtId="234" formatCode="&quot;\&quot;#,##0;[Red]&quot;\&quot;\-#,##0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[$-409]d\-mmm\-yy;@"/>
    <numFmt numFmtId="238" formatCode="#,##0.00;[Red]\(#,##0.00\)"/>
    <numFmt numFmtId="239" formatCode="#,##0.00;\(#,##0.00\);\-\ \ "/>
    <numFmt numFmtId="240" formatCode="0.00000%"/>
    <numFmt numFmtId="241" formatCode="_(* #,##0.00_);_(* \(#,##0.00\);_(* &quot;-&quot;_);_(@_)"/>
    <numFmt numFmtId="242" formatCode="_(* #,##0.0_);_(* \(#,##0.0\);_(* &quot;-&quot;?_);_(@_)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rgb="FFFF0000"/>
      <name val="Angsana New"/>
      <family val="1"/>
    </font>
    <font>
      <sz val="15"/>
      <name val="Cordia New"/>
      <family val="2"/>
    </font>
    <font>
      <sz val="1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35">
    <xf numFmtId="0" fontId="0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166" fontId="18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166" fontId="1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2" fillId="0" borderId="0"/>
    <xf numFmtId="43" fontId="23" fillId="0" borderId="0" applyFont="0" applyFill="0" applyBorder="0" applyAlignment="0" applyProtection="0"/>
    <xf numFmtId="0" fontId="22" fillId="0" borderId="0"/>
    <xf numFmtId="0" fontId="3" fillId="0" borderId="0"/>
    <xf numFmtId="176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66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39" fontId="27" fillId="0" borderId="0"/>
    <xf numFmtId="0" fontId="28" fillId="0" borderId="0" applyFont="0" applyFill="0" applyBorder="0" applyAlignment="0" applyProtection="0"/>
    <xf numFmtId="178" fontId="3" fillId="0" borderId="0" applyFont="0" applyFill="0" applyBorder="0" applyAlignment="0" applyProtection="0"/>
    <xf numFmtId="39" fontId="27" fillId="0" borderId="0"/>
    <xf numFmtId="42" fontId="3" fillId="0" borderId="0" applyFont="0" applyFill="0" applyBorder="0" applyAlignment="0" applyProtection="0"/>
    <xf numFmtId="40" fontId="28" fillId="0" borderId="0" applyFont="0" applyFill="0" applyBorder="0" applyAlignment="0" applyProtection="0"/>
    <xf numFmtId="39" fontId="27" fillId="0" borderId="0"/>
    <xf numFmtId="39" fontId="27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27" fillId="0" borderId="0"/>
    <xf numFmtId="10" fontId="3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0" fillId="0" borderId="0"/>
    <xf numFmtId="0" fontId="30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2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34" fillId="4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34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34" fillId="9" borderId="0" applyNumberFormat="0" applyBorder="0" applyAlignment="0" applyProtection="0"/>
    <xf numFmtId="0" fontId="25" fillId="7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34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34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34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34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34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34" fillId="14" borderId="0" applyNumberFormat="0" applyBorder="0" applyAlignment="0" applyProtection="0"/>
    <xf numFmtId="0" fontId="25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1" borderId="0" applyNumberFormat="0" applyBorder="0" applyAlignment="0" applyProtection="0"/>
    <xf numFmtId="0" fontId="37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11" borderId="0" applyNumberFormat="0" applyBorder="0" applyAlignment="0" applyProtection="0"/>
    <xf numFmtId="0" fontId="39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6" borderId="0" applyNumberFormat="0" applyBorder="0" applyAlignment="0" applyProtection="0"/>
    <xf numFmtId="0" fontId="37" fillId="5" borderId="0" applyNumberFormat="0" applyBorder="0" applyAlignment="0" applyProtection="0"/>
    <xf numFmtId="0" fontId="38" fillId="5" borderId="0" applyNumberFormat="0" applyBorder="0" applyAlignment="0" applyProtection="0"/>
    <xf numFmtId="0" fontId="36" fillId="16" borderId="0" applyNumberFormat="0" applyBorder="0" applyAlignment="0" applyProtection="0"/>
    <xf numFmtId="0" fontId="39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3" borderId="0" applyNumberFormat="0" applyBorder="0" applyAlignment="0" applyProtection="0"/>
    <xf numFmtId="0" fontId="38" fillId="13" borderId="0" applyNumberFormat="0" applyBorder="0" applyAlignment="0" applyProtection="0"/>
    <xf numFmtId="0" fontId="36" fillId="14" borderId="0" applyNumberFormat="0" applyBorder="0" applyAlignment="0" applyProtection="0"/>
    <xf numFmtId="0" fontId="39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6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6" borderId="0" applyNumberFormat="0" applyBorder="0" applyAlignment="0" applyProtection="0"/>
    <xf numFmtId="0" fontId="39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1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1" borderId="0" applyNumberFormat="0" applyBorder="0" applyAlignment="0" applyProtection="0"/>
    <xf numFmtId="0" fontId="39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6" fillId="5" borderId="0" applyNumberFormat="0" applyBorder="0" applyAlignment="0" applyProtection="0"/>
    <xf numFmtId="0" fontId="39" fillId="1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9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" borderId="0" applyNumberFormat="0" applyBorder="0" applyAlignment="0" applyProtection="0"/>
    <xf numFmtId="9" fontId="40" fillId="0" borderId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6" fillId="20" borderId="0" applyNumberFormat="0" applyBorder="0" applyAlignment="0" applyProtection="0"/>
    <xf numFmtId="0" fontId="39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16" borderId="0" applyNumberFormat="0" applyBorder="0" applyAlignment="0" applyProtection="0"/>
    <xf numFmtId="0" fontId="39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4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6" fillId="14" borderId="0" applyNumberFormat="0" applyBorder="0" applyAlignment="0" applyProtection="0"/>
    <xf numFmtId="0" fontId="39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4" borderId="0" applyNumberFormat="0" applyBorder="0" applyAlignment="0" applyProtection="0"/>
    <xf numFmtId="0" fontId="37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24" borderId="0" applyNumberFormat="0" applyBorder="0" applyAlignment="0" applyProtection="0"/>
    <xf numFmtId="0" fontId="39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22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22" borderId="0" applyNumberFormat="0" applyBorder="0" applyAlignment="0" applyProtection="0"/>
    <xf numFmtId="0" fontId="39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179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10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10" borderId="0" applyNumberFormat="0" applyBorder="0" applyAlignment="0" applyProtection="0"/>
    <xf numFmtId="0" fontId="46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83" fontId="26" fillId="0" borderId="0"/>
    <xf numFmtId="0" fontId="47" fillId="0" borderId="0" applyNumberFormat="0" applyFill="0" applyBorder="0" applyAlignment="0" applyProtection="0"/>
    <xf numFmtId="5" fontId="48" fillId="0" borderId="5" applyAlignment="0" applyProtection="0"/>
    <xf numFmtId="0" fontId="42" fillId="0" borderId="0"/>
    <xf numFmtId="0" fontId="49" fillId="0" borderId="0"/>
    <xf numFmtId="0" fontId="42" fillId="0" borderId="0"/>
    <xf numFmtId="0" fontId="50" fillId="0" borderId="0" applyFill="0" applyBorder="0" applyAlignment="0"/>
    <xf numFmtId="8" fontId="51" fillId="0" borderId="0" applyFill="0" applyBorder="0" applyAlignment="0"/>
    <xf numFmtId="169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3" fillId="26" borderId="15" applyNumberFormat="0" applyAlignment="0" applyProtection="0"/>
    <xf numFmtId="0" fontId="53" fillId="26" borderId="15" applyNumberFormat="0" applyAlignment="0" applyProtection="0"/>
    <xf numFmtId="0" fontId="52" fillId="25" borderId="15" applyNumberFormat="0" applyAlignment="0" applyProtection="0"/>
    <xf numFmtId="0" fontId="53" fillId="26" borderId="15" applyNumberFormat="0" applyAlignment="0" applyProtection="0"/>
    <xf numFmtId="0" fontId="54" fillId="26" borderId="15" applyNumberFormat="0" applyAlignment="0" applyProtection="0"/>
    <xf numFmtId="0" fontId="52" fillId="25" borderId="15" applyNumberFormat="0" applyAlignment="0" applyProtection="0"/>
    <xf numFmtId="0" fontId="55" fillId="26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6" fillId="26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2" fillId="25" borderId="15" applyNumberFormat="0" applyAlignment="0" applyProtection="0"/>
    <xf numFmtId="0" fontId="57" fillId="0" borderId="0"/>
    <xf numFmtId="3" fontId="50" fillId="0" borderId="14"/>
    <xf numFmtId="37" fontId="58" fillId="0" borderId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61" fillId="27" borderId="16" applyNumberFormat="0" applyAlignment="0" applyProtection="0"/>
    <xf numFmtId="0" fontId="59" fillId="27" borderId="16" applyNumberFormat="0" applyAlignment="0" applyProtection="0"/>
    <xf numFmtId="0" fontId="62" fillId="27" borderId="16" applyNumberFormat="0" applyAlignment="0" applyProtection="0"/>
    <xf numFmtId="0" fontId="59" fillId="27" borderId="16" applyNumberFormat="0" applyAlignment="0" applyProtection="0"/>
    <xf numFmtId="0" fontId="62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37" fontId="47" fillId="0" borderId="0"/>
    <xf numFmtId="189" fontId="63" fillId="0" borderId="0"/>
    <xf numFmtId="1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64" fillId="0" borderId="0" applyFont="0" applyFill="0" applyBorder="0" applyAlignment="0" applyProtection="0"/>
    <xf numFmtId="182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3" fillId="0" borderId="0" applyFont="0" applyFill="0" applyBorder="0" applyAlignment="0" applyProtection="0"/>
    <xf numFmtId="17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3" fontId="40" fillId="0" borderId="0"/>
    <xf numFmtId="176" fontId="70" fillId="0" borderId="0"/>
    <xf numFmtId="193" fontId="63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76" fontId="70" fillId="0" borderId="0"/>
    <xf numFmtId="193" fontId="63" fillId="0" borderId="0"/>
    <xf numFmtId="193" fontId="63" fillId="0" borderId="0"/>
    <xf numFmtId="3" fontId="3" fillId="0" borderId="0" applyFont="0" applyFill="0" applyBorder="0" applyAlignment="0" applyProtection="0"/>
    <xf numFmtId="0" fontId="71" fillId="0" borderId="0"/>
    <xf numFmtId="0" fontId="71" fillId="0" borderId="0"/>
    <xf numFmtId="197" fontId="3" fillId="0" borderId="0">
      <alignment horizontal="center"/>
    </xf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4" fontId="2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40" fillId="0" borderId="0"/>
    <xf numFmtId="200" fontId="40" fillId="0" borderId="0"/>
    <xf numFmtId="200" fontId="63" fillId="0" borderId="0"/>
    <xf numFmtId="199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200" fontId="40" fillId="0" borderId="0"/>
    <xf numFmtId="200" fontId="63" fillId="0" borderId="0"/>
    <xf numFmtId="199" fontId="63" fillId="0" borderId="0"/>
    <xf numFmtId="199" fontId="63" fillId="0" borderId="0"/>
    <xf numFmtId="0" fontId="72" fillId="28" borderId="0" applyNumberFormat="0" applyFont="0" applyFill="0" applyBorder="0" applyProtection="0">
      <alignment horizontal="left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15" fontId="3" fillId="0" borderId="9" applyBorder="0">
      <protection locked="0"/>
    </xf>
    <xf numFmtId="0" fontId="73" fillId="0" borderId="0" applyProtection="0"/>
    <xf numFmtId="14" fontId="31" fillId="0" borderId="0" applyFill="0" applyBorder="0" applyAlignment="0"/>
    <xf numFmtId="0" fontId="73" fillId="0" borderId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40" fillId="0" borderId="0"/>
    <xf numFmtId="195" fontId="40" fillId="0" borderId="0"/>
    <xf numFmtId="195" fontId="63" fillId="0" borderId="0"/>
    <xf numFmtId="201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195" fontId="40" fillId="0" borderId="0"/>
    <xf numFmtId="195" fontId="63" fillId="0" borderId="0"/>
    <xf numFmtId="201" fontId="63" fillId="0" borderId="0"/>
    <xf numFmtId="201" fontId="63" fillId="0" borderId="0"/>
    <xf numFmtId="202" fontId="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203" fontId="74" fillId="0" borderId="0" applyFont="0" applyFill="0" applyBorder="0" applyAlignment="0" applyProtection="0"/>
    <xf numFmtId="204" fontId="26" fillId="0" borderId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3" fillId="0" borderId="0" applyProtection="0"/>
    <xf numFmtId="205" fontId="79" fillId="0" borderId="0">
      <alignment horizontal="right"/>
    </xf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8" borderId="0" applyNumberFormat="0" applyBorder="0" applyAlignment="0" applyProtection="0"/>
    <xf numFmtId="0" fontId="81" fillId="8" borderId="0" applyNumberFormat="0" applyBorder="0" applyAlignment="0" applyProtection="0"/>
    <xf numFmtId="0" fontId="80" fillId="11" borderId="0" applyNumberFormat="0" applyBorder="0" applyAlignment="0" applyProtection="0"/>
    <xf numFmtId="0" fontId="81" fillId="8" borderId="0" applyNumberFormat="0" applyBorder="0" applyAlignment="0" applyProtection="0"/>
    <xf numFmtId="0" fontId="82" fillId="8" borderId="0" applyNumberFormat="0" applyBorder="0" applyAlignment="0" applyProtection="0"/>
    <xf numFmtId="0" fontId="80" fillId="11" borderId="0" applyNumberFormat="0" applyBorder="0" applyAlignment="0" applyProtection="0"/>
    <xf numFmtId="0" fontId="83" fillId="8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8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38" fontId="6" fillId="28" borderId="0" applyNumberFormat="0" applyBorder="0" applyAlignment="0" applyProtection="0"/>
    <xf numFmtId="38" fontId="6" fillId="28" borderId="0" applyNumberFormat="0" applyBorder="0" applyAlignment="0" applyProtection="0"/>
    <xf numFmtId="38" fontId="6" fillId="28" borderId="0" applyNumberFormat="0" applyBorder="0" applyAlignment="0" applyProtection="0"/>
    <xf numFmtId="0" fontId="84" fillId="0" borderId="0">
      <alignment horizontal="left"/>
    </xf>
    <xf numFmtId="0" fontId="84" fillId="29" borderId="17"/>
    <xf numFmtId="0" fontId="85" fillId="0" borderId="12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5" fillId="0" borderId="3">
      <alignment horizontal="left" vertical="center"/>
    </xf>
    <xf numFmtId="206" fontId="69" fillId="30" borderId="0">
      <alignment horizontal="left" vertical="top"/>
    </xf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19" applyNumberFormat="0" applyFill="0" applyAlignment="0" applyProtection="0"/>
    <xf numFmtId="0" fontId="86" fillId="0" borderId="18" applyNumberFormat="0" applyFill="0" applyAlignment="0" applyProtection="0"/>
    <xf numFmtId="0" fontId="89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0" fillId="0" borderId="19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92" fillId="0" borderId="21" applyNumberFormat="0" applyFill="0" applyAlignment="0" applyProtection="0"/>
    <xf numFmtId="0" fontId="93" fillId="0" borderId="21" applyNumberFormat="0" applyFill="0" applyAlignment="0" applyProtection="0"/>
    <xf numFmtId="0" fontId="91" fillId="0" borderId="20" applyNumberFormat="0" applyFill="0" applyAlignment="0" applyProtection="0"/>
    <xf numFmtId="0" fontId="94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5" fillId="0" borderId="21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8" fillId="0" borderId="23" applyNumberFormat="0" applyFill="0" applyAlignment="0" applyProtection="0"/>
    <xf numFmtId="0" fontId="96" fillId="0" borderId="22" applyNumberFormat="0" applyFill="0" applyAlignment="0" applyProtection="0"/>
    <xf numFmtId="0" fontId="99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32" fillId="0" borderId="24">
      <alignment horizontal="left"/>
    </xf>
    <xf numFmtId="208" fontId="32" fillId="0" borderId="13">
      <alignment horizontal="left"/>
    </xf>
    <xf numFmtId="0" fontId="101" fillId="0" borderId="25">
      <alignment horizontal="right"/>
    </xf>
    <xf numFmtId="0" fontId="84" fillId="1" borderId="13">
      <alignment horizontal="left"/>
    </xf>
    <xf numFmtId="0" fontId="102" fillId="0" borderId="0" applyProtection="0"/>
    <xf numFmtId="0" fontId="85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30" borderId="0">
      <alignment horizontal="left" wrapText="1"/>
    </xf>
    <xf numFmtId="10" fontId="6" fillId="30" borderId="14" applyNumberFormat="0" applyBorder="0" applyAlignment="0" applyProtection="0"/>
    <xf numFmtId="10" fontId="6" fillId="30" borderId="14" applyNumberFormat="0" applyBorder="0" applyAlignment="0" applyProtection="0"/>
    <xf numFmtId="10" fontId="6" fillId="30" borderId="14" applyNumberFormat="0" applyBorder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6" fillId="12" borderId="15" applyNumberFormat="0" applyAlignment="0" applyProtection="0"/>
    <xf numFmtId="0" fontId="107" fillId="9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8" fillId="9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6" fillId="9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0" fontId="106" fillId="12" borderId="15" applyNumberFormat="0" applyAlignment="0" applyProtection="0"/>
    <xf numFmtId="209" fontId="3" fillId="0" borderId="0" applyFont="0" applyFill="0" applyBorder="0" applyAlignment="0" applyProtection="0"/>
    <xf numFmtId="38" fontId="109" fillId="0" borderId="0"/>
    <xf numFmtId="38" fontId="110" fillId="0" borderId="0"/>
    <xf numFmtId="38" fontId="111" fillId="0" borderId="0"/>
    <xf numFmtId="38" fontId="112" fillId="0" borderId="0"/>
    <xf numFmtId="0" fontId="79" fillId="0" borderId="0"/>
    <xf numFmtId="0" fontId="79" fillId="0" borderId="0"/>
    <xf numFmtId="0" fontId="113" fillId="0" borderId="0" applyNumberFormat="0" applyFill="0" applyBorder="0" applyAlignment="0" applyProtection="0">
      <alignment vertical="top"/>
      <protection locked="0"/>
    </xf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115" fillId="0" borderId="27" applyNumberFormat="0" applyFill="0" applyAlignment="0" applyProtection="0"/>
    <xf numFmtId="0" fontId="116" fillId="0" borderId="27" applyNumberFormat="0" applyFill="0" applyAlignment="0" applyProtection="0"/>
    <xf numFmtId="0" fontId="114" fillId="0" borderId="26" applyNumberFormat="0" applyFill="0" applyAlignment="0" applyProtection="0"/>
    <xf numFmtId="0" fontId="117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8" fillId="0" borderId="27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10" fontId="69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22" fillId="0" borderId="1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0" fontId="73" fillId="0" borderId="0" applyNumberFormat="0" applyFont="0" applyFill="0" applyAlignment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5" fillId="12" borderId="0" applyNumberFormat="0" applyBorder="0" applyAlignment="0" applyProtection="0"/>
    <xf numFmtId="0" fontId="125" fillId="12" borderId="0" applyNumberFormat="0" applyBorder="0" applyAlignment="0" applyProtection="0"/>
    <xf numFmtId="0" fontId="124" fillId="12" borderId="0" applyNumberFormat="0" applyBorder="0" applyAlignment="0" applyProtection="0"/>
    <xf numFmtId="0" fontId="125" fillId="12" borderId="0" applyNumberFormat="0" applyBorder="0" applyAlignment="0" applyProtection="0"/>
    <xf numFmtId="0" fontId="126" fillId="12" borderId="0" applyNumberFormat="0" applyBorder="0" applyAlignment="0" applyProtection="0"/>
    <xf numFmtId="0" fontId="124" fillId="12" borderId="0" applyNumberFormat="0" applyBorder="0" applyAlignment="0" applyProtection="0"/>
    <xf numFmtId="0" fontId="127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8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37" fontId="129" fillId="0" borderId="0"/>
    <xf numFmtId="37" fontId="129" fillId="0" borderId="0"/>
    <xf numFmtId="37" fontId="129" fillId="0" borderId="0"/>
    <xf numFmtId="37" fontId="129" fillId="0" borderId="0"/>
    <xf numFmtId="37" fontId="129" fillId="0" borderId="0"/>
    <xf numFmtId="0" fontId="119" fillId="0" borderId="0"/>
    <xf numFmtId="0" fontId="120" fillId="0" borderId="0"/>
    <xf numFmtId="0" fontId="120" fillId="0" borderId="0"/>
    <xf numFmtId="0" fontId="130" fillId="0" borderId="0"/>
    <xf numFmtId="215" fontId="40" fillId="0" borderId="0"/>
    <xf numFmtId="215" fontId="63" fillId="0" borderId="0"/>
    <xf numFmtId="200" fontId="130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15" fontId="40" fillId="0" borderId="0"/>
    <xf numFmtId="215" fontId="63" fillId="0" borderId="0"/>
    <xf numFmtId="200" fontId="130" fillId="0" borderId="0"/>
    <xf numFmtId="200" fontId="130" fillId="0" borderId="0"/>
    <xf numFmtId="0" fontId="71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17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6" fillId="0" borderId="0"/>
    <xf numFmtId="0" fontId="3" fillId="0" borderId="0"/>
    <xf numFmtId="0" fontId="3" fillId="0" borderId="0"/>
    <xf numFmtId="0" fontId="23" fillId="0" borderId="0"/>
    <xf numFmtId="0" fontId="21" fillId="0" borderId="0"/>
    <xf numFmtId="0" fontId="17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7" fillId="0" borderId="0"/>
    <xf numFmtId="0" fontId="34" fillId="0" borderId="0"/>
    <xf numFmtId="0" fontId="22" fillId="0" borderId="0"/>
    <xf numFmtId="0" fontId="3" fillId="0" borderId="0"/>
    <xf numFmtId="0" fontId="35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131" fillId="0" borderId="0"/>
    <xf numFmtId="0" fontId="1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1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6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65" fillId="0" borderId="0"/>
    <xf numFmtId="0" fontId="133" fillId="0" borderId="0"/>
    <xf numFmtId="0" fontId="2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7" fillId="0" borderId="0"/>
    <xf numFmtId="0" fontId="3" fillId="0" borderId="0"/>
    <xf numFmtId="0" fontId="21" fillId="0" borderId="0"/>
    <xf numFmtId="0" fontId="17" fillId="0" borderId="0"/>
    <xf numFmtId="0" fontId="22" fillId="0" borderId="0"/>
    <xf numFmtId="0" fontId="3" fillId="0" borderId="0"/>
    <xf numFmtId="0" fontId="2" fillId="0" borderId="0"/>
    <xf numFmtId="0" fontId="132" fillId="0" borderId="0"/>
    <xf numFmtId="0" fontId="3" fillId="0" borderId="0"/>
    <xf numFmtId="0" fontId="26" fillId="0" borderId="0"/>
    <xf numFmtId="0" fontId="24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21" fillId="0" borderId="0"/>
    <xf numFmtId="0" fontId="132" fillId="0" borderId="0"/>
    <xf numFmtId="0" fontId="26" fillId="0" borderId="0"/>
    <xf numFmtId="0" fontId="3" fillId="0" borderId="0"/>
    <xf numFmtId="0" fontId="26" fillId="0" borderId="0"/>
    <xf numFmtId="0" fontId="1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22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17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6" fontId="23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0" fontId="50" fillId="0" borderId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5" fillId="2" borderId="6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6" fillId="7" borderId="28" applyNumberFormat="0" applyFont="0" applyAlignment="0" applyProtection="0"/>
    <xf numFmtId="0" fontId="25" fillId="2" borderId="6" applyNumberFormat="0" applyFont="0" applyAlignment="0" applyProtection="0"/>
    <xf numFmtId="0" fontId="26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23" fillId="7" borderId="28" applyNumberFormat="0" applyFon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4" fillId="25" borderId="29" applyNumberFormat="0" applyAlignment="0" applyProtection="0"/>
    <xf numFmtId="0" fontId="135" fillId="26" borderId="29" applyNumberFormat="0" applyAlignment="0" applyProtection="0"/>
    <xf numFmtId="0" fontId="136" fillId="26" borderId="29" applyNumberFormat="0" applyAlignment="0" applyProtection="0"/>
    <xf numFmtId="0" fontId="134" fillId="25" borderId="29" applyNumberFormat="0" applyAlignment="0" applyProtection="0"/>
    <xf numFmtId="0" fontId="137" fillId="26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6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0" fontId="134" fillId="25" borderId="29" applyNumberFormat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9" applyNumberFormat="0" applyBorder="0"/>
    <xf numFmtId="9" fontId="123" fillId="0" borderId="9" applyNumberFormat="0" applyBorder="0"/>
    <xf numFmtId="187" fontId="3" fillId="0" borderId="0" applyFill="0" applyBorder="0" applyAlignment="0"/>
    <xf numFmtId="169" fontId="3" fillId="0" borderId="0" applyFill="0" applyBorder="0" applyAlignment="0"/>
    <xf numFmtId="187" fontId="3" fillId="0" borderId="0" applyFill="0" applyBorder="0" applyAlignment="0"/>
    <xf numFmtId="188" fontId="3" fillId="0" borderId="0" applyFill="0" applyBorder="0" applyAlignment="0"/>
    <xf numFmtId="169" fontId="3" fillId="0" borderId="0" applyFill="0" applyBorder="0" applyAlignment="0"/>
    <xf numFmtId="0" fontId="138" fillId="0" borderId="13" applyNumberFormat="0" applyFont="0" applyFill="0" applyBorder="0" applyAlignment="0">
      <alignment horizontal="centerContinuous"/>
    </xf>
    <xf numFmtId="37" fontId="32" fillId="0" borderId="0"/>
    <xf numFmtId="0" fontId="3" fillId="0" borderId="0">
      <alignment vertical="justify"/>
    </xf>
    <xf numFmtId="0" fontId="3" fillId="0" borderId="0">
      <alignment vertical="justify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1" fontId="3" fillId="0" borderId="8" applyNumberFormat="0" applyFill="0" applyAlignment="0" applyProtection="0">
      <alignment horizontal="center" vertical="center"/>
    </xf>
    <xf numFmtId="217" fontId="3" fillId="0" borderId="0"/>
    <xf numFmtId="0" fontId="139" fillId="0" borderId="0" applyNumberFormat="0" applyFont="0" applyFill="0" applyBorder="0" applyAlignment="0" applyProtection="0"/>
    <xf numFmtId="4" fontId="31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140" fillId="31" borderId="29" applyNumberFormat="0" applyProtection="0">
      <alignment vertical="center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4" fontId="31" fillId="31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33" borderId="29" applyNumberFormat="0" applyProtection="0">
      <alignment horizontal="right" vertical="center"/>
    </xf>
    <xf numFmtId="4" fontId="31" fillId="33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4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5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6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7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8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39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0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31" fillId="41" borderId="29" applyNumberFormat="0" applyProtection="0">
      <alignment horizontal="right" vertical="center"/>
    </xf>
    <xf numFmtId="4" fontId="141" fillId="42" borderId="29" applyNumberFormat="0" applyProtection="0">
      <alignment horizontal="left" vertical="center" indent="1"/>
    </xf>
    <xf numFmtId="4" fontId="31" fillId="43" borderId="30" applyNumberFormat="0" applyProtection="0">
      <alignment horizontal="left" vertical="center" indent="1"/>
    </xf>
    <xf numFmtId="4" fontId="31" fillId="43" borderId="30" applyNumberFormat="0" applyProtection="0">
      <alignment horizontal="left" vertical="center" indent="1"/>
    </xf>
    <xf numFmtId="4" fontId="142" fillId="44" borderId="0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43" borderId="29" applyNumberFormat="0" applyProtection="0">
      <alignment horizontal="left" vertical="center" indent="1"/>
    </xf>
    <xf numFmtId="4" fontId="31" fillId="43" borderId="29" applyNumberFormat="0" applyProtection="0">
      <alignment horizontal="left" vertical="center" indent="1"/>
    </xf>
    <xf numFmtId="4" fontId="31" fillId="45" borderId="29" applyNumberFormat="0" applyProtection="0">
      <alignment horizontal="left" vertical="center" indent="1"/>
    </xf>
    <xf numFmtId="4" fontId="31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5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46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28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4" fontId="31" fillId="30" borderId="29" applyNumberFormat="0" applyProtection="0">
      <alignment vertical="center"/>
    </xf>
    <xf numFmtId="4" fontId="31" fillId="30" borderId="29" applyNumberFormat="0" applyProtection="0">
      <alignment vertical="center"/>
    </xf>
    <xf numFmtId="4" fontId="140" fillId="30" borderId="29" applyNumberFormat="0" applyProtection="0">
      <alignment vertical="center"/>
    </xf>
    <xf numFmtId="4" fontId="140" fillId="30" borderId="29" applyNumberFormat="0" applyProtection="0">
      <alignment vertical="center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30" borderId="29" applyNumberFormat="0" applyProtection="0">
      <alignment horizontal="left" vertical="center" indent="1"/>
    </xf>
    <xf numFmtId="4" fontId="31" fillId="43" borderId="29" applyNumberFormat="0" applyProtection="0">
      <alignment horizontal="right" vertical="center"/>
    </xf>
    <xf numFmtId="4" fontId="140" fillId="43" borderId="29" applyNumberFormat="0" applyProtection="0">
      <alignment horizontal="right" vertical="center"/>
    </xf>
    <xf numFmtId="4" fontId="140" fillId="43" borderId="29" applyNumberFormat="0" applyProtection="0">
      <alignment horizontal="right" vertical="center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3" fillId="32" borderId="29" applyNumberFormat="0" applyProtection="0">
      <alignment horizontal="left" vertical="center" indent="1"/>
    </xf>
    <xf numFmtId="0" fontId="143" fillId="0" borderId="0"/>
    <xf numFmtId="4" fontId="144" fillId="43" borderId="29" applyNumberFormat="0" applyProtection="0">
      <alignment horizontal="right" vertical="center"/>
    </xf>
    <xf numFmtId="4" fontId="144" fillId="43" borderId="29" applyNumberFormat="0" applyProtection="0">
      <alignment horizontal="right" vertical="center"/>
    </xf>
    <xf numFmtId="0" fontId="145" fillId="0" borderId="0">
      <alignment horizontal="left"/>
    </xf>
    <xf numFmtId="0" fontId="70" fillId="0" borderId="11" applyAlignment="0">
      <alignment horizontal="centerContinuous"/>
    </xf>
    <xf numFmtId="0" fontId="120" fillId="0" borderId="0"/>
    <xf numFmtId="0" fontId="74" fillId="0" borderId="0"/>
    <xf numFmtId="218" fontId="146" fillId="0" borderId="0"/>
    <xf numFmtId="0" fontId="147" fillId="0" borderId="0" applyNumberFormat="0" applyBorder="0" applyAlignment="0"/>
    <xf numFmtId="0" fontId="142" fillId="0" borderId="0" applyNumberFormat="0" applyBorder="0" applyAlignment="0"/>
    <xf numFmtId="0" fontId="141" fillId="0" borderId="0" applyNumberFormat="0" applyBorder="0" applyAlignment="0"/>
    <xf numFmtId="0" fontId="148" fillId="0" borderId="0" applyNumberFormat="0" applyBorder="0" applyAlignment="0"/>
    <xf numFmtId="0" fontId="122" fillId="0" borderId="0"/>
    <xf numFmtId="0" fontId="149" fillId="30" borderId="0">
      <alignment wrapText="1"/>
    </xf>
    <xf numFmtId="3" fontId="3" fillId="0" borderId="14" applyNumberFormat="0" applyFont="0" applyFill="0" applyAlignment="0" applyProtection="0">
      <alignment vertical="center"/>
    </xf>
    <xf numFmtId="49" fontId="31" fillId="0" borderId="0" applyFill="0" applyBorder="0" applyAlignment="0"/>
    <xf numFmtId="219" fontId="3" fillId="0" borderId="0" applyFill="0" applyBorder="0" applyAlignment="0"/>
    <xf numFmtId="220" fontId="3" fillId="0" borderId="0" applyFill="0" applyBorder="0" applyAlignment="0"/>
    <xf numFmtId="0" fontId="150" fillId="0" borderId="31"/>
    <xf numFmtId="40" fontId="151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3" applyNumberFormat="0" applyFill="0" applyAlignment="0" applyProtection="0"/>
    <xf numFmtId="0" fontId="156" fillId="0" borderId="32" applyNumberFormat="0" applyFill="0" applyAlignment="0" applyProtection="0"/>
    <xf numFmtId="0" fontId="159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3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0" fontId="156" fillId="0" borderId="32" applyNumberFormat="0" applyFill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160" fillId="0" borderId="0" applyFont="0" applyFill="0" applyBorder="0" applyAlignment="0" applyProtection="0"/>
    <xf numFmtId="5" fontId="161" fillId="0" borderId="7">
      <alignment horizontal="left" vertical="top"/>
    </xf>
    <xf numFmtId="5" fontId="162" fillId="0" borderId="8">
      <alignment horizontal="left" vertical="top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2" fillId="0" borderId="0">
      <alignment horizontal="left"/>
    </xf>
    <xf numFmtId="0" fontId="120" fillId="0" borderId="34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6" fillId="26" borderId="15" applyNumberFormat="0" applyAlignment="0" applyProtection="0"/>
    <xf numFmtId="0" fontId="53" fillId="26" borderId="15" applyNumberFormat="0" applyAlignment="0" applyProtection="0"/>
    <xf numFmtId="0" fontId="53" fillId="26" borderId="15" applyNumberFormat="0" applyAlignment="0" applyProtection="0"/>
    <xf numFmtId="0" fontId="52" fillId="25" borderId="15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2" fontId="31" fillId="0" borderId="0" applyFont="0" applyFill="0" applyBorder="0" applyAlignment="0" applyProtection="0"/>
    <xf numFmtId="5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9" fontId="40" fillId="0" borderId="0" applyFill="0" applyBorder="0" applyAlignment="0" applyProtection="0"/>
    <xf numFmtId="226" fontId="23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59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60" fillId="27" borderId="16" applyNumberFormat="0" applyAlignment="0" applyProtection="0"/>
    <xf numFmtId="0" fontId="59" fillId="27" borderId="16" applyNumberFormat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26" applyNumberFormat="0" applyFill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0" fillId="8" borderId="0" applyNumberFormat="0" applyBorder="0" applyAlignment="0" applyProtection="0"/>
    <xf numFmtId="0" fontId="81" fillId="8" borderId="0" applyNumberFormat="0" applyBorder="0" applyAlignment="0" applyProtection="0"/>
    <xf numFmtId="0" fontId="80" fillId="11" borderId="0" applyNumberFormat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1" fillId="0" borderId="0"/>
    <xf numFmtId="227" fontId="146" fillId="0" borderId="0"/>
    <xf numFmtId="228" fontId="146" fillId="0" borderId="0"/>
    <xf numFmtId="0" fontId="3" fillId="0" borderId="0"/>
    <xf numFmtId="0" fontId="3" fillId="0" borderId="0"/>
    <xf numFmtId="0" fontId="17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3" fillId="0" borderId="0"/>
    <xf numFmtId="0" fontId="174" fillId="0" borderId="0"/>
    <xf numFmtId="0" fontId="3" fillId="0" borderId="0"/>
    <xf numFmtId="0" fontId="2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132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6" fillId="0" borderId="0"/>
    <xf numFmtId="0" fontId="22" fillId="0" borderId="0"/>
    <xf numFmtId="0" fontId="3" fillId="0" borderId="0"/>
    <xf numFmtId="0" fontId="22" fillId="0" borderId="0"/>
    <xf numFmtId="0" fontId="23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2" fillId="0" borderId="0"/>
    <xf numFmtId="227" fontId="146" fillId="0" borderId="0"/>
    <xf numFmtId="227" fontId="146" fillId="0" borderId="0"/>
    <xf numFmtId="0" fontId="22" fillId="0" borderId="0"/>
    <xf numFmtId="0" fontId="17" fillId="0" borderId="0"/>
    <xf numFmtId="0" fontId="22" fillId="0" borderId="0"/>
    <xf numFmtId="0" fontId="3" fillId="0" borderId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7" fillId="9" borderId="15" applyNumberFormat="0" applyAlignment="0" applyProtection="0"/>
    <xf numFmtId="0" fontId="107" fillId="9" borderId="15" applyNumberFormat="0" applyAlignment="0" applyProtection="0"/>
    <xf numFmtId="0" fontId="106" fillId="12" borderId="15" applyNumberFormat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2" borderId="0" applyNumberFormat="0" applyBorder="0" applyAlignment="0" applyProtection="0"/>
    <xf numFmtId="0" fontId="125" fillId="12" borderId="0" applyNumberFormat="0" applyBorder="0" applyAlignment="0" applyProtection="0"/>
    <xf numFmtId="0" fontId="124" fillId="12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6" fillId="0" borderId="32" applyNumberFormat="0" applyFill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10" borderId="0" applyNumberFormat="0" applyBorder="0" applyAlignment="0" applyProtection="0"/>
    <xf numFmtId="229" fontId="175" fillId="0" borderId="0" applyFont="0" applyFill="0" applyBorder="0" applyAlignment="0" applyProtection="0"/>
    <xf numFmtId="230" fontId="175" fillId="0" borderId="0" applyFont="0" applyFill="0" applyBorder="0" applyAlignment="0" applyProtection="0"/>
    <xf numFmtId="231" fontId="175" fillId="0" borderId="0" applyFont="0" applyFill="0" applyBorder="0" applyAlignment="0" applyProtection="0"/>
    <xf numFmtId="232" fontId="175" fillId="0" borderId="0" applyFont="0" applyFill="0" applyBorder="0" applyAlignment="0" applyProtection="0"/>
    <xf numFmtId="0" fontId="3" fillId="0" borderId="0"/>
    <xf numFmtId="0" fontId="3" fillId="0" borderId="0"/>
    <xf numFmtId="0" fontId="176" fillId="0" borderId="0"/>
    <xf numFmtId="0" fontId="3" fillId="0" borderId="0"/>
    <xf numFmtId="0" fontId="173" fillId="0" borderId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1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14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22" borderId="0" applyNumberFormat="0" applyBorder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4" fillId="26" borderId="29" applyNumberFormat="0" applyAlignment="0" applyProtection="0"/>
    <xf numFmtId="0" fontId="135" fillId="26" borderId="29" applyNumberFormat="0" applyAlignment="0" applyProtection="0"/>
    <xf numFmtId="0" fontId="135" fillId="26" borderId="29" applyNumberFormat="0" applyAlignment="0" applyProtection="0"/>
    <xf numFmtId="0" fontId="134" fillId="25" borderId="29" applyNumberFormat="0" applyAlignment="0" applyProtection="0"/>
    <xf numFmtId="0" fontId="3" fillId="7" borderId="28" applyNumberFormat="0" applyFont="0" applyAlignment="0" applyProtection="0"/>
    <xf numFmtId="0" fontId="25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3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5" fillId="7" borderId="28" applyNumberFormat="0" applyFont="0" applyAlignment="0" applyProtection="0"/>
    <xf numFmtId="0" fontId="22" fillId="7" borderId="28" applyNumberFormat="0" applyFont="0" applyAlignment="0" applyProtection="0"/>
    <xf numFmtId="0" fontId="177" fillId="7" borderId="28" applyNumberFormat="0" applyFont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87" fillId="0" borderId="19" applyNumberFormat="0" applyFill="0" applyAlignment="0" applyProtection="0"/>
    <xf numFmtId="0" fontId="86" fillId="0" borderId="18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2" fillId="0" borderId="21" applyNumberFormat="0" applyFill="0" applyAlignment="0" applyProtection="0"/>
    <xf numFmtId="0" fontId="91" fillId="0" borderId="20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32" fillId="0" borderId="0">
      <alignment vertical="center"/>
    </xf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1" fillId="0" borderId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33" fontId="182" fillId="0" borderId="0" applyFont="0" applyFill="0" applyBorder="0" applyAlignment="0" applyProtection="0"/>
    <xf numFmtId="234" fontId="182" fillId="0" borderId="0" applyFont="0" applyFill="0" applyBorder="0" applyAlignment="0" applyProtection="0"/>
    <xf numFmtId="0" fontId="183" fillId="0" borderId="0"/>
    <xf numFmtId="0" fontId="73" fillId="0" borderId="0"/>
    <xf numFmtId="172" fontId="184" fillId="0" borderId="0" applyFont="0" applyFill="0" applyBorder="0" applyAlignment="0" applyProtection="0"/>
    <xf numFmtId="166" fontId="184" fillId="0" borderId="0" applyFont="0" applyFill="0" applyBorder="0" applyAlignment="0" applyProtection="0"/>
    <xf numFmtId="0" fontId="123" fillId="0" borderId="0"/>
    <xf numFmtId="40" fontId="185" fillId="0" borderId="0" applyFont="0" applyFill="0" applyBorder="0" applyAlignment="0" applyProtection="0">
      <alignment vertical="center"/>
    </xf>
    <xf numFmtId="38" fontId="185" fillId="0" borderId="0" applyFont="0" applyFill="0" applyBorder="0" applyAlignment="0" applyProtection="0">
      <alignment vertical="center"/>
    </xf>
    <xf numFmtId="0" fontId="33" fillId="0" borderId="0"/>
    <xf numFmtId="235" fontId="184" fillId="0" borderId="0" applyFont="0" applyFill="0" applyBorder="0" applyAlignment="0" applyProtection="0"/>
    <xf numFmtId="6" fontId="186" fillId="0" borderId="0" applyFont="0" applyFill="0" applyBorder="0" applyAlignment="0" applyProtection="0"/>
    <xf numFmtId="236" fontId="184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3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6" borderId="0" applyNumberFormat="0" applyBorder="0" applyAlignment="0" applyProtection="0"/>
    <xf numFmtId="0" fontId="43" fillId="6" borderId="0" applyNumberFormat="0" applyBorder="0" applyAlignment="0" applyProtection="0"/>
    <xf numFmtId="0" fontId="56" fillId="26" borderId="15" applyNumberFormat="0" applyAlignment="0" applyProtection="0"/>
    <xf numFmtId="0" fontId="59" fillId="27" borderId="1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0" fillId="8" borderId="0" applyNumberFormat="0" applyBorder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6" fillId="9" borderId="15" applyNumberFormat="0" applyAlignment="0" applyProtection="0"/>
    <xf numFmtId="0" fontId="118" fillId="0" borderId="27" applyNumberFormat="0" applyFill="0" applyAlignment="0" applyProtection="0"/>
    <xf numFmtId="0" fontId="128" fillId="12" borderId="0" applyNumberFormat="0" applyBorder="0" applyAlignment="0" applyProtection="0"/>
    <xf numFmtId="0" fontId="187" fillId="0" borderId="0"/>
    <xf numFmtId="0" fontId="26" fillId="0" borderId="0" applyNumberFormat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0" fontId="174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3" fillId="7" borderId="28" applyNumberFormat="0" applyFont="0" applyAlignment="0" applyProtection="0"/>
    <xf numFmtId="0" fontId="134" fillId="26" borderId="29" applyNumberFormat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3" applyNumberFormat="0" applyFill="0" applyAlignment="0" applyProtection="0"/>
    <xf numFmtId="0" fontId="114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7" fillId="0" borderId="0"/>
    <xf numFmtId="0" fontId="174" fillId="0" borderId="0"/>
    <xf numFmtId="0" fontId="187" fillId="0" borderId="0"/>
    <xf numFmtId="0" fontId="187" fillId="0" borderId="0"/>
    <xf numFmtId="9" fontId="34" fillId="0" borderId="0" applyFont="0" applyFill="0" applyBorder="0" applyAlignment="0" applyProtection="0"/>
    <xf numFmtId="185" fontId="23" fillId="0" borderId="0"/>
    <xf numFmtId="43" fontId="17" fillId="0" borderId="0" applyFont="0" applyFill="0" applyBorder="0" applyAlignment="0" applyProtection="0"/>
    <xf numFmtId="0" fontId="22" fillId="0" borderId="0"/>
    <xf numFmtId="185" fontId="23" fillId="0" borderId="0"/>
    <xf numFmtId="0" fontId="22" fillId="0" borderId="0"/>
    <xf numFmtId="0" fontId="189" fillId="0" borderId="0"/>
    <xf numFmtId="166" fontId="190" fillId="0" borderId="0" applyFont="0" applyFill="0" applyBorder="0" applyAlignment="0" applyProtection="0"/>
    <xf numFmtId="0" fontId="189" fillId="0" borderId="0"/>
    <xf numFmtId="9" fontId="21" fillId="0" borderId="0" applyFont="0" applyFill="0" applyBorder="0" applyAlignment="0" applyProtection="0"/>
    <xf numFmtId="166" fontId="190" fillId="0" borderId="0" applyFont="0" applyFill="0" applyBorder="0" applyAlignment="0" applyProtection="0"/>
    <xf numFmtId="0" fontId="3" fillId="0" borderId="0"/>
    <xf numFmtId="0" fontId="3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1" fillId="0" borderId="0" applyFont="0" applyFill="0" applyBorder="0" applyAlignment="0" applyProtection="0"/>
    <xf numFmtId="23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66" fontId="67" fillId="0" borderId="0" applyFont="0" applyFill="0" applyBorder="0" applyAlignment="0" applyProtection="0"/>
    <xf numFmtId="239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240" fontId="69" fillId="0" borderId="0"/>
    <xf numFmtId="193" fontId="63" fillId="0" borderId="0"/>
    <xf numFmtId="193" fontId="63" fillId="0" borderId="0"/>
    <xf numFmtId="193" fontId="63" fillId="0" borderId="0"/>
    <xf numFmtId="176" fontId="70" fillId="0" borderId="0"/>
    <xf numFmtId="176" fontId="70" fillId="0" borderId="0"/>
    <xf numFmtId="0" fontId="191" fillId="0" borderId="0"/>
    <xf numFmtId="0" fontId="191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9" fontId="63" fillId="0" borderId="0"/>
    <xf numFmtId="201" fontId="63" fillId="0" borderId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0" fontId="106" fillId="9" borderId="15" applyNumberFormat="0" applyAlignment="0" applyProtection="0"/>
    <xf numFmtId="37" fontId="129" fillId="0" borderId="0"/>
    <xf numFmtId="0" fontId="3" fillId="0" borderId="0"/>
    <xf numFmtId="0" fontId="23" fillId="0" borderId="0"/>
    <xf numFmtId="0" fontId="3" fillId="0" borderId="0"/>
    <xf numFmtId="0" fontId="3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" fillId="0" borderId="0"/>
    <xf numFmtId="172" fontId="3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218" fontId="146" fillId="0" borderId="0"/>
    <xf numFmtId="166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6" fillId="0" borderId="0"/>
    <xf numFmtId="0" fontId="26" fillId="0" borderId="0"/>
    <xf numFmtId="0" fontId="3" fillId="0" borderId="0"/>
    <xf numFmtId="0" fontId="23" fillId="0" borderId="0"/>
    <xf numFmtId="0" fontId="22" fillId="0" borderId="0"/>
    <xf numFmtId="0" fontId="3" fillId="0" borderId="0"/>
    <xf numFmtId="166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5" fontId="48" fillId="0" borderId="36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3" fillId="26" borderId="38" applyNumberFormat="0" applyAlignment="0" applyProtection="0"/>
    <xf numFmtId="0" fontId="53" fillId="26" borderId="38" applyNumberFormat="0" applyAlignment="0" applyProtection="0"/>
    <xf numFmtId="0" fontId="52" fillId="25" borderId="38" applyNumberFormat="0" applyAlignment="0" applyProtection="0"/>
    <xf numFmtId="0" fontId="53" fillId="26" borderId="38" applyNumberFormat="0" applyAlignment="0" applyProtection="0"/>
    <xf numFmtId="0" fontId="54" fillId="26" borderId="38" applyNumberFormat="0" applyAlignment="0" applyProtection="0"/>
    <xf numFmtId="0" fontId="52" fillId="25" borderId="38" applyNumberFormat="0" applyAlignment="0" applyProtection="0"/>
    <xf numFmtId="0" fontId="55" fillId="26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6" fillId="26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52" fillId="25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7" fillId="9" borderId="38" applyNumberFormat="0" applyAlignment="0" applyProtection="0"/>
    <xf numFmtId="0" fontId="107" fillId="9" borderId="38" applyNumberFormat="0" applyAlignment="0" applyProtection="0"/>
    <xf numFmtId="0" fontId="106" fillId="12" borderId="38" applyNumberFormat="0" applyAlignment="0" applyProtection="0"/>
    <xf numFmtId="0" fontId="107" fillId="9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8" fillId="9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6" fillId="9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06" fillId="12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6" fillId="7" borderId="39" applyNumberFormat="0" applyFont="0" applyAlignment="0" applyProtection="0"/>
    <xf numFmtId="0" fontId="26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23" fillId="7" borderId="39" applyNumberFormat="0" applyFon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5" fillId="26" borderId="40" applyNumberFormat="0" applyAlignment="0" applyProtection="0"/>
    <xf numFmtId="0" fontId="135" fillId="26" borderId="40" applyNumberFormat="0" applyAlignment="0" applyProtection="0"/>
    <xf numFmtId="0" fontId="134" fillId="25" borderId="40" applyNumberFormat="0" applyAlignment="0" applyProtection="0"/>
    <xf numFmtId="0" fontId="135" fillId="26" borderId="40" applyNumberFormat="0" applyAlignment="0" applyProtection="0"/>
    <xf numFmtId="0" fontId="136" fillId="26" borderId="40" applyNumberFormat="0" applyAlignment="0" applyProtection="0"/>
    <xf numFmtId="0" fontId="134" fillId="25" borderId="40" applyNumberFormat="0" applyAlignment="0" applyProtection="0"/>
    <xf numFmtId="0" fontId="137" fillId="26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6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0" fontId="134" fillId="25" borderId="40" applyNumberFormat="0" applyAlignment="0" applyProtection="0"/>
    <xf numFmtId="4" fontId="31" fillId="31" borderId="40" applyNumberFormat="0" applyProtection="0">
      <alignment vertical="center"/>
    </xf>
    <xf numFmtId="4" fontId="140" fillId="31" borderId="40" applyNumberFormat="0" applyProtection="0">
      <alignment vertical="center"/>
    </xf>
    <xf numFmtId="4" fontId="140" fillId="31" borderId="40" applyNumberFormat="0" applyProtection="0">
      <alignment vertical="center"/>
    </xf>
    <xf numFmtId="4" fontId="31" fillId="31" borderId="40" applyNumberFormat="0" applyProtection="0">
      <alignment horizontal="left" vertical="center" indent="1"/>
    </xf>
    <xf numFmtId="4" fontId="31" fillId="31" borderId="40" applyNumberFormat="0" applyProtection="0">
      <alignment horizontal="left" vertical="center" indent="1"/>
    </xf>
    <xf numFmtId="4" fontId="31" fillId="31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33" borderId="40" applyNumberFormat="0" applyProtection="0">
      <alignment horizontal="right" vertical="center"/>
    </xf>
    <xf numFmtId="4" fontId="31" fillId="33" borderId="40" applyNumberFormat="0" applyProtection="0">
      <alignment horizontal="right" vertical="center"/>
    </xf>
    <xf numFmtId="4" fontId="31" fillId="34" borderId="40" applyNumberFormat="0" applyProtection="0">
      <alignment horizontal="right" vertical="center"/>
    </xf>
    <xf numFmtId="4" fontId="31" fillId="34" borderId="40" applyNumberFormat="0" applyProtection="0">
      <alignment horizontal="right" vertical="center"/>
    </xf>
    <xf numFmtId="4" fontId="31" fillId="35" borderId="40" applyNumberFormat="0" applyProtection="0">
      <alignment horizontal="right" vertical="center"/>
    </xf>
    <xf numFmtId="4" fontId="31" fillId="35" borderId="40" applyNumberFormat="0" applyProtection="0">
      <alignment horizontal="right" vertical="center"/>
    </xf>
    <xf numFmtId="4" fontId="31" fillId="36" borderId="40" applyNumberFormat="0" applyProtection="0">
      <alignment horizontal="right" vertical="center"/>
    </xf>
    <xf numFmtId="4" fontId="31" fillId="36" borderId="40" applyNumberFormat="0" applyProtection="0">
      <alignment horizontal="right" vertical="center"/>
    </xf>
    <xf numFmtId="4" fontId="31" fillId="37" borderId="40" applyNumberFormat="0" applyProtection="0">
      <alignment horizontal="right" vertical="center"/>
    </xf>
    <xf numFmtId="4" fontId="31" fillId="37" borderId="40" applyNumberFormat="0" applyProtection="0">
      <alignment horizontal="right" vertical="center"/>
    </xf>
    <xf numFmtId="4" fontId="31" fillId="38" borderId="40" applyNumberFormat="0" applyProtection="0">
      <alignment horizontal="right" vertical="center"/>
    </xf>
    <xf numFmtId="4" fontId="31" fillId="38" borderId="40" applyNumberFormat="0" applyProtection="0">
      <alignment horizontal="right" vertical="center"/>
    </xf>
    <xf numFmtId="4" fontId="31" fillId="39" borderId="40" applyNumberFormat="0" applyProtection="0">
      <alignment horizontal="right" vertical="center"/>
    </xf>
    <xf numFmtId="4" fontId="31" fillId="39" borderId="40" applyNumberFormat="0" applyProtection="0">
      <alignment horizontal="right" vertical="center"/>
    </xf>
    <xf numFmtId="4" fontId="31" fillId="40" borderId="40" applyNumberFormat="0" applyProtection="0">
      <alignment horizontal="right" vertical="center"/>
    </xf>
    <xf numFmtId="4" fontId="31" fillId="40" borderId="40" applyNumberFormat="0" applyProtection="0">
      <alignment horizontal="right" vertical="center"/>
    </xf>
    <xf numFmtId="4" fontId="31" fillId="41" borderId="40" applyNumberFormat="0" applyProtection="0">
      <alignment horizontal="right" vertical="center"/>
    </xf>
    <xf numFmtId="4" fontId="31" fillId="41" borderId="40" applyNumberFormat="0" applyProtection="0">
      <alignment horizontal="right" vertical="center"/>
    </xf>
    <xf numFmtId="4" fontId="141" fillId="4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43" borderId="40" applyNumberFormat="0" applyProtection="0">
      <alignment horizontal="left" vertical="center" indent="1"/>
    </xf>
    <xf numFmtId="4" fontId="31" fillId="43" borderId="40" applyNumberFormat="0" applyProtection="0">
      <alignment horizontal="left" vertical="center" indent="1"/>
    </xf>
    <xf numFmtId="4" fontId="31" fillId="45" borderId="40" applyNumberFormat="0" applyProtection="0">
      <alignment horizontal="left" vertical="center" indent="1"/>
    </xf>
    <xf numFmtId="4" fontId="31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5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46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28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31" fillId="30" borderId="40" applyNumberFormat="0" applyProtection="0">
      <alignment vertical="center"/>
    </xf>
    <xf numFmtId="4" fontId="31" fillId="30" borderId="40" applyNumberFormat="0" applyProtection="0">
      <alignment vertical="center"/>
    </xf>
    <xf numFmtId="4" fontId="140" fillId="30" borderId="40" applyNumberFormat="0" applyProtection="0">
      <alignment vertical="center"/>
    </xf>
    <xf numFmtId="4" fontId="140" fillId="30" borderId="40" applyNumberFormat="0" applyProtection="0">
      <alignment vertical="center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30" borderId="40" applyNumberFormat="0" applyProtection="0">
      <alignment horizontal="left" vertical="center" indent="1"/>
    </xf>
    <xf numFmtId="4" fontId="31" fillId="43" borderId="40" applyNumberFormat="0" applyProtection="0">
      <alignment horizontal="right" vertical="center"/>
    </xf>
    <xf numFmtId="4" fontId="140" fillId="43" borderId="40" applyNumberFormat="0" applyProtection="0">
      <alignment horizontal="right" vertical="center"/>
    </xf>
    <xf numFmtId="4" fontId="140" fillId="43" borderId="40" applyNumberFormat="0" applyProtection="0">
      <alignment horizontal="right" vertical="center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0" fontId="3" fillId="32" borderId="40" applyNumberFormat="0" applyProtection="0">
      <alignment horizontal="left" vertical="center" indent="1"/>
    </xf>
    <xf numFmtId="4" fontId="144" fillId="43" borderId="40" applyNumberFormat="0" applyProtection="0">
      <alignment horizontal="right" vertical="center"/>
    </xf>
    <xf numFmtId="4" fontId="144" fillId="43" borderId="40" applyNumberFormat="0" applyProtection="0">
      <alignment horizontal="right" vertical="center"/>
    </xf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6" fillId="0" borderId="41" applyNumberFormat="0" applyFill="0" applyAlignment="0" applyProtection="0"/>
    <xf numFmtId="0" fontId="157" fillId="0" borderId="42" applyNumberFormat="0" applyFill="0" applyAlignment="0" applyProtection="0"/>
    <xf numFmtId="0" fontId="158" fillId="0" borderId="42" applyNumberFormat="0" applyFill="0" applyAlignment="0" applyProtection="0"/>
    <xf numFmtId="0" fontId="156" fillId="0" borderId="41" applyNumberFormat="0" applyFill="0" applyAlignment="0" applyProtection="0"/>
    <xf numFmtId="0" fontId="159" fillId="0" borderId="42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2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156" fillId="0" borderId="41" applyNumberFormat="0" applyFill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6" fillId="26" borderId="38" applyNumberFormat="0" applyAlignment="0" applyProtection="0"/>
    <xf numFmtId="0" fontId="53" fillId="26" borderId="38" applyNumberFormat="0" applyAlignment="0" applyProtection="0"/>
    <xf numFmtId="0" fontId="53" fillId="26" borderId="38" applyNumberFormat="0" applyAlignment="0" applyProtection="0"/>
    <xf numFmtId="0" fontId="52" fillId="25" borderId="38" applyNumberFormat="0" applyAlignment="0" applyProtection="0"/>
    <xf numFmtId="0" fontId="1" fillId="0" borderId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7" fillId="9" borderId="38" applyNumberFormat="0" applyAlignment="0" applyProtection="0"/>
    <xf numFmtId="0" fontId="107" fillId="9" borderId="38" applyNumberFormat="0" applyAlignment="0" applyProtection="0"/>
    <xf numFmtId="0" fontId="106" fillId="12" borderId="38" applyNumberFormat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6" fillId="0" borderId="41" applyNumberFormat="0" applyFill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4" fillId="26" borderId="40" applyNumberFormat="0" applyAlignment="0" applyProtection="0"/>
    <xf numFmtId="0" fontId="135" fillId="26" borderId="40" applyNumberFormat="0" applyAlignment="0" applyProtection="0"/>
    <xf numFmtId="0" fontId="135" fillId="26" borderId="40" applyNumberFormat="0" applyAlignment="0" applyProtection="0"/>
    <xf numFmtId="0" fontId="134" fillId="25" borderId="40" applyNumberFormat="0" applyAlignment="0" applyProtection="0"/>
    <xf numFmtId="0" fontId="3" fillId="7" borderId="39" applyNumberFormat="0" applyFont="0" applyAlignment="0" applyProtection="0"/>
    <xf numFmtId="0" fontId="25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3" fillId="7" borderId="39" applyNumberFormat="0" applyFont="0" applyAlignment="0" applyProtection="0"/>
    <xf numFmtId="0" fontId="25" fillId="7" borderId="39" applyNumberFormat="0" applyFont="0" applyAlignment="0" applyProtection="0"/>
    <xf numFmtId="0" fontId="25" fillId="7" borderId="39" applyNumberFormat="0" applyFont="0" applyAlignment="0" applyProtection="0"/>
    <xf numFmtId="0" fontId="25" fillId="7" borderId="39" applyNumberFormat="0" applyFont="0" applyAlignment="0" applyProtection="0"/>
    <xf numFmtId="0" fontId="22" fillId="7" borderId="39" applyNumberFormat="0" applyFont="0" applyAlignment="0" applyProtection="0"/>
    <xf numFmtId="0" fontId="177" fillId="7" borderId="39" applyNumberFormat="0" applyFont="0" applyAlignment="0" applyProtection="0"/>
    <xf numFmtId="0" fontId="56" fillId="26" borderId="38" applyNumberFormat="0" applyAlignment="0" applyProtection="0"/>
    <xf numFmtId="0" fontId="106" fillId="9" borderId="38" applyNumberFormat="0" applyAlignment="0" applyProtection="0"/>
    <xf numFmtId="0" fontId="3" fillId="7" borderId="39" applyNumberFormat="0" applyFont="0" applyAlignment="0" applyProtection="0"/>
    <xf numFmtId="0" fontId="134" fillId="26" borderId="40" applyNumberFormat="0" applyAlignment="0" applyProtection="0"/>
    <xf numFmtId="0" fontId="156" fillId="0" borderId="42" applyNumberFormat="0" applyFill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06" fillId="9" borderId="38" applyNumberFormat="0" applyAlignment="0" applyProtection="0"/>
    <xf numFmtId="0" fontId="1" fillId="0" borderId="0"/>
    <xf numFmtId="0" fontId="1" fillId="0" borderId="0"/>
  </cellStyleXfs>
  <cellXfs count="474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>
      <alignment horizontal="center"/>
    </xf>
    <xf numFmtId="0" fontId="7" fillId="0" borderId="0" xfId="0" applyFont="1" applyAlignment="1"/>
    <xf numFmtId="37" fontId="7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10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164" fontId="5" fillId="0" borderId="0" xfId="0" applyNumberFormat="1" applyFont="1" applyAlignment="1"/>
    <xf numFmtId="0" fontId="8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7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37" fontId="7" fillId="0" borderId="1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indent="1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164" fontId="0" fillId="0" borderId="0" xfId="0" applyNumberFormat="1" applyFont="1" applyFill="1" applyAlignment="1"/>
    <xf numFmtId="43" fontId="7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Fill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41" fontId="7" fillId="0" borderId="0" xfId="5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4" fontId="7" fillId="0" borderId="0" xfId="0" applyNumberFormat="1" applyFont="1" applyFill="1" applyAlignment="1"/>
    <xf numFmtId="37" fontId="0" fillId="0" borderId="0" xfId="0" applyNumberFormat="1" applyFont="1" applyAlignment="1"/>
    <xf numFmtId="164" fontId="7" fillId="0" borderId="0" xfId="0" applyNumberFormat="1" applyFont="1" applyFill="1" applyAlignment="1">
      <alignment horizontal="left"/>
    </xf>
    <xf numFmtId="164" fontId="10" fillId="0" borderId="0" xfId="0" applyNumberFormat="1" applyFont="1" applyFill="1" applyAlignment="1">
      <alignment horizontal="left"/>
    </xf>
    <xf numFmtId="165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7" fillId="0" borderId="0" xfId="0" applyNumberFormat="1" applyFont="1" applyAlignment="1"/>
    <xf numFmtId="165" fontId="7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37" fontId="7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7" fillId="0" borderId="0" xfId="6" applyFont="1" applyFill="1"/>
    <xf numFmtId="0" fontId="4" fillId="0" borderId="0" xfId="6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/>
    <xf numFmtId="0" fontId="17" fillId="0" borderId="0" xfId="6" applyFont="1" applyFill="1" applyBorder="1"/>
    <xf numFmtId="167" fontId="17" fillId="0" borderId="0" xfId="7" applyNumberFormat="1" applyFont="1" applyFill="1"/>
    <xf numFmtId="168" fontId="17" fillId="0" borderId="0" xfId="7" applyNumberFormat="1" applyFont="1" applyFill="1" applyBorder="1"/>
    <xf numFmtId="168" fontId="17" fillId="0" borderId="0" xfId="7" applyNumberFormat="1" applyFont="1" applyFill="1"/>
    <xf numFmtId="167" fontId="17" fillId="0" borderId="5" xfId="7" applyNumberFormat="1" applyFont="1" applyFill="1" applyBorder="1"/>
    <xf numFmtId="167" fontId="17" fillId="0" borderId="1" xfId="7" applyNumberFormat="1" applyFont="1" applyFill="1" applyBorder="1"/>
    <xf numFmtId="167" fontId="17" fillId="0" borderId="0" xfId="7" applyNumberFormat="1" applyFont="1" applyFill="1" applyBorder="1"/>
    <xf numFmtId="167" fontId="4" fillId="0" borderId="3" xfId="7" applyNumberFormat="1" applyFont="1" applyFill="1" applyBorder="1"/>
    <xf numFmtId="168" fontId="4" fillId="0" borderId="0" xfId="7" applyNumberFormat="1" applyFont="1" applyFill="1" applyBorder="1"/>
    <xf numFmtId="41" fontId="17" fillId="0" borderId="0" xfId="7" applyNumberFormat="1" applyFont="1" applyFill="1" applyBorder="1"/>
    <xf numFmtId="41" fontId="17" fillId="0" borderId="0" xfId="7" applyNumberFormat="1" applyFont="1" applyFill="1"/>
    <xf numFmtId="167" fontId="4" fillId="0" borderId="5" xfId="7" applyNumberFormat="1" applyFont="1" applyFill="1" applyBorder="1"/>
    <xf numFmtId="167" fontId="4" fillId="0" borderId="0" xfId="7" applyNumberFormat="1" applyFont="1" applyFill="1"/>
    <xf numFmtId="167" fontId="4" fillId="0" borderId="0" xfId="7" applyNumberFormat="1" applyFont="1" applyFill="1" applyBorder="1"/>
    <xf numFmtId="167" fontId="4" fillId="0" borderId="4" xfId="7" applyNumberFormat="1" applyFont="1" applyFill="1" applyBorder="1"/>
    <xf numFmtId="166" fontId="4" fillId="0" borderId="0" xfId="7" applyFont="1" applyFill="1" applyBorder="1"/>
    <xf numFmtId="0" fontId="17" fillId="0" borderId="0" xfId="6" applyFont="1" applyFill="1" applyAlignment="1">
      <alignment horizontal="center"/>
    </xf>
    <xf numFmtId="168" fontId="17" fillId="0" borderId="0" xfId="6" applyNumberFormat="1" applyFont="1" applyFill="1"/>
    <xf numFmtId="166" fontId="17" fillId="0" borderId="0" xfId="6" applyNumberFormat="1" applyFont="1" applyFill="1"/>
    <xf numFmtId="166" fontId="17" fillId="0" borderId="0" xfId="7" applyFont="1" applyFill="1"/>
    <xf numFmtId="41" fontId="17" fillId="0" borderId="0" xfId="6" applyNumberFormat="1" applyFont="1" applyFill="1"/>
    <xf numFmtId="0" fontId="17" fillId="0" borderId="0" xfId="6" applyFont="1" applyFill="1" applyBorder="1" applyAlignment="1">
      <alignment horizontal="center"/>
    </xf>
    <xf numFmtId="0" fontId="14" fillId="0" borderId="0" xfId="6" applyNumberFormat="1" applyFont="1" applyFill="1"/>
    <xf numFmtId="0" fontId="4" fillId="0" borderId="0" xfId="6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5" fontId="0" fillId="0" borderId="1" xfId="1" quotePrefix="1" applyNumberFormat="1" applyFont="1" applyBorder="1" applyAlignment="1">
      <alignment horizontal="center"/>
    </xf>
    <xf numFmtId="43" fontId="7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0" fontId="7" fillId="0" borderId="0" xfId="9" applyFont="1" applyFill="1" applyBorder="1" applyAlignment="1"/>
    <xf numFmtId="43" fontId="7" fillId="0" borderId="0" xfId="1" applyFont="1" applyFill="1" applyAlignment="1">
      <alignment horizontal="center"/>
    </xf>
    <xf numFmtId="165" fontId="0" fillId="0" borderId="0" xfId="1" applyNumberFormat="1" applyFont="1" applyAlignment="1"/>
    <xf numFmtId="41" fontId="7" fillId="0" borderId="0" xfId="0" applyNumberFormat="1" applyFont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right"/>
    </xf>
    <xf numFmtId="41" fontId="0" fillId="0" borderId="1" xfId="1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7" fillId="0" borderId="0" xfId="1" quotePrefix="1" applyNumberFormat="1" applyFont="1" applyFill="1" applyBorder="1" applyAlignment="1">
      <alignment horizontal="center"/>
    </xf>
    <xf numFmtId="41" fontId="7" fillId="0" borderId="0" xfId="0" quotePrefix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7" fillId="0" borderId="3" xfId="0" quotePrefix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2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0" fillId="0" borderId="0" xfId="1" quotePrefix="1" applyNumberFormat="1" applyFont="1" applyBorder="1" applyAlignment="1">
      <alignment horizontal="center"/>
    </xf>
    <xf numFmtId="43" fontId="7" fillId="0" borderId="1" xfId="1" quotePrefix="1" applyFont="1" applyFill="1" applyBorder="1" applyAlignment="1">
      <alignment horizontal="right"/>
    </xf>
    <xf numFmtId="43" fontId="7" fillId="0" borderId="3" xfId="1" quotePrefix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1" fontId="0" fillId="0" borderId="0" xfId="0" applyNumberFormat="1" applyFont="1" applyAlignment="1"/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37" fontId="193" fillId="47" borderId="0" xfId="0" applyNumberFormat="1" applyFont="1" applyFill="1" applyBorder="1" applyAlignment="1">
      <alignment horizontal="right"/>
    </xf>
    <xf numFmtId="165" fontId="0" fillId="0" borderId="0" xfId="1" applyNumberFormat="1" applyFont="1" applyBorder="1" applyAlignment="1"/>
    <xf numFmtId="165" fontId="0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3" xfId="1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Alignment="1"/>
    <xf numFmtId="165" fontId="0" fillId="0" borderId="1" xfId="1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167" fontId="17" fillId="0" borderId="0" xfId="11" applyNumberFormat="1" applyFont="1" applyFill="1"/>
    <xf numFmtId="168" fontId="17" fillId="0" borderId="0" xfId="11" applyNumberFormat="1" applyFont="1" applyFill="1" applyBorder="1"/>
    <xf numFmtId="167" fontId="17" fillId="0" borderId="1" xfId="11" applyNumberFormat="1" applyFont="1" applyFill="1" applyBorder="1"/>
    <xf numFmtId="167" fontId="4" fillId="0" borderId="0" xfId="11" applyNumberFormat="1" applyFont="1" applyFill="1"/>
    <xf numFmtId="167" fontId="17" fillId="0" borderId="0" xfId="11" applyNumberFormat="1" applyFont="1" applyFill="1" applyBorder="1"/>
    <xf numFmtId="168" fontId="17" fillId="0" borderId="0" xfId="11" applyNumberFormat="1" applyFont="1" applyFill="1"/>
    <xf numFmtId="168" fontId="4" fillId="0" borderId="0" xfId="11" applyNumberFormat="1" applyFont="1" applyFill="1" applyBorder="1"/>
    <xf numFmtId="167" fontId="4" fillId="0" borderId="0" xfId="11" applyNumberFormat="1" applyFont="1" applyFill="1" applyBorder="1"/>
    <xf numFmtId="167" fontId="4" fillId="0" borderId="4" xfId="11" applyNumberFormat="1" applyFont="1" applyFill="1" applyBorder="1"/>
    <xf numFmtId="37" fontId="193" fillId="0" borderId="0" xfId="0" applyNumberFormat="1" applyFont="1" applyFill="1" applyBorder="1" applyAlignment="1">
      <alignment horizontal="right"/>
    </xf>
    <xf numFmtId="165" fontId="193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5" fontId="0" fillId="0" borderId="0" xfId="1" quotePrefix="1" applyNumberFormat="1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4" fillId="0" borderId="0" xfId="0" applyFont="1"/>
    <xf numFmtId="49" fontId="195" fillId="0" borderId="0" xfId="10" applyNumberFormat="1" applyFont="1" applyFill="1" applyBorder="1" applyAlignment="1"/>
    <xf numFmtId="0" fontId="195" fillId="0" borderId="0" xfId="0" applyFont="1" applyAlignment="1">
      <alignment horizontal="left" indent="1"/>
    </xf>
    <xf numFmtId="0" fontId="195" fillId="0" borderId="0" xfId="2190" applyFont="1"/>
    <xf numFmtId="0" fontId="194" fillId="0" borderId="0" xfId="0" applyFont="1" applyAlignment="1">
      <alignment horizontal="left" indent="1"/>
    </xf>
    <xf numFmtId="0" fontId="194" fillId="0" borderId="0" xfId="10" applyFont="1" applyFill="1" applyAlignment="1">
      <alignment horizontal="left"/>
    </xf>
    <xf numFmtId="0" fontId="12" fillId="0" borderId="0" xfId="10" applyFont="1" applyAlignment="1">
      <alignment horizontal="center"/>
    </xf>
    <xf numFmtId="0" fontId="7" fillId="0" borderId="0" xfId="10" applyFont="1" applyAlignment="1"/>
    <xf numFmtId="167" fontId="4" fillId="0" borderId="35" xfId="11" applyNumberFormat="1" applyFont="1" applyFill="1" applyBorder="1"/>
    <xf numFmtId="0" fontId="12" fillId="0" borderId="0" xfId="0" applyFont="1" applyFill="1" applyBorder="1" applyAlignment="1">
      <alignment horizontal="center"/>
    </xf>
    <xf numFmtId="41" fontId="7" fillId="0" borderId="3" xfId="1" applyNumberFormat="1" applyFont="1" applyBorder="1" applyAlignment="1">
      <alignment horizontal="right"/>
    </xf>
    <xf numFmtId="41" fontId="7" fillId="0" borderId="0" xfId="1" applyNumberFormat="1" applyFont="1" applyFill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>
      <alignment horizontal="right"/>
    </xf>
    <xf numFmtId="41" fontId="7" fillId="0" borderId="35" xfId="1" quotePrefix="1" applyNumberFormat="1" applyFont="1" applyFill="1" applyBorder="1" applyAlignment="1">
      <alignment horizontal="center"/>
    </xf>
    <xf numFmtId="41" fontId="7" fillId="0" borderId="1" xfId="1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9" fontId="20" fillId="0" borderId="0" xfId="1" applyNumberFormat="1" applyFont="1" applyFill="1" applyBorder="1" applyAlignment="1"/>
    <xf numFmtId="169" fontId="0" fillId="0" borderId="0" xfId="1" applyNumberFormat="1" applyFont="1" applyFill="1" applyBorder="1" applyAlignment="1"/>
    <xf numFmtId="49" fontId="7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>
      <alignment horizontal="left" indent="1"/>
    </xf>
    <xf numFmtId="43" fontId="0" fillId="0" borderId="0" xfId="1" applyFont="1" applyFill="1" applyAlignment="1"/>
    <xf numFmtId="43" fontId="0" fillId="0" borderId="0" xfId="1" applyFont="1" applyAlignment="1">
      <alignment horizontal="center"/>
    </xf>
    <xf numFmtId="43" fontId="7" fillId="0" borderId="3" xfId="1" applyFont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7" fillId="0" borderId="35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Alignment="1"/>
    <xf numFmtId="43" fontId="5" fillId="0" borderId="1" xfId="1" quotePrefix="1" applyFont="1" applyFill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43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167" fontId="4" fillId="0" borderId="36" xfId="11" applyNumberFormat="1" applyFont="1" applyFill="1" applyBorder="1"/>
    <xf numFmtId="0" fontId="0" fillId="0" borderId="0" xfId="9" applyFont="1" applyFill="1" applyBorder="1" applyAlignment="1"/>
    <xf numFmtId="164" fontId="7" fillId="0" borderId="4" xfId="0" applyNumberFormat="1" applyFont="1" applyFill="1" applyBorder="1" applyAlignment="1">
      <alignment horizontal="right"/>
    </xf>
    <xf numFmtId="43" fontId="196" fillId="0" borderId="0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/>
    <xf numFmtId="0" fontId="197" fillId="0" borderId="0" xfId="0" applyFont="1" applyFill="1" applyBorder="1" applyAlignment="1"/>
    <xf numFmtId="41" fontId="197" fillId="0" borderId="0" xfId="0" applyNumberFormat="1" applyFont="1" applyFill="1" applyBorder="1" applyAlignment="1"/>
    <xf numFmtId="41" fontId="197" fillId="0" borderId="0" xfId="1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37" fontId="5" fillId="0" borderId="0" xfId="10" applyNumberFormat="1" applyFont="1" applyFill="1" applyBorder="1" applyAlignment="1">
      <alignment horizontal="right"/>
    </xf>
    <xf numFmtId="41" fontId="7" fillId="0" borderId="0" xfId="1" quotePrefix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 vertical="center"/>
    </xf>
    <xf numFmtId="41" fontId="7" fillId="0" borderId="1" xfId="1" quotePrefix="1" applyNumberFormat="1" applyFont="1" applyFill="1" applyBorder="1" applyAlignment="1">
      <alignment horizontal="right"/>
    </xf>
    <xf numFmtId="41" fontId="7" fillId="0" borderId="3" xfId="1" quotePrefix="1" applyNumberFormat="1" applyFont="1" applyFill="1" applyBorder="1" applyAlignment="1">
      <alignment horizontal="center"/>
    </xf>
    <xf numFmtId="41" fontId="5" fillId="0" borderId="1" xfId="1" quotePrefix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0" fillId="0" borderId="0" xfId="1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1" fontId="7" fillId="0" borderId="0" xfId="1" applyNumberFormat="1" applyFont="1" applyBorder="1" applyAlignment="1">
      <alignment horizontal="center"/>
    </xf>
    <xf numFmtId="41" fontId="195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43" fontId="7" fillId="0" borderId="0" xfId="1" quotePrefix="1" applyFont="1" applyFill="1" applyBorder="1" applyAlignment="1">
      <alignment horizontal="right"/>
    </xf>
    <xf numFmtId="43" fontId="0" fillId="0" borderId="0" xfId="1" applyFont="1" applyAlignment="1"/>
    <xf numFmtId="43" fontId="0" fillId="0" borderId="1" xfId="1" quotePrefix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5" fillId="0" borderId="1" xfId="0" applyNumberFormat="1" applyFont="1" applyFill="1" applyBorder="1" applyAlignment="1">
      <alignment horizontal="right"/>
    </xf>
    <xf numFmtId="41" fontId="5" fillId="0" borderId="0" xfId="5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7" fillId="0" borderId="1" xfId="0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4" xfId="5" applyNumberFormat="1" applyFont="1" applyFill="1" applyBorder="1" applyAlignment="1">
      <alignment horizontal="right"/>
    </xf>
    <xf numFmtId="241" fontId="7" fillId="0" borderId="2" xfId="0" applyNumberFormat="1" applyFont="1" applyFill="1" applyBorder="1" applyAlignment="1">
      <alignment horizontal="right"/>
    </xf>
    <xf numFmtId="241" fontId="7" fillId="0" borderId="0" xfId="0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7" fillId="0" borderId="3" xfId="1" quotePrefix="1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20" fillId="0" borderId="0" xfId="1" applyNumberFormat="1" applyFont="1" applyFill="1" applyBorder="1" applyAlignment="1"/>
    <xf numFmtId="0" fontId="12" fillId="0" borderId="0" xfId="0" applyFont="1" applyBorder="1" applyAlignment="1">
      <alignment horizontal="center"/>
    </xf>
    <xf numFmtId="43" fontId="5" fillId="0" borderId="0" xfId="1" quotePrefix="1" applyFont="1" applyFill="1" applyBorder="1" applyAlignment="1">
      <alignment horizontal="center"/>
    </xf>
    <xf numFmtId="43" fontId="5" fillId="0" borderId="1" xfId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0" fillId="0" borderId="0" xfId="0" applyNumberFormat="1" applyFont="1" applyFill="1" applyAlignment="1"/>
    <xf numFmtId="165" fontId="7" fillId="0" borderId="0" xfId="1" applyNumberFormat="1" applyFont="1" applyFill="1" applyBorder="1" applyAlignment="1">
      <alignment horizontal="right"/>
    </xf>
    <xf numFmtId="0" fontId="12" fillId="0" borderId="0" xfId="0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7" fillId="0" borderId="0" xfId="1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43" fontId="12" fillId="0" borderId="0" xfId="1" applyFont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0" fontId="0" fillId="0" borderId="0" xfId="0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41" fontId="0" fillId="0" borderId="37" xfId="0" applyNumberFormat="1" applyFont="1" applyBorder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242" fontId="0" fillId="0" borderId="0" xfId="0" applyNumberFormat="1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7" fillId="0" borderId="1" xfId="1" quotePrefix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7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8" fillId="0" borderId="0" xfId="0" applyNumberFormat="1" applyFont="1" applyFill="1" applyBorder="1" applyAlignment="1"/>
    <xf numFmtId="165" fontId="7" fillId="0" borderId="2" xfId="1" quotePrefix="1" applyNumberFormat="1" applyFont="1" applyFill="1" applyBorder="1" applyAlignment="1">
      <alignment horizontal="center"/>
    </xf>
    <xf numFmtId="43" fontId="8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1" applyNumberFormat="1" applyFont="1" applyFill="1"/>
    <xf numFmtId="168" fontId="7" fillId="0" borderId="0" xfId="11" applyNumberFormat="1" applyFont="1" applyFill="1" applyBorder="1"/>
    <xf numFmtId="168" fontId="0" fillId="0" borderId="0" xfId="11" applyNumberFormat="1" applyFont="1" applyFill="1" applyBorder="1"/>
    <xf numFmtId="43" fontId="0" fillId="0" borderId="0" xfId="1" applyFont="1" applyFill="1"/>
    <xf numFmtId="43" fontId="0" fillId="0" borderId="0" xfId="1" applyFont="1" applyFill="1" applyBorder="1"/>
    <xf numFmtId="165" fontId="0" fillId="0" borderId="0" xfId="1" applyNumberFormat="1" applyFont="1" applyFill="1"/>
    <xf numFmtId="167" fontId="0" fillId="0" borderId="1" xfId="11" applyNumberFormat="1" applyFont="1" applyFill="1" applyBorder="1"/>
    <xf numFmtId="168" fontId="0" fillId="0" borderId="0" xfId="11" applyNumberFormat="1" applyFont="1" applyFill="1"/>
    <xf numFmtId="167" fontId="7" fillId="0" borderId="35" xfId="11" applyNumberFormat="1" applyFont="1" applyFill="1" applyBorder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/>
    <xf numFmtId="15" fontId="0" fillId="0" borderId="0" xfId="0" applyNumberFormat="1" applyFont="1" applyFill="1" applyBorder="1" applyAlignment="1"/>
    <xf numFmtId="3" fontId="0" fillId="0" borderId="0" xfId="0" applyNumberFormat="1" applyFont="1" applyFill="1"/>
    <xf numFmtId="165" fontId="0" fillId="0" borderId="0" xfId="1" applyNumberFormat="1" applyFont="1" applyFill="1" applyBorder="1" applyAlignment="1">
      <alignment horizontal="left"/>
    </xf>
    <xf numFmtId="0" fontId="198" fillId="0" borderId="0" xfId="0" applyFont="1" applyFill="1" applyBorder="1" applyAlignment="1">
      <alignment horizontal="right"/>
    </xf>
    <xf numFmtId="37" fontId="198" fillId="0" borderId="0" xfId="0" applyNumberFormat="1" applyFont="1" applyFill="1" applyBorder="1" applyAlignment="1">
      <alignment horizontal="right"/>
    </xf>
    <xf numFmtId="167" fontId="198" fillId="0" borderId="0" xfId="0" applyNumberFormat="1" applyFont="1" applyFill="1" applyBorder="1" applyAlignment="1">
      <alignment horizontal="right"/>
    </xf>
    <xf numFmtId="167" fontId="0" fillId="48" borderId="0" xfId="11" applyNumberFormat="1" applyFont="1" applyFill="1"/>
    <xf numFmtId="168" fontId="0" fillId="48" borderId="0" xfId="11" applyNumberFormat="1" applyFont="1" applyFill="1"/>
    <xf numFmtId="167" fontId="7" fillId="0" borderId="0" xfId="11" applyNumberFormat="1" applyFont="1" applyFill="1"/>
    <xf numFmtId="0" fontId="0" fillId="0" borderId="0" xfId="0" applyFont="1"/>
    <xf numFmtId="167" fontId="0" fillId="0" borderId="0" xfId="11" applyNumberFormat="1" applyFont="1" applyFill="1" applyBorder="1"/>
    <xf numFmtId="0" fontId="0" fillId="0" borderId="0" xfId="0" applyFont="1" applyAlignment="1">
      <alignment horizontal="center" vertical="center"/>
    </xf>
    <xf numFmtId="3" fontId="0" fillId="0" borderId="0" xfId="0" applyNumberFormat="1" applyFont="1"/>
    <xf numFmtId="165" fontId="0" fillId="0" borderId="1" xfId="6" applyNumberFormat="1" applyFont="1" applyFill="1" applyBorder="1"/>
    <xf numFmtId="165" fontId="0" fillId="0" borderId="0" xfId="1" applyNumberFormat="1" applyFont="1" applyFill="1" applyBorder="1"/>
    <xf numFmtId="43" fontId="0" fillId="0" borderId="0" xfId="1" applyFont="1" applyFill="1" applyBorder="1" applyAlignment="1">
      <alignment horizontal="left"/>
    </xf>
    <xf numFmtId="3" fontId="5" fillId="0" borderId="0" xfId="0" applyNumberFormat="1" applyFont="1" applyAlignment="1">
      <alignment vertical="center" wrapText="1"/>
    </xf>
    <xf numFmtId="167" fontId="0" fillId="0" borderId="0" xfId="0" applyNumberFormat="1" applyFont="1" applyFill="1" applyBorder="1" applyAlignment="1">
      <alignment horizontal="left"/>
    </xf>
    <xf numFmtId="165" fontId="196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7" fillId="0" borderId="2" xfId="0" applyNumberFormat="1" applyFont="1" applyBorder="1" applyAlignment="1">
      <alignment horizontal="right"/>
    </xf>
    <xf numFmtId="49" fontId="4" fillId="0" borderId="0" xfId="0" applyNumberFormat="1" applyFont="1"/>
    <xf numFmtId="0" fontId="10" fillId="0" borderId="0" xfId="0" applyFont="1"/>
    <xf numFmtId="0" fontId="7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0" fillId="0" borderId="0" xfId="0" applyNumberFormat="1"/>
    <xf numFmtId="41" fontId="0" fillId="0" borderId="0" xfId="0" applyNumberFormat="1" applyAlignment="1">
      <alignment horizontal="center"/>
    </xf>
    <xf numFmtId="41" fontId="0" fillId="0" borderId="0" xfId="0" applyNumberFormat="1"/>
    <xf numFmtId="41" fontId="0" fillId="0" borderId="0" xfId="0" applyNumberFormat="1" applyAlignment="1">
      <alignment horizontal="right"/>
    </xf>
    <xf numFmtId="37" fontId="7" fillId="0" borderId="0" xfId="0" applyNumberFormat="1" applyFont="1" applyAlignment="1">
      <alignment horizontal="right"/>
    </xf>
    <xf numFmtId="41" fontId="0" fillId="0" borderId="1" xfId="0" quotePrefix="1" applyNumberFormat="1" applyBorder="1" applyAlignment="1">
      <alignment horizontal="center"/>
    </xf>
    <xf numFmtId="41" fontId="0" fillId="0" borderId="1" xfId="0" applyNumberFormat="1" applyBorder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41" fontId="7" fillId="0" borderId="0" xfId="0" quotePrefix="1" applyNumberFormat="1" applyFont="1" applyAlignment="1">
      <alignment horizontal="center"/>
    </xf>
    <xf numFmtId="164" fontId="7" fillId="0" borderId="0" xfId="0" applyNumberFormat="1" applyFont="1"/>
    <xf numFmtId="37" fontId="0" fillId="0" borderId="0" xfId="0" applyNumberFormat="1"/>
    <xf numFmtId="37" fontId="7" fillId="0" borderId="0" xfId="0" applyNumberFormat="1" applyFont="1"/>
    <xf numFmtId="0" fontId="0" fillId="0" borderId="0" xfId="0" applyAlignment="1">
      <alignment horizontal="left"/>
    </xf>
    <xf numFmtId="164" fontId="5" fillId="0" borderId="0" xfId="0" applyNumberFormat="1" applyFont="1"/>
    <xf numFmtId="164" fontId="7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2" fillId="0" borderId="0" xfId="0" applyFont="1"/>
    <xf numFmtId="43" fontId="0" fillId="0" borderId="0" xfId="0" applyNumberFormat="1"/>
    <xf numFmtId="0" fontId="5" fillId="0" borderId="0" xfId="0" applyFont="1"/>
    <xf numFmtId="0" fontId="10" fillId="0" borderId="0" xfId="10" applyFont="1"/>
    <xf numFmtId="0" fontId="5" fillId="0" borderId="0" xfId="10" applyAlignment="1">
      <alignment horizontal="center"/>
    </xf>
    <xf numFmtId="43" fontId="7" fillId="0" borderId="3" xfId="1" quotePrefix="1" applyFont="1" applyFill="1" applyBorder="1" applyAlignment="1">
      <alignment horizontal="right"/>
    </xf>
    <xf numFmtId="41" fontId="7" fillId="0" borderId="0" xfId="10" applyNumberFormat="1" applyFont="1" applyAlignment="1">
      <alignment horizontal="right"/>
    </xf>
    <xf numFmtId="37" fontId="7" fillId="0" borderId="0" xfId="10" applyNumberFormat="1" applyFont="1" applyAlignment="1">
      <alignment horizontal="right"/>
    </xf>
    <xf numFmtId="41" fontId="5" fillId="0" borderId="0" xfId="10" applyNumberFormat="1" applyAlignment="1">
      <alignment horizontal="right"/>
    </xf>
    <xf numFmtId="165" fontId="0" fillId="0" borderId="0" xfId="0" applyNumberFormat="1"/>
    <xf numFmtId="0" fontId="5" fillId="0" borderId="0" xfId="10"/>
    <xf numFmtId="164" fontId="5" fillId="0" borderId="0" xfId="10" applyNumberFormat="1"/>
    <xf numFmtId="0" fontId="7" fillId="0" borderId="0" xfId="10" applyFont="1"/>
    <xf numFmtId="41" fontId="7" fillId="0" borderId="0" xfId="10" applyNumberFormat="1" applyFont="1" applyAlignment="1">
      <alignment horizontal="center"/>
    </xf>
    <xf numFmtId="41" fontId="7" fillId="0" borderId="3" xfId="0" quotePrefix="1" applyNumberFormat="1" applyFont="1" applyBorder="1" applyAlignment="1">
      <alignment horizontal="center"/>
    </xf>
    <xf numFmtId="41" fontId="7" fillId="0" borderId="3" xfId="0" applyNumberFormat="1" applyFont="1" applyFill="1" applyBorder="1" applyAlignment="1">
      <alignment horizontal="right"/>
    </xf>
    <xf numFmtId="165" fontId="7" fillId="0" borderId="1" xfId="1" quotePrefix="1" applyNumberFormat="1" applyFont="1" applyFill="1" applyBorder="1" applyAlignment="1">
      <alignment horizontal="center"/>
    </xf>
    <xf numFmtId="43" fontId="7" fillId="0" borderId="36" xfId="1" quotePrefix="1" applyFont="1" applyFill="1" applyBorder="1" applyAlignment="1">
      <alignment horizontal="center"/>
    </xf>
    <xf numFmtId="41" fontId="7" fillId="0" borderId="0" xfId="1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left"/>
    </xf>
    <xf numFmtId="41" fontId="7" fillId="0" borderId="3" xfId="0" applyNumberFormat="1" applyFont="1" applyBorder="1" applyAlignment="1">
      <alignment horizontal="right"/>
    </xf>
    <xf numFmtId="41" fontId="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7" fillId="0" borderId="36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41" fontId="7" fillId="0" borderId="36" xfId="1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Alignment="1">
      <alignment horizontal="left"/>
    </xf>
    <xf numFmtId="165" fontId="5" fillId="0" borderId="0" xfId="1" applyNumberFormat="1" applyFont="1" applyBorder="1" applyAlignment="1">
      <alignment horizontal="right"/>
    </xf>
    <xf numFmtId="43" fontId="7" fillId="0" borderId="0" xfId="1" applyFont="1" applyBorder="1" applyAlignment="1"/>
    <xf numFmtId="164" fontId="0" fillId="0" borderId="0" xfId="0" applyNumberFormat="1" applyFont="1" applyFill="1" applyBorder="1" applyAlignment="1"/>
    <xf numFmtId="43" fontId="20" fillId="0" borderId="0" xfId="0" applyNumberFormat="1" applyFont="1" applyFill="1" applyBorder="1" applyAlignment="1"/>
    <xf numFmtId="165" fontId="5" fillId="0" borderId="0" xfId="1" quotePrefix="1" applyNumberFormat="1" applyFont="1" applyFill="1" applyBorder="1" applyAlignment="1">
      <alignment horizontal="center"/>
    </xf>
    <xf numFmtId="43" fontId="7" fillId="0" borderId="0" xfId="1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43" fontId="7" fillId="0" borderId="0" xfId="1" applyFont="1"/>
    <xf numFmtId="165" fontId="7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right"/>
    </xf>
    <xf numFmtId="41" fontId="7" fillId="0" borderId="3" xfId="1" quotePrefix="1" applyNumberFormat="1" applyFont="1" applyBorder="1" applyAlignment="1">
      <alignment horizontal="center"/>
    </xf>
    <xf numFmtId="41" fontId="12" fillId="0" borderId="0" xfId="0" applyNumberFormat="1" applyFont="1" applyBorder="1" applyAlignment="1">
      <alignment horizontal="center"/>
    </xf>
    <xf numFmtId="41" fontId="7" fillId="0" borderId="0" xfId="0" applyNumberFormat="1" applyFont="1" applyBorder="1" applyAlignment="1">
      <alignment horizontal="center"/>
    </xf>
    <xf numFmtId="165" fontId="198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6" applyFont="1" applyFill="1" applyAlignment="1">
      <alignment horizontal="left"/>
    </xf>
    <xf numFmtId="0" fontId="17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0" fontId="14" fillId="0" borderId="0" xfId="6" applyFont="1" applyFill="1" applyAlignment="1">
      <alignment horizontal="center"/>
    </xf>
  </cellXfs>
  <cellStyles count="293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2705" xr:uid="{EFBA5128-5681-4227-8278-ED621274B1DE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706" xr:uid="{DD75E0F1-8D61-4E9D-A103-ECCE4A64ADE3}"/>
    <cellStyle name="Calculation 11" xfId="666" xr:uid="{00000000-0005-0000-0000-000098020000}"/>
    <cellStyle name="Calculation 11 2" xfId="2707" xr:uid="{8A43B79A-1A2B-4FE7-A284-1D949E1E6D21}"/>
    <cellStyle name="Calculation 12" xfId="667" xr:uid="{00000000-0005-0000-0000-000099020000}"/>
    <cellStyle name="Calculation 12 2" xfId="2708" xr:uid="{92297BDD-5647-40D8-B683-C16DC36823AF}"/>
    <cellStyle name="Calculation 13" xfId="2389" xr:uid="{00000000-0005-0000-0000-00009A020000}"/>
    <cellStyle name="Calculation 13 2" xfId="2921" xr:uid="{64D4241E-8257-41EE-A023-C01ED6102650}"/>
    <cellStyle name="Calculation 2" xfId="668" xr:uid="{00000000-0005-0000-0000-00009B020000}"/>
    <cellStyle name="Calculation 2 2" xfId="669" xr:uid="{00000000-0005-0000-0000-00009C020000}"/>
    <cellStyle name="Calculation 2 2 2" xfId="2710" xr:uid="{AA543B34-69DE-4672-BFB3-8913AD0B6C9C}"/>
    <cellStyle name="Calculation 2 3" xfId="670" xr:uid="{00000000-0005-0000-0000-00009D020000}"/>
    <cellStyle name="Calculation 2 3 2" xfId="2711" xr:uid="{7D34C9DD-C4F9-4666-A1A1-5A493B312284}"/>
    <cellStyle name="Calculation 2 4" xfId="2709" xr:uid="{C3770095-B85E-439D-A511-3961E436EAF4}"/>
    <cellStyle name="Calculation 3" xfId="671" xr:uid="{00000000-0005-0000-0000-00009E020000}"/>
    <cellStyle name="Calculation 3 2" xfId="672" xr:uid="{00000000-0005-0000-0000-00009F020000}"/>
    <cellStyle name="Calculation 3 2 2" xfId="2713" xr:uid="{FBD59736-C9D0-4ABF-B786-644694B45673}"/>
    <cellStyle name="Calculation 3 3" xfId="673" xr:uid="{00000000-0005-0000-0000-0000A0020000}"/>
    <cellStyle name="Calculation 3 3 2" xfId="2714" xr:uid="{D58888BF-D97C-4A94-B197-30F34412CED2}"/>
    <cellStyle name="Calculation 3 4" xfId="2712" xr:uid="{C3AC7693-EF77-43C7-B0F7-D5BAB4305C4F}"/>
    <cellStyle name="Calculation 4" xfId="674" xr:uid="{00000000-0005-0000-0000-0000A1020000}"/>
    <cellStyle name="Calculation 4 2" xfId="675" xr:uid="{00000000-0005-0000-0000-0000A2020000}"/>
    <cellStyle name="Calculation 4 2 2" xfId="2716" xr:uid="{A1D61FA9-8A2A-4C31-8F4A-D1CFF0530096}"/>
    <cellStyle name="Calculation 4 3" xfId="2715" xr:uid="{61920277-323D-4B80-A0B7-C9BEF2301E79}"/>
    <cellStyle name="Calculation 5" xfId="676" xr:uid="{00000000-0005-0000-0000-0000A3020000}"/>
    <cellStyle name="Calculation 5 2" xfId="677" xr:uid="{00000000-0005-0000-0000-0000A4020000}"/>
    <cellStyle name="Calculation 5 2 2" xfId="2718" xr:uid="{F5B1B7F1-C2F5-485C-B364-9AE839F022F6}"/>
    <cellStyle name="Calculation 5 3" xfId="2717" xr:uid="{76298303-47E6-4F37-98BD-7CD953EAC364}"/>
    <cellStyle name="Calculation 6" xfId="678" xr:uid="{00000000-0005-0000-0000-0000A5020000}"/>
    <cellStyle name="Calculation 6 2" xfId="2719" xr:uid="{AC18B97B-E85F-4919-8F2F-83CF2BD4D5F8}"/>
    <cellStyle name="Calculation 7" xfId="679" xr:uid="{00000000-0005-0000-0000-0000A6020000}"/>
    <cellStyle name="Calculation 7 2" xfId="2720" xr:uid="{0E16D11D-9F95-4069-BDF4-CDA02ED579F7}"/>
    <cellStyle name="Calculation 8" xfId="680" xr:uid="{00000000-0005-0000-0000-0000A7020000}"/>
    <cellStyle name="Calculation 8 2" xfId="2721" xr:uid="{F85CC203-652D-49AB-B1A2-4C5FD2901E68}"/>
    <cellStyle name="Calculation 9" xfId="681" xr:uid="{00000000-0005-0000-0000-0000A8020000}"/>
    <cellStyle name="Calculation 9 2" xfId="2722" xr:uid="{B7C61FAE-2C5E-448A-86EF-007578B70DDA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2723" xr:uid="{59EA437A-6C79-4B3A-A63C-78809B12F83E}"/>
    <cellStyle name="Input 11" xfId="1169" xr:uid="{00000000-0005-0000-0000-0000F1040000}"/>
    <cellStyle name="Input 11 2" xfId="2724" xr:uid="{3BE03E53-6511-4C29-9D24-A90D7CE7BCC1}"/>
    <cellStyle name="Input 12" xfId="1170" xr:uid="{00000000-0005-0000-0000-0000F2040000}"/>
    <cellStyle name="Input 12 2" xfId="2725" xr:uid="{4A0AD0DB-7247-4B22-BE83-536FCB20AB92}"/>
    <cellStyle name="Input 13" xfId="2521" xr:uid="{00000000-0005-0000-0000-0000F3040000}"/>
    <cellStyle name="Input 13 2" xfId="2926" xr:uid="{D72AF071-EB5D-4A12-87DD-0D90A2457AC1}"/>
    <cellStyle name="Input 14" xfId="2522" xr:uid="{00000000-0005-0000-0000-0000F4040000}"/>
    <cellStyle name="Input 14 2" xfId="2927" xr:uid="{A905AB51-8C1B-4EDC-A93B-0329E59C4707}"/>
    <cellStyle name="Input 15" xfId="2523" xr:uid="{00000000-0005-0000-0000-0000F5040000}"/>
    <cellStyle name="Input 15 2" xfId="2928" xr:uid="{27E8F283-FBC9-469C-AF54-E2717311FB37}"/>
    <cellStyle name="Input 16" xfId="2524" xr:uid="{00000000-0005-0000-0000-0000F6040000}"/>
    <cellStyle name="Input 16 2" xfId="2929" xr:uid="{F986F38C-66F6-4C8F-BB03-8A94C4CD8143}"/>
    <cellStyle name="Input 17" xfId="2525" xr:uid="{00000000-0005-0000-0000-0000F7040000}"/>
    <cellStyle name="Input 17 2" xfId="2930" xr:uid="{0742DDFA-6806-40CA-B0D8-A4B33EBFA239}"/>
    <cellStyle name="Input 18" xfId="2526" xr:uid="{00000000-0005-0000-0000-0000F8040000}"/>
    <cellStyle name="Input 18 2" xfId="2931" xr:uid="{1507528D-5319-4C1B-996E-BFF17CE164E2}"/>
    <cellStyle name="Input 19" xfId="2527" xr:uid="{00000000-0005-0000-0000-0000F9040000}"/>
    <cellStyle name="Input 19 2" xfId="2932" xr:uid="{CC443721-748F-4C2A-9207-2FFDAD621B7F}"/>
    <cellStyle name="Input 2" xfId="1171" xr:uid="{00000000-0005-0000-0000-0000FA040000}"/>
    <cellStyle name="Input 2 2" xfId="1172" xr:uid="{00000000-0005-0000-0000-0000FB040000}"/>
    <cellStyle name="Input 2 2 2" xfId="2727" xr:uid="{B2858584-93DA-49F9-A39A-FC05D4B9C0C9}"/>
    <cellStyle name="Input 2 3" xfId="1173" xr:uid="{00000000-0005-0000-0000-0000FC040000}"/>
    <cellStyle name="Input 2 3 2" xfId="2728" xr:uid="{2E212D04-93F1-4338-8219-B1B1942481A3}"/>
    <cellStyle name="Input 2 4" xfId="2726" xr:uid="{70078CCB-32BC-4B59-938F-887D40A10D3A}"/>
    <cellStyle name="Input 20" xfId="2413" xr:uid="{00000000-0005-0000-0000-0000FD040000}"/>
    <cellStyle name="Input 20 2" xfId="2922" xr:uid="{4C48EA14-1A10-462C-A8F2-7C14A929E520}"/>
    <cellStyle name="Input 3" xfId="1174" xr:uid="{00000000-0005-0000-0000-0000FE040000}"/>
    <cellStyle name="Input 3 2" xfId="1175" xr:uid="{00000000-0005-0000-0000-0000FF040000}"/>
    <cellStyle name="Input 3 2 2" xfId="2730" xr:uid="{5C39C8DB-F2AE-41BA-913D-04308ADACEA9}"/>
    <cellStyle name="Input 3 3" xfId="1176" xr:uid="{00000000-0005-0000-0000-000000050000}"/>
    <cellStyle name="Input 3 3 2" xfId="2731" xr:uid="{F9BEA9CB-09CC-4752-8CD5-6B610BFC0185}"/>
    <cellStyle name="Input 3 4" xfId="2729" xr:uid="{6E66CB33-0985-4EDF-B366-0F35285DDAE9}"/>
    <cellStyle name="Input 4" xfId="1177" xr:uid="{00000000-0005-0000-0000-000001050000}"/>
    <cellStyle name="Input 4 2" xfId="1178" xr:uid="{00000000-0005-0000-0000-000002050000}"/>
    <cellStyle name="Input 4 2 2" xfId="2733" xr:uid="{DF46EEF7-0E74-40DC-9717-3C06DDF1A286}"/>
    <cellStyle name="Input 4 3" xfId="2732" xr:uid="{CA792A9B-D1FF-4C02-B0C8-9F0EC368070A}"/>
    <cellStyle name="Input 5" xfId="1179" xr:uid="{00000000-0005-0000-0000-000003050000}"/>
    <cellStyle name="Input 5 2" xfId="1180" xr:uid="{00000000-0005-0000-0000-000004050000}"/>
    <cellStyle name="Input 5 2 2" xfId="2735" xr:uid="{68D137B5-C818-4B9B-99D9-B23F23317249}"/>
    <cellStyle name="Input 5 3" xfId="2734" xr:uid="{24A25A57-6874-41A4-9BEF-E5B1DB70424F}"/>
    <cellStyle name="Input 6" xfId="1181" xr:uid="{00000000-0005-0000-0000-000005050000}"/>
    <cellStyle name="Input 6 2" xfId="1182" xr:uid="{00000000-0005-0000-0000-000006050000}"/>
    <cellStyle name="Input 6 2 2" xfId="2737" xr:uid="{DE6B154C-5968-4820-9227-EE840CD015D5}"/>
    <cellStyle name="Input 6 3" xfId="2736" xr:uid="{66543D5D-124D-4C53-9609-4A35F3E1061F}"/>
    <cellStyle name="Input 7" xfId="1183" xr:uid="{00000000-0005-0000-0000-000007050000}"/>
    <cellStyle name="Input 7 2" xfId="2738" xr:uid="{FD75B2B8-CA1F-4800-B671-BEA7EF626ACE}"/>
    <cellStyle name="Input 8" xfId="1184" xr:uid="{00000000-0005-0000-0000-000008050000}"/>
    <cellStyle name="Input 8 2" xfId="2739" xr:uid="{F17EBB5D-189E-496D-8517-60CA5007AC9F}"/>
    <cellStyle name="Input 9" xfId="1185" xr:uid="{00000000-0005-0000-0000-000009050000}"/>
    <cellStyle name="Input 9 2" xfId="2740" xr:uid="{129F948A-0583-4DE5-B9F9-3C6680701629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2741" xr:uid="{175EB717-1BE6-44AD-9D78-99B201AFC332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2742" xr:uid="{0475324B-9F00-4BC1-A1B6-B6631D196118}"/>
    <cellStyle name="Normal 2 29 3" xfId="1341" xr:uid="{00000000-0005-0000-0000-0000B0050000}"/>
    <cellStyle name="Normal 2 29 3 2" xfId="2743" xr:uid="{E75E470C-8F21-4291-A8B0-E3E0A3314888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2933" xr:uid="{1FC5B0DD-BC75-4CC4-B447-38B8AA8F4579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2745" xr:uid="{DF17B110-BD76-43D6-BCA4-8390FCBD69BD}"/>
    <cellStyle name="Normal 23 3" xfId="1390" xr:uid="{00000000-0005-0000-0000-0000E8050000}"/>
    <cellStyle name="Normal 23 4" xfId="2419" xr:uid="{00000000-0005-0000-0000-0000E9050000}"/>
    <cellStyle name="Normal 23 5" xfId="2744" xr:uid="{1C9C522D-1189-4903-8BD0-3D21737E7561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2746" xr:uid="{86CD1EB9-C8A1-44C2-8C6A-13CE47596DF6}"/>
    <cellStyle name="Normal 33" xfId="1452" xr:uid="{00000000-0005-0000-0000-00002B060000}"/>
    <cellStyle name="Normal 33 2" xfId="2535" xr:uid="{00000000-0005-0000-0000-00002C060000}"/>
    <cellStyle name="Normal 33 3" xfId="2747" xr:uid="{23906EE3-39D9-4375-B6F8-67CB36E00665}"/>
    <cellStyle name="Normal 34" xfId="1453" xr:uid="{00000000-0005-0000-0000-00002D060000}"/>
    <cellStyle name="Normal 34 2" xfId="2536" xr:uid="{00000000-0005-0000-0000-00002E060000}"/>
    <cellStyle name="Normal 34 3" xfId="2748" xr:uid="{17B6CF91-1DEE-4ACA-8226-7D7C472E7F9A}"/>
    <cellStyle name="Normal 35" xfId="1454" xr:uid="{00000000-0005-0000-0000-00002F060000}"/>
    <cellStyle name="Normal 35 2" xfId="2537" xr:uid="{00000000-0005-0000-0000-000030060000}"/>
    <cellStyle name="Normal 35 3" xfId="2749" xr:uid="{498C8940-DFA0-4B63-A645-0C9A31D6604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2750" xr:uid="{D75D4B64-129D-4323-A84B-F9F11C127213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2934" xr:uid="{00110127-4CE1-405F-A551-1F39D97CF279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2751" xr:uid="{F9F2DEC5-BC51-42E3-BAAC-00F98FE48AC0}"/>
    <cellStyle name="Note 11" xfId="1542" xr:uid="{00000000-0005-0000-0000-0000E5060000}"/>
    <cellStyle name="Note 11 2" xfId="2752" xr:uid="{B467EF0D-4781-493C-A00F-02F7E1A2BDD1}"/>
    <cellStyle name="Note 12" xfId="1543" xr:uid="{00000000-0005-0000-0000-0000E6060000}"/>
    <cellStyle name="Note 12 2" xfId="2753" xr:uid="{9AC8CC57-BF21-42BC-A0DE-E5C53E4ABDA0}"/>
    <cellStyle name="Note 13" xfId="2435" xr:uid="{00000000-0005-0000-0000-0000E7060000}"/>
    <cellStyle name="Note 13 2" xfId="2923" xr:uid="{553E5D81-ACE0-4DEE-ACB7-7A4513F02C74}"/>
    <cellStyle name="Note 2" xfId="1544" xr:uid="{00000000-0005-0000-0000-0000E8060000}"/>
    <cellStyle name="Note 2 2" xfId="1545" xr:uid="{00000000-0005-0000-0000-0000E9060000}"/>
    <cellStyle name="Note 2 2 2" xfId="2755" xr:uid="{E7966D26-62AA-4CBD-B56C-71F069C471FE}"/>
    <cellStyle name="Note 2 3" xfId="1546" xr:uid="{00000000-0005-0000-0000-0000EA060000}"/>
    <cellStyle name="Note 2 4" xfId="1547" xr:uid="{00000000-0005-0000-0000-0000EB060000}"/>
    <cellStyle name="Note 2 4 2" xfId="2756" xr:uid="{F6693904-982F-4A84-91EB-A8F89051F5C0}"/>
    <cellStyle name="Note 2 5" xfId="1548" xr:uid="{00000000-0005-0000-0000-0000EC060000}"/>
    <cellStyle name="Note 2 5 2" xfId="2757" xr:uid="{63AA9363-47E4-4E9E-B271-C4CD3CFC33D9}"/>
    <cellStyle name="Note 2 6" xfId="2754" xr:uid="{FECBA1B9-0A6A-4892-8D60-4BF1BBB5E4F3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2759" xr:uid="{756C38F3-7717-473A-BEAF-2DBFCE3F8AE3}"/>
    <cellStyle name="Note 3 4" xfId="1554" xr:uid="{00000000-0005-0000-0000-0000F2060000}"/>
    <cellStyle name="Note 3 4 2" xfId="2760" xr:uid="{AFFE935A-73E0-49BE-AAAF-0C40CDEB77AF}"/>
    <cellStyle name="Note 3 5" xfId="2758" xr:uid="{1A06FA26-5DE6-4DC3-9C86-C3A8CB878BC4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3 2" xfId="2762" xr:uid="{EE1149FA-CC1E-4837-BFE9-4BB2947462F0}"/>
    <cellStyle name="Note 4 4" xfId="1558" xr:uid="{00000000-0005-0000-0000-0000F6060000}"/>
    <cellStyle name="Note 4 4 2" xfId="2763" xr:uid="{AF12C29F-BEAC-4592-A168-AF120075DE20}"/>
    <cellStyle name="Note 4 5" xfId="2761" xr:uid="{12CA5FAB-F15C-4646-95F9-CA6B9CBF6A49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3 2" xfId="2765" xr:uid="{38063E22-20B5-4C4B-A22A-4D41D27E97A6}"/>
    <cellStyle name="Note 5 4" xfId="1562" xr:uid="{00000000-0005-0000-0000-0000FA060000}"/>
    <cellStyle name="Note 5 4 2" xfId="2766" xr:uid="{53A634E1-C7C3-42B4-8CDA-C6B8C727142F}"/>
    <cellStyle name="Note 5 5" xfId="2764" xr:uid="{1E347ABF-A520-49DA-B6D8-5B2311D3ACE1}"/>
    <cellStyle name="Note 6" xfId="1563" xr:uid="{00000000-0005-0000-0000-0000FB060000}"/>
    <cellStyle name="Note 6 2" xfId="1564" xr:uid="{00000000-0005-0000-0000-0000FC060000}"/>
    <cellStyle name="Note 6 2 2" xfId="2768" xr:uid="{EE251311-E16D-42D2-8EE0-00CCCFC6FB59}"/>
    <cellStyle name="Note 6 3" xfId="2767" xr:uid="{3CEBF6D5-07B1-4446-8A63-513DBCF8655C}"/>
    <cellStyle name="Note 7" xfId="1565" xr:uid="{00000000-0005-0000-0000-0000FD060000}"/>
    <cellStyle name="Note 7 2" xfId="2769" xr:uid="{A8601499-7695-4FA1-A54F-B1AD535A7801}"/>
    <cellStyle name="Note 8" xfId="1566" xr:uid="{00000000-0005-0000-0000-0000FE060000}"/>
    <cellStyle name="Note 8 2" xfId="2770" xr:uid="{6A751C94-1081-4A06-A4FE-BF2B408EEB7F}"/>
    <cellStyle name="Note 9" xfId="1567" xr:uid="{00000000-0005-0000-0000-0000FF060000}"/>
    <cellStyle name="Note 9 2" xfId="2771" xr:uid="{74798195-4390-4FCF-B825-8D165C22BEB8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2772" xr:uid="{4BE5D6D6-B064-4B96-BEE8-C6288C841E8A}"/>
    <cellStyle name="Output 11" xfId="1569" xr:uid="{00000000-0005-0000-0000-000002070000}"/>
    <cellStyle name="Output 11 2" xfId="2773" xr:uid="{BC4A6F43-DEFE-4DDF-A8B3-3F1E63DCD767}"/>
    <cellStyle name="Output 12" xfId="1570" xr:uid="{00000000-0005-0000-0000-000003070000}"/>
    <cellStyle name="Output 12 2" xfId="2774" xr:uid="{8822C59D-C3F8-43D7-9E6C-357EC32A1BF0}"/>
    <cellStyle name="Output 13" xfId="2436" xr:uid="{00000000-0005-0000-0000-000004070000}"/>
    <cellStyle name="Output 13 2" xfId="2924" xr:uid="{DF4B8F5F-206A-42D3-8B1B-DF2193844EDA}"/>
    <cellStyle name="Output 2" xfId="1571" xr:uid="{00000000-0005-0000-0000-000005070000}"/>
    <cellStyle name="Output 2 2" xfId="1572" xr:uid="{00000000-0005-0000-0000-000006070000}"/>
    <cellStyle name="Output 2 2 2" xfId="2776" xr:uid="{20D8F115-9CF3-485F-B8AE-784FA4ED3750}"/>
    <cellStyle name="Output 2 3" xfId="1573" xr:uid="{00000000-0005-0000-0000-000007070000}"/>
    <cellStyle name="Output 2 3 2" xfId="2777" xr:uid="{06062889-4402-4AC6-832E-F885C98F14ED}"/>
    <cellStyle name="Output 2 4" xfId="2775" xr:uid="{2E308220-0780-4971-BC05-BAABA10E444C}"/>
    <cellStyle name="Output 3" xfId="1574" xr:uid="{00000000-0005-0000-0000-000008070000}"/>
    <cellStyle name="Output 3 2" xfId="1575" xr:uid="{00000000-0005-0000-0000-000009070000}"/>
    <cellStyle name="Output 3 2 2" xfId="2779" xr:uid="{6C68987F-CEAA-45CC-9824-B033315466F7}"/>
    <cellStyle name="Output 3 3" xfId="1576" xr:uid="{00000000-0005-0000-0000-00000A070000}"/>
    <cellStyle name="Output 3 3 2" xfId="2780" xr:uid="{03B6B5F9-DC64-482E-8FA2-D243630C6B88}"/>
    <cellStyle name="Output 3 4" xfId="2778" xr:uid="{594A6BC8-7882-4B1C-9F4E-451A23FF127E}"/>
    <cellStyle name="Output 4" xfId="1577" xr:uid="{00000000-0005-0000-0000-00000B070000}"/>
    <cellStyle name="Output 4 2" xfId="1578" xr:uid="{00000000-0005-0000-0000-00000C070000}"/>
    <cellStyle name="Output 4 2 2" xfId="2782" xr:uid="{82CFCC5F-DCCF-453B-BA0A-379D06F5D671}"/>
    <cellStyle name="Output 4 3" xfId="2781" xr:uid="{7B9F29E2-E2D0-4E3D-976C-99DB79D6DBCB}"/>
    <cellStyle name="Output 5" xfId="1579" xr:uid="{00000000-0005-0000-0000-00000D070000}"/>
    <cellStyle name="Output 5 2" xfId="1580" xr:uid="{00000000-0005-0000-0000-00000E070000}"/>
    <cellStyle name="Output 5 2 2" xfId="2784" xr:uid="{1F990F6F-4894-4E13-8046-4AF4D55D7C8F}"/>
    <cellStyle name="Output 5 3" xfId="2783" xr:uid="{3CBF0889-5B6B-438F-8276-DF9BC223DB19}"/>
    <cellStyle name="Output 6" xfId="1581" xr:uid="{00000000-0005-0000-0000-00000F070000}"/>
    <cellStyle name="Output 6 2" xfId="2785" xr:uid="{62479599-F647-46E9-A727-852AD6E5B3AC}"/>
    <cellStyle name="Output 7" xfId="1582" xr:uid="{00000000-0005-0000-0000-000010070000}"/>
    <cellStyle name="Output 7 2" xfId="2786" xr:uid="{67058CDF-889A-4D36-B8B3-EF9FCA3CD1B9}"/>
    <cellStyle name="Output 8" xfId="1583" xr:uid="{00000000-0005-0000-0000-000011070000}"/>
    <cellStyle name="Output 8 2" xfId="2787" xr:uid="{83D3F1F6-0232-43A5-972D-C81C6541AF2D}"/>
    <cellStyle name="Output 9" xfId="1584" xr:uid="{00000000-0005-0000-0000-000012070000}"/>
    <cellStyle name="Output 9 2" xfId="2788" xr:uid="{7B1C9395-9FAC-4569-AC79-93D3B7E9B9CD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2789" xr:uid="{32085344-A99F-4D84-9478-0430C5161A89}"/>
    <cellStyle name="SAPBEXaggDataEmph" xfId="1715" xr:uid="{00000000-0005-0000-0000-00009D070000}"/>
    <cellStyle name="SAPBEXaggDataEmph 2" xfId="1716" xr:uid="{00000000-0005-0000-0000-00009E070000}"/>
    <cellStyle name="SAPBEXaggDataEmph 2 2" xfId="2791" xr:uid="{DC062CB4-D1E0-4ABA-B9D5-2A6F71E73BAF}"/>
    <cellStyle name="SAPBEXaggDataEmph 3" xfId="2790" xr:uid="{FE9EEACD-2768-483A-9926-BAD15FACC915}"/>
    <cellStyle name="SAPBEXaggItem" xfId="1717" xr:uid="{00000000-0005-0000-0000-00009F070000}"/>
    <cellStyle name="SAPBEXaggItem 2" xfId="2792" xr:uid="{06EC33A8-4205-4F8E-A8C1-A8D39BCF7C38}"/>
    <cellStyle name="SAPBEXaggItemX" xfId="1718" xr:uid="{00000000-0005-0000-0000-0000A0070000}"/>
    <cellStyle name="SAPBEXaggItemX 2" xfId="1719" xr:uid="{00000000-0005-0000-0000-0000A1070000}"/>
    <cellStyle name="SAPBEXaggItemX 2 2" xfId="2794" xr:uid="{60197769-1358-4D5E-AF61-AE71A3BA270A}"/>
    <cellStyle name="SAPBEXaggItemX 3" xfId="2793" xr:uid="{953BBC9B-019B-403B-9030-33E851CBE911}"/>
    <cellStyle name="SAPBEXchaText" xfId="1720" xr:uid="{00000000-0005-0000-0000-0000A2070000}"/>
    <cellStyle name="SAPBEXchaText 2" xfId="1721" xr:uid="{00000000-0005-0000-0000-0000A3070000}"/>
    <cellStyle name="SAPBEXchaText 2 2" xfId="2796" xr:uid="{600BCD40-2789-4F6E-9FC8-7DBB63E01B1A}"/>
    <cellStyle name="SAPBEXchaText 3" xfId="2795" xr:uid="{EDA04729-D0FA-499F-8678-0B602B8AAE8B}"/>
    <cellStyle name="SAPBEXexcBad7" xfId="1722" xr:uid="{00000000-0005-0000-0000-0000A4070000}"/>
    <cellStyle name="SAPBEXexcBad7 2" xfId="1723" xr:uid="{00000000-0005-0000-0000-0000A5070000}"/>
    <cellStyle name="SAPBEXexcBad7 2 2" xfId="2798" xr:uid="{28BCD5C5-896A-4573-A8CD-74B418AE473B}"/>
    <cellStyle name="SAPBEXexcBad7 3" xfId="2797" xr:uid="{4F83A35C-BCAF-47C2-B827-C0371513C7F7}"/>
    <cellStyle name="SAPBEXexcBad8" xfId="1724" xr:uid="{00000000-0005-0000-0000-0000A6070000}"/>
    <cellStyle name="SAPBEXexcBad8 2" xfId="1725" xr:uid="{00000000-0005-0000-0000-0000A7070000}"/>
    <cellStyle name="SAPBEXexcBad8 2 2" xfId="2800" xr:uid="{82EF67DD-1A53-4EDD-80F0-D4DAEADD1083}"/>
    <cellStyle name="SAPBEXexcBad8 3" xfId="2799" xr:uid="{35161764-29DB-4733-B78C-2EDA42649597}"/>
    <cellStyle name="SAPBEXexcBad9" xfId="1726" xr:uid="{00000000-0005-0000-0000-0000A8070000}"/>
    <cellStyle name="SAPBEXexcBad9 2" xfId="1727" xr:uid="{00000000-0005-0000-0000-0000A9070000}"/>
    <cellStyle name="SAPBEXexcBad9 2 2" xfId="2802" xr:uid="{E41184DC-AD77-4058-A14F-5BD77AAD1B83}"/>
    <cellStyle name="SAPBEXexcBad9 3" xfId="2801" xr:uid="{441EF44D-21D8-4AA6-97A6-E00D13256596}"/>
    <cellStyle name="SAPBEXexcCritical4" xfId="1728" xr:uid="{00000000-0005-0000-0000-0000AA070000}"/>
    <cellStyle name="SAPBEXexcCritical4 2" xfId="1729" xr:uid="{00000000-0005-0000-0000-0000AB070000}"/>
    <cellStyle name="SAPBEXexcCritical4 2 2" xfId="2804" xr:uid="{5D8F516E-5770-4E9A-8074-4F3E3ACA56D2}"/>
    <cellStyle name="SAPBEXexcCritical4 3" xfId="2803" xr:uid="{A8333BD9-93FD-4BC0-AE36-8374DEA1FFC4}"/>
    <cellStyle name="SAPBEXexcCritical5" xfId="1730" xr:uid="{00000000-0005-0000-0000-0000AC070000}"/>
    <cellStyle name="SAPBEXexcCritical5 2" xfId="1731" xr:uid="{00000000-0005-0000-0000-0000AD070000}"/>
    <cellStyle name="SAPBEXexcCritical5 2 2" xfId="2806" xr:uid="{BC8E062D-9BFF-4C5B-B537-5F08ADB4054C}"/>
    <cellStyle name="SAPBEXexcCritical5 3" xfId="2805" xr:uid="{46B0FA53-E08F-4A86-8F0F-6DA39CE00F0E}"/>
    <cellStyle name="SAPBEXexcCritical6" xfId="1732" xr:uid="{00000000-0005-0000-0000-0000AE070000}"/>
    <cellStyle name="SAPBEXexcCritical6 2" xfId="1733" xr:uid="{00000000-0005-0000-0000-0000AF070000}"/>
    <cellStyle name="SAPBEXexcCritical6 2 2" xfId="2808" xr:uid="{B3ACB26F-B666-49A7-A9B9-BFFF23D09ABD}"/>
    <cellStyle name="SAPBEXexcCritical6 3" xfId="2807" xr:uid="{1E7D04DB-699B-437D-A1FB-21C914B995F7}"/>
    <cellStyle name="SAPBEXexcGood1" xfId="1734" xr:uid="{00000000-0005-0000-0000-0000B0070000}"/>
    <cellStyle name="SAPBEXexcGood1 2" xfId="1735" xr:uid="{00000000-0005-0000-0000-0000B1070000}"/>
    <cellStyle name="SAPBEXexcGood1 2 2" xfId="2810" xr:uid="{B0A01FDA-AC1A-4E60-8C7E-ED5334C255E4}"/>
    <cellStyle name="SAPBEXexcGood1 3" xfId="2809" xr:uid="{6FE50DDC-FDCF-4F18-BF70-AB2BCF6644BC}"/>
    <cellStyle name="SAPBEXexcGood2" xfId="1736" xr:uid="{00000000-0005-0000-0000-0000B2070000}"/>
    <cellStyle name="SAPBEXexcGood2 2" xfId="1737" xr:uid="{00000000-0005-0000-0000-0000B3070000}"/>
    <cellStyle name="SAPBEXexcGood2 2 2" xfId="2812" xr:uid="{0C044AAC-76CC-4A68-A96F-82A96F46AD36}"/>
    <cellStyle name="SAPBEXexcGood2 3" xfId="2811" xr:uid="{7F7F874F-54A7-4F4C-A8B5-0B2EE6843CFC}"/>
    <cellStyle name="SAPBEXexcGood3" xfId="1738" xr:uid="{00000000-0005-0000-0000-0000B4070000}"/>
    <cellStyle name="SAPBEXexcGood3 2" xfId="1739" xr:uid="{00000000-0005-0000-0000-0000B5070000}"/>
    <cellStyle name="SAPBEXexcGood3 2 2" xfId="2814" xr:uid="{A568EE48-2A05-4520-88C5-1173F7F3F87E}"/>
    <cellStyle name="SAPBEXexcGood3 3" xfId="2813" xr:uid="{B5C08C41-E376-4506-AFFF-66ACCB1682EE}"/>
    <cellStyle name="SAPBEXfilterDrill" xfId="1740" xr:uid="{00000000-0005-0000-0000-0000B6070000}"/>
    <cellStyle name="SAPBEXfilterDrill 2" xfId="2815" xr:uid="{ACAFE3DF-760F-4A3B-88D2-3667484FC5E3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2817" xr:uid="{84A6F024-706F-417E-95F6-5063162DEC71}"/>
    <cellStyle name="SAPBEXformats 3" xfId="2816" xr:uid="{F95322E6-DDEC-41DB-95B1-63A8F5E75E85}"/>
    <cellStyle name="SAPBEXheaderItem" xfId="1746" xr:uid="{00000000-0005-0000-0000-0000BC070000}"/>
    <cellStyle name="SAPBEXheaderItem 2" xfId="1747" xr:uid="{00000000-0005-0000-0000-0000BD070000}"/>
    <cellStyle name="SAPBEXheaderItem 2 2" xfId="2819" xr:uid="{C72A9429-1388-4C58-9A4D-FFCB1CA5ED3E}"/>
    <cellStyle name="SAPBEXheaderItem 3" xfId="2818" xr:uid="{1F215EF0-AF33-4B93-95CE-29CB76CC5791}"/>
    <cellStyle name="SAPBEXheaderText" xfId="1748" xr:uid="{00000000-0005-0000-0000-0000BE070000}"/>
    <cellStyle name="SAPBEXheaderText 2" xfId="1749" xr:uid="{00000000-0005-0000-0000-0000BF070000}"/>
    <cellStyle name="SAPBEXheaderText 2 2" xfId="2821" xr:uid="{30AB107A-BDB8-4A81-8ADA-6927E0DF3F89}"/>
    <cellStyle name="SAPBEXheaderText 3" xfId="2820" xr:uid="{A75EE9F3-A443-472C-BBE7-46FDEA410892}"/>
    <cellStyle name="SAPBEXHLevel0" xfId="1750" xr:uid="{00000000-0005-0000-0000-0000C0070000}"/>
    <cellStyle name="SAPBEXHLevel0 2" xfId="1751" xr:uid="{00000000-0005-0000-0000-0000C1070000}"/>
    <cellStyle name="SAPBEXHLevel0 2 2" xfId="2823" xr:uid="{AEC70CD5-3D4D-4FBE-9C52-4768168CD562}"/>
    <cellStyle name="SAPBEXHLevel0 3" xfId="2822" xr:uid="{B8BCA030-039F-4D03-9B6D-4C325397F7A4}"/>
    <cellStyle name="SAPBEXHLevel0X" xfId="1752" xr:uid="{00000000-0005-0000-0000-0000C2070000}"/>
    <cellStyle name="SAPBEXHLevel0X 2" xfId="1753" xr:uid="{00000000-0005-0000-0000-0000C3070000}"/>
    <cellStyle name="SAPBEXHLevel0X 2 2" xfId="2825" xr:uid="{5219C093-96D2-44AC-BB6D-E862B9BCF800}"/>
    <cellStyle name="SAPBEXHLevel0X 3" xfId="2824" xr:uid="{7DAFA704-9209-41F9-887B-F85DFE32752A}"/>
    <cellStyle name="SAPBEXHLevel1" xfId="1754" xr:uid="{00000000-0005-0000-0000-0000C4070000}"/>
    <cellStyle name="SAPBEXHLevel1 2" xfId="1755" xr:uid="{00000000-0005-0000-0000-0000C5070000}"/>
    <cellStyle name="SAPBEXHLevel1 2 2" xfId="2827" xr:uid="{3AB0A6BB-87C9-441C-9CAD-7ECCA91BA4DF}"/>
    <cellStyle name="SAPBEXHLevel1 3" xfId="2826" xr:uid="{F2878B09-8E2E-4C2F-A554-C1A860458C16}"/>
    <cellStyle name="SAPBEXHLevel1X" xfId="1756" xr:uid="{00000000-0005-0000-0000-0000C6070000}"/>
    <cellStyle name="SAPBEXHLevel1X 2" xfId="1757" xr:uid="{00000000-0005-0000-0000-0000C7070000}"/>
    <cellStyle name="SAPBEXHLevel1X 2 2" xfId="2829" xr:uid="{50022532-75D9-43DB-BD37-242059B17867}"/>
    <cellStyle name="SAPBEXHLevel1X 3" xfId="2828" xr:uid="{6993A152-0716-426C-A483-DF9444EA62BD}"/>
    <cellStyle name="SAPBEXHLevel2" xfId="1758" xr:uid="{00000000-0005-0000-0000-0000C8070000}"/>
    <cellStyle name="SAPBEXHLevel2 2" xfId="1759" xr:uid="{00000000-0005-0000-0000-0000C9070000}"/>
    <cellStyle name="SAPBEXHLevel2 2 2" xfId="2831" xr:uid="{47A38A2A-94CE-4D2B-A1EA-D3BD4A74E8B7}"/>
    <cellStyle name="SAPBEXHLevel2 3" xfId="2830" xr:uid="{A2E40159-F69A-47A4-B6C3-043303B4E5AD}"/>
    <cellStyle name="SAPBEXHLevel2X" xfId="1760" xr:uid="{00000000-0005-0000-0000-0000CA070000}"/>
    <cellStyle name="SAPBEXHLevel2X 2" xfId="1761" xr:uid="{00000000-0005-0000-0000-0000CB070000}"/>
    <cellStyle name="SAPBEXHLevel2X 2 2" xfId="2833" xr:uid="{BCE383BE-E49E-4EEF-8987-7F1A2FF45CF2}"/>
    <cellStyle name="SAPBEXHLevel2X 3" xfId="2832" xr:uid="{64076A42-EBCC-478B-B8B2-9A64A5A84B7E}"/>
    <cellStyle name="SAPBEXHLevel3" xfId="1762" xr:uid="{00000000-0005-0000-0000-0000CC070000}"/>
    <cellStyle name="SAPBEXHLevel3 2" xfId="1763" xr:uid="{00000000-0005-0000-0000-0000CD070000}"/>
    <cellStyle name="SAPBEXHLevel3 2 2" xfId="2835" xr:uid="{9EB992E2-2911-4FBD-9151-E5D8F8E100B8}"/>
    <cellStyle name="SAPBEXHLevel3 3" xfId="2834" xr:uid="{F1EEC51D-E2A0-41C9-A352-1D8318CC3A30}"/>
    <cellStyle name="SAPBEXHLevel3X" xfId="1764" xr:uid="{00000000-0005-0000-0000-0000CE070000}"/>
    <cellStyle name="SAPBEXHLevel3X 2" xfId="1765" xr:uid="{00000000-0005-0000-0000-0000CF070000}"/>
    <cellStyle name="SAPBEXHLevel3X 2 2" xfId="2837" xr:uid="{E63B1138-AB7B-463C-822D-954F4C5B6007}"/>
    <cellStyle name="SAPBEXHLevel3X 3" xfId="2836" xr:uid="{EF14A1F3-17EA-470F-B1C9-425343F2BDA4}"/>
    <cellStyle name="SAPBEXresData" xfId="1766" xr:uid="{00000000-0005-0000-0000-0000D0070000}"/>
    <cellStyle name="SAPBEXresData 2" xfId="1767" xr:uid="{00000000-0005-0000-0000-0000D1070000}"/>
    <cellStyle name="SAPBEXresData 2 2" xfId="2839" xr:uid="{0D8BC74A-FAEC-4E18-95C0-ABAA6668B29B}"/>
    <cellStyle name="SAPBEXresData 3" xfId="2838" xr:uid="{1D03C2AC-91A1-464B-AC29-E7E4EF47E184}"/>
    <cellStyle name="SAPBEXresDataEmph" xfId="1768" xr:uid="{00000000-0005-0000-0000-0000D2070000}"/>
    <cellStyle name="SAPBEXresDataEmph 2" xfId="1769" xr:uid="{00000000-0005-0000-0000-0000D3070000}"/>
    <cellStyle name="SAPBEXresDataEmph 2 2" xfId="2841" xr:uid="{0E41E11C-0629-4B49-890A-92E7C57FE5CD}"/>
    <cellStyle name="SAPBEXresDataEmph 3" xfId="2840" xr:uid="{9AE21461-610B-45B2-9692-14878338B85B}"/>
    <cellStyle name="SAPBEXresItem" xfId="1770" xr:uid="{00000000-0005-0000-0000-0000D4070000}"/>
    <cellStyle name="SAPBEXresItem 2" xfId="1771" xr:uid="{00000000-0005-0000-0000-0000D5070000}"/>
    <cellStyle name="SAPBEXresItem 2 2" xfId="2843" xr:uid="{191B7A40-EB83-4201-9999-8E468CCC2D24}"/>
    <cellStyle name="SAPBEXresItem 3" xfId="2842" xr:uid="{581C602B-BD97-44B1-9D07-5FAC288B387B}"/>
    <cellStyle name="SAPBEXresItemX" xfId="1772" xr:uid="{00000000-0005-0000-0000-0000D6070000}"/>
    <cellStyle name="SAPBEXresItemX 2" xfId="1773" xr:uid="{00000000-0005-0000-0000-0000D7070000}"/>
    <cellStyle name="SAPBEXresItemX 2 2" xfId="2845" xr:uid="{C7B1B96E-784F-4F1D-BC3F-D223F9BD1D37}"/>
    <cellStyle name="SAPBEXresItemX 3" xfId="2844" xr:uid="{B687D374-6448-45EE-8F0B-FBB97A929315}"/>
    <cellStyle name="SAPBEXstdData" xfId="1774" xr:uid="{00000000-0005-0000-0000-0000D8070000}"/>
    <cellStyle name="SAPBEXstdData 2" xfId="2846" xr:uid="{7DD08BDF-7B48-434A-8A2E-46A5850AE6FD}"/>
    <cellStyle name="SAPBEXstdDataEmph" xfId="1775" xr:uid="{00000000-0005-0000-0000-0000D9070000}"/>
    <cellStyle name="SAPBEXstdDataEmph 2" xfId="1776" xr:uid="{00000000-0005-0000-0000-0000DA070000}"/>
    <cellStyle name="SAPBEXstdDataEmph 2 2" xfId="2848" xr:uid="{FCA4A8F3-0AD1-486B-82D3-4EEB25A63DE5}"/>
    <cellStyle name="SAPBEXstdDataEmph 3" xfId="2847" xr:uid="{8253F515-7B41-478D-B69C-FF7D0E023045}"/>
    <cellStyle name="SAPBEXstdItem" xfId="1777" xr:uid="{00000000-0005-0000-0000-0000DB070000}"/>
    <cellStyle name="SAPBEXstdItem 2" xfId="1778" xr:uid="{00000000-0005-0000-0000-0000DC070000}"/>
    <cellStyle name="SAPBEXstdItem 2 2" xfId="2850" xr:uid="{7A114C19-DE42-4CFB-B8E7-2EBC1BDBE21D}"/>
    <cellStyle name="SAPBEXstdItem 3" xfId="2849" xr:uid="{CDBE3FB0-8F8F-4FF2-A4EC-BB3CF40FDE08}"/>
    <cellStyle name="SAPBEXstdItemX" xfId="1779" xr:uid="{00000000-0005-0000-0000-0000DD070000}"/>
    <cellStyle name="SAPBEXstdItemX 2" xfId="1780" xr:uid="{00000000-0005-0000-0000-0000DE070000}"/>
    <cellStyle name="SAPBEXstdItemX 2 2" xfId="2852" xr:uid="{1E076371-6081-4FA9-AEA6-1CBB46197F2E}"/>
    <cellStyle name="SAPBEXstdItemX 3" xfId="2851" xr:uid="{B8105FEE-FBBC-441C-899E-0AB95877FD0E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2854" xr:uid="{5BF0046F-C8A4-4655-BF99-0F20E14CC7FF}"/>
    <cellStyle name="SAPBEXundefined 3" xfId="2853" xr:uid="{14708D88-28A5-414E-B14A-A9DB6F243909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2855" xr:uid="{57785E41-B469-456F-A070-DB90D1C0A5D5}"/>
    <cellStyle name="Total 11" xfId="1819" xr:uid="{00000000-0005-0000-0000-000007080000}"/>
    <cellStyle name="Total 11 2" xfId="2856" xr:uid="{B587522D-4E5A-4114-A638-3A0F9F18EEE5}"/>
    <cellStyle name="Total 12" xfId="1820" xr:uid="{00000000-0005-0000-0000-000008080000}"/>
    <cellStyle name="Total 12 2" xfId="2857" xr:uid="{9E78D1BA-01EB-4D9C-AD76-E04E6E4D2E37}"/>
    <cellStyle name="Total 13" xfId="2440" xr:uid="{00000000-0005-0000-0000-000009080000}"/>
    <cellStyle name="Total 13 2" xfId="2925" xr:uid="{010A066D-56D1-424D-AAAA-A86EC1AACABF}"/>
    <cellStyle name="Total 2" xfId="1821" xr:uid="{00000000-0005-0000-0000-00000A080000}"/>
    <cellStyle name="Total 2 2" xfId="1822" xr:uid="{00000000-0005-0000-0000-00000B080000}"/>
    <cellStyle name="Total 2 2 2" xfId="2859" xr:uid="{DFC7B989-643A-4103-B901-C9B25174C445}"/>
    <cellStyle name="Total 2 3" xfId="1823" xr:uid="{00000000-0005-0000-0000-00000C080000}"/>
    <cellStyle name="Total 2 3 2" xfId="2860" xr:uid="{AA26390B-AD0F-469C-B136-F758FAB3DE5C}"/>
    <cellStyle name="Total 2 4" xfId="2858" xr:uid="{C96722A9-33E0-4DB0-AD0B-F17FFC13A9F5}"/>
    <cellStyle name="Total 3" xfId="1824" xr:uid="{00000000-0005-0000-0000-00000D080000}"/>
    <cellStyle name="Total 3 2" xfId="1825" xr:uid="{00000000-0005-0000-0000-00000E080000}"/>
    <cellStyle name="Total 3 2 2" xfId="2862" xr:uid="{6F5086DC-4A4F-4E13-9913-0C511B750457}"/>
    <cellStyle name="Total 3 3" xfId="1826" xr:uid="{00000000-0005-0000-0000-00000F080000}"/>
    <cellStyle name="Total 3 3 2" xfId="2863" xr:uid="{61493E96-7009-415C-9645-FEBC886CC841}"/>
    <cellStyle name="Total 3 4" xfId="2861" xr:uid="{F539E02D-077D-47BA-ADEE-61D56393DE6C}"/>
    <cellStyle name="Total 4" xfId="1827" xr:uid="{00000000-0005-0000-0000-000010080000}"/>
    <cellStyle name="Total 4 2" xfId="1828" xr:uid="{00000000-0005-0000-0000-000011080000}"/>
    <cellStyle name="Total 4 2 2" xfId="2865" xr:uid="{08FF97E9-AB75-4572-AA39-115AE724E10E}"/>
    <cellStyle name="Total 4 3" xfId="2864" xr:uid="{6AD90328-31F4-423E-B067-FAEFBC08A6D6}"/>
    <cellStyle name="Total 5" xfId="1829" xr:uid="{00000000-0005-0000-0000-000012080000}"/>
    <cellStyle name="Total 5 2" xfId="1830" xr:uid="{00000000-0005-0000-0000-000013080000}"/>
    <cellStyle name="Total 5 2 2" xfId="2867" xr:uid="{2F06D200-C841-4B48-8B7B-6EF080AA6EA6}"/>
    <cellStyle name="Total 5 3" xfId="2866" xr:uid="{6A422399-5C74-471F-991C-304F0953D650}"/>
    <cellStyle name="Total 6" xfId="1831" xr:uid="{00000000-0005-0000-0000-000014080000}"/>
    <cellStyle name="Total 6 2" xfId="2868" xr:uid="{DD00D9A0-2F84-4795-8FB5-A44147271EEA}"/>
    <cellStyle name="Total 7" xfId="1832" xr:uid="{00000000-0005-0000-0000-000015080000}"/>
    <cellStyle name="Total 7 2" xfId="2869" xr:uid="{62BE45DC-BF2E-4EE7-83A1-BA00AD8C0792}"/>
    <cellStyle name="Total 8" xfId="1833" xr:uid="{00000000-0005-0000-0000-000016080000}"/>
    <cellStyle name="Total 8 2" xfId="2870" xr:uid="{C9A04248-F153-4103-B961-EA90B9812EC4}"/>
    <cellStyle name="Total 9" xfId="1834" xr:uid="{00000000-0005-0000-0000-000017080000}"/>
    <cellStyle name="Total 9 2" xfId="2871" xr:uid="{96AD57EE-87AF-404E-8917-B28BE732F7D8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2901" xr:uid="{ED9B8C27-5434-46E3-9A81-C4ACBC4DB6DB}"/>
    <cellStyle name="แสดงผล 2 3" xfId="2900" xr:uid="{EA9C875A-7D52-44AB-9A15-F3E7DCA1BA24}"/>
    <cellStyle name="แสดงผล 3" xfId="2300" xr:uid="{00000000-0005-0000-0000-000064090000}"/>
    <cellStyle name="แสดงผล 3 2" xfId="2301" xr:uid="{00000000-0005-0000-0000-000065090000}"/>
    <cellStyle name="แสดงผล 3 2 2" xfId="2903" xr:uid="{3DB67345-8B0B-458D-A9A7-62183BDAA1E4}"/>
    <cellStyle name="แสดงผล 3 3" xfId="2902" xr:uid="{12E43FFF-6F05-4343-AB73-3693BC236E3D}"/>
    <cellStyle name="แสดงผล 4" xfId="2302" xr:uid="{00000000-0005-0000-0000-000066090000}"/>
    <cellStyle name="แสดงผล 4 2" xfId="2303" xr:uid="{00000000-0005-0000-0000-000067090000}"/>
    <cellStyle name="แสดงผล 4 2 2" xfId="2905" xr:uid="{56F7F5E3-5795-41D5-835E-4EDB57B5A9E2}"/>
    <cellStyle name="แสดงผล 4 3" xfId="2904" xr:uid="{EBFA2426-4A42-4BD1-ABDC-A1D247ACF5AE}"/>
    <cellStyle name="แสดงผล 5" xfId="2304" xr:uid="{00000000-0005-0000-0000-000068090000}"/>
    <cellStyle name="แสดงผล 5 2" xfId="2305" xr:uid="{00000000-0005-0000-0000-000069090000}"/>
    <cellStyle name="แสดงผล 5 2 2" xfId="2907" xr:uid="{D1D0D0C9-BB23-478B-9303-18643101EA5F}"/>
    <cellStyle name="แสดงผล 5 3" xfId="2906" xr:uid="{7EC7D572-D721-4994-861F-449EACDAC185}"/>
    <cellStyle name="แสดงผล 6" xfId="2306" xr:uid="{00000000-0005-0000-0000-00006A090000}"/>
    <cellStyle name="แสดงผล 6 2" xfId="2908" xr:uid="{E1D76E5A-4F7E-45F1-B0AE-21C05DE55392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2873" xr:uid="{7145E4E4-2D5F-4810-A60D-0635E8CBB408}"/>
    <cellStyle name="การคำนวณ 2 3" xfId="2872" xr:uid="{DD574688-6F3A-4E64-B92A-F9B61939B34B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2875" xr:uid="{B9D28672-60A2-4CB4-82B3-9AD2DEB1C296}"/>
    <cellStyle name="การคำนวณ 3 3" xfId="2874" xr:uid="{1E78A130-418D-4774-A2E2-D59CAAFD1B34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2877" xr:uid="{7E966DE5-A710-4ABD-9E7C-FA6B9A5E8594}"/>
    <cellStyle name="การคำนวณ 4 3" xfId="2876" xr:uid="{354DAD19-7853-407F-B935-9FA5F559886A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2879" xr:uid="{97F7F7F4-FB98-43ED-A4BF-85491C4146F0}"/>
    <cellStyle name="การคำนวณ 5 3" xfId="2878" xr:uid="{5348A515-2357-416E-819B-EEF77CDFE911}"/>
    <cellStyle name="การคำนวณ 6" xfId="1871" xr:uid="{00000000-0005-0000-0000-000073090000}"/>
    <cellStyle name="การคำนวณ 6 2" xfId="2880" xr:uid="{505025FB-8A3E-4515-88D8-10ACFC143AFB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2881" xr:uid="{4D5D73F4-3A03-4866-8859-FC8F952FC6B5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2883" xr:uid="{EF6AF7BE-AFD2-44C4-8C7E-0C8D6665B515}"/>
    <cellStyle name="ป้อนค่า 2 3" xfId="2882" xr:uid="{A6E32E0D-4597-4C1A-8EDA-B4CC3874C099}"/>
    <cellStyle name="ป้อนค่า 3" xfId="2194" xr:uid="{00000000-0005-0000-0000-00001C0A0000}"/>
    <cellStyle name="ป้อนค่า 3 2" xfId="2195" xr:uid="{00000000-0005-0000-0000-00001D0A0000}"/>
    <cellStyle name="ป้อนค่า 3 2 2" xfId="2885" xr:uid="{D1327EDF-F80F-41C5-9E5D-B1EEC3186DFE}"/>
    <cellStyle name="ป้อนค่า 3 3" xfId="2884" xr:uid="{0D8C0EBE-A9D8-4359-8DE4-53B7DF63239C}"/>
    <cellStyle name="ป้อนค่า 4" xfId="2196" xr:uid="{00000000-0005-0000-0000-00001E0A0000}"/>
    <cellStyle name="ป้อนค่า 4 2" xfId="2197" xr:uid="{00000000-0005-0000-0000-00001F0A0000}"/>
    <cellStyle name="ป้อนค่า 4 2 2" xfId="2887" xr:uid="{9BB21649-3AED-4117-915B-C70DC3E7C4A4}"/>
    <cellStyle name="ป้อนค่า 4 3" xfId="2886" xr:uid="{8F1F92BC-A6E7-4720-82ED-AAF93A469994}"/>
    <cellStyle name="ป้อนค่า 5" xfId="2198" xr:uid="{00000000-0005-0000-0000-0000200A0000}"/>
    <cellStyle name="ป้อนค่า 5 2" xfId="2199" xr:uid="{00000000-0005-0000-0000-0000210A0000}"/>
    <cellStyle name="ป้อนค่า 5 2 2" xfId="2889" xr:uid="{EA0FE92E-C78B-43BC-835D-02168272940C}"/>
    <cellStyle name="ป้อนค่า 5 3" xfId="2888" xr:uid="{A9141BD6-54E5-43B2-A6CD-2CD40B889800}"/>
    <cellStyle name="ป้อนค่า 6" xfId="2200" xr:uid="{00000000-0005-0000-0000-0000220A0000}"/>
    <cellStyle name="ป้อนค่า 6 2" xfId="2890" xr:uid="{41646180-0BA9-4E02-B2A2-642B27AC339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2892" xr:uid="{7E0F2902-62E9-4E3A-B72C-23992A5ED2BF}"/>
    <cellStyle name="ผลรวม 2 3" xfId="2891" xr:uid="{EB26BB51-0D0A-484E-A00D-BA7CA2B81029}"/>
    <cellStyle name="ผลรวม 3" xfId="2247" xr:uid="{00000000-0005-0000-0000-00002A0A0000}"/>
    <cellStyle name="ผลรวม 3 2" xfId="2248" xr:uid="{00000000-0005-0000-0000-00002B0A0000}"/>
    <cellStyle name="ผลรวม 3 2 2" xfId="2894" xr:uid="{5B8381C2-F073-45A8-B546-0A6FB3D92417}"/>
    <cellStyle name="ผลรวม 3 3" xfId="2893" xr:uid="{665CDBB9-6D13-4A37-943E-1EDDD65D4EA6}"/>
    <cellStyle name="ผลรวม 4" xfId="2249" xr:uid="{00000000-0005-0000-0000-00002C0A0000}"/>
    <cellStyle name="ผลรวม 4 2" xfId="2250" xr:uid="{00000000-0005-0000-0000-00002D0A0000}"/>
    <cellStyle name="ผลรวม 4 2 2" xfId="2896" xr:uid="{67EFA743-A43F-424A-99F3-004FC5375D82}"/>
    <cellStyle name="ผลรวม 4 3" xfId="2895" xr:uid="{D8ED0E11-C57B-43D1-9927-BDBFAC2C535F}"/>
    <cellStyle name="ผลรวม 5" xfId="2251" xr:uid="{00000000-0005-0000-0000-00002E0A0000}"/>
    <cellStyle name="ผลรวม 5 2" xfId="2252" xr:uid="{00000000-0005-0000-0000-00002F0A0000}"/>
    <cellStyle name="ผลรวม 5 2 2" xfId="2898" xr:uid="{392AC31A-8DA2-46D8-8D7F-717C48C0CDC0}"/>
    <cellStyle name="ผลรวม 5 3" xfId="2897" xr:uid="{6D2DF8CF-7FD8-46A5-B7CD-546FA2D814EF}"/>
    <cellStyle name="ผลรวม 6" xfId="2253" xr:uid="{00000000-0005-0000-0000-0000300A0000}"/>
    <cellStyle name="ผลรวม 6 2" xfId="2899" xr:uid="{07D74DF6-E02E-4964-9134-3E6C0BD56476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2 2" xfId="2910" xr:uid="{89CD4AD3-28B9-4068-B290-F7D2F05FC201}"/>
    <cellStyle name="หมายเหตุ 2 3" xfId="2309" xr:uid="{00000000-0005-0000-0000-00005B0A0000}"/>
    <cellStyle name="หมายเหตุ 2 3 2" xfId="2911" xr:uid="{B57FB51D-D66B-48D7-8D05-C748B744CF70}"/>
    <cellStyle name="หมายเหตุ 2 4" xfId="2909" xr:uid="{E6CDD7A2-8F99-43E5-BF07-FB3953D78A99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2913" xr:uid="{0B29CEA4-B1E1-4B87-82C3-047F62A29793}"/>
    <cellStyle name="หมายเหตุ 3 3" xfId="2912" xr:uid="{8AF29236-1E17-478E-AF4C-FFE5BE59175F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2915" xr:uid="{477FFED3-CF90-4217-B36D-AD756FA980AE}"/>
    <cellStyle name="หมายเหตุ 4 3" xfId="2914" xr:uid="{B053C91C-A352-48E3-94BF-A60D1CFC8EF5}"/>
    <cellStyle name="หมายเหตุ 5" xfId="2314" xr:uid="{00000000-0005-0000-0000-0000600A0000}"/>
    <cellStyle name="หมายเหตุ 5 2" xfId="2315" xr:uid="{00000000-0005-0000-0000-0000610A0000}"/>
    <cellStyle name="หมายเหตุ 5 2 2" xfId="2917" xr:uid="{0578DB98-C825-4C06-B060-4FE8EE588A05}"/>
    <cellStyle name="หมายเหตุ 5 3" xfId="2316" xr:uid="{00000000-0005-0000-0000-0000620A0000}"/>
    <cellStyle name="หมายเหตุ 5 3 2" xfId="2918" xr:uid="{DBDB2C41-7AF5-4602-8D76-8966C092C986}"/>
    <cellStyle name="หมายเหตุ 5 4" xfId="2916" xr:uid="{B0C50DFF-61BD-4248-9DF1-FF5F88E4C474}"/>
    <cellStyle name="หมายเหตุ 6" xfId="2317" xr:uid="{00000000-0005-0000-0000-0000630A0000}"/>
    <cellStyle name="หมายเหตุ 6 2" xfId="2919" xr:uid="{086963BD-C407-42F5-ADFB-FE752B45885B}"/>
    <cellStyle name="หมายเหตุ 7" xfId="2318" xr:uid="{00000000-0005-0000-0000-0000640A0000}"/>
    <cellStyle name="หมายเหตุ 7 2" xfId="2920" xr:uid="{46A0576C-9A95-44A1-803C-E351C47F6832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31825C-454C-4A0F-81E8-E101FABCBF4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FD3A8DC0-070F-4F97-8EF8-8FD340D9E6B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2805BBFA-3CC4-4B08-825B-9F6F30D2A241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91B28785-692C-4268-9198-AB5CD858944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3FDF3164-E898-4CBA-B955-6FFE7B2BDA8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464C8C9C-BEF5-42EC-86F8-3FFFF102D5D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C679EF3C-0D52-440D-A648-AB41D8277BF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E7B10669-735A-44CF-9D07-79A6D43D3C8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1D6F100-3D8C-4CBF-A5FF-D809A0651B36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31</xdr:col>
      <xdr:colOff>0</xdr:colOff>
      <xdr:row>0</xdr:row>
      <xdr:rowOff>2241</xdr:rowOff>
    </xdr:from>
    <xdr:to>
      <xdr:col>31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94841417-70BE-4266-9E22-C848A794435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704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D6D70E1C-7FF4-4F2E-9BAB-EE935C88583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BB32D661-8744-42F1-B10E-181258C5687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91C737D4-87C1-4D63-9D3C-60D3F3CF42D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4716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UF\UFGL\Ufgl\4748\&#3591;&#3610;&#3585;&#3634;&#3619;&#3648;&#3591;&#3636;&#3609;%20July'05\&#3591;&#3610;&#3585;&#3634;&#3619;&#3648;&#3591;&#3636;&#3609;%20JULY\ho310705\BS_310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\Desktop\CWWP\CSR\111\&#3649;&#3585;&#3657;&#3652;&#3586;%2012.12.61%20Cleaned%20Data%20-%20&#3610;&#3619;&#3636;&#3625;&#3633;&#3607;%20&#3648;&#3607;&#3614;&#3608;&#3634;&#3609;&#3637;&#3585;&#3619;&#3637;&#3601;&#3634;%20&#3592;&#3635;&#3585;&#3633;&#3604;%20&#3627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trawee.k\Downloads\&#3649;&#3585;&#3657;&#3652;&#3586;%2012.12.61%20Cleaned%20Data%20-%20&#3610;&#3619;&#3636;&#3625;&#3633;&#3607;%20&#3648;&#3607;&#3614;&#3608;&#3634;&#3609;&#3637;&#3585;&#3619;&#3637;&#3601;&#3634;%20&#3592;&#3635;&#3585;&#3633;&#3604;%20&#3627;&#3617;&#3636;&#362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TKS-SP\TOP\TOP\Job%20Nui\TKS\Q4'53\Documents%20and%20Settings\XP\Desktop\Documents%20and%20Settings\chonthicha\Desktop\BSI\Q2'50\BSI\Q2'49\Note_6_49.-&#3648;&#3629;&#3648;&#3594;&#3637;&#3656;&#3618;&#3652;&#3623;&#3619;&#3660;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%20(2)\SK%20Auditor\&#3626;&#3634;&#3618;&#3607;&#3637;&#3656;%203\Q4'56\STR\Audit%20Working\WP_AUDIT\&#3591;&#3634;&#3609;&#3626;&#3634;&#3618;&#3614;&#3637;&#3656;&#3648;&#3614;&#3655;&#3597;\&#3591;&#3634;&#3609;WP\&#3626;&#3636;&#3608;&#3634;&#3619;&#3617;&#3618;&#3660;\WP\WP%20QUATER%20%20&#3611;&#3637;%2055\TVT_Q1'55\Users\wanpen\AppData\Local\Temp\&#3588;&#3635;&#3609;&#3623;&#3603;&#3616;&#3634;&#3625;&#3637;Q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3\wyn%20logistic-ayanei\VOUCHER\JV\JV%202009\JV-APR%20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DOCUME~1\Owner\LOCALS~1\Temp\financial%20statement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ampai_i\Documents\Statement\TKS\TKS\CONSO%20Q3'61\TKS\CONSO%20Q3'61\Documents%20and%20Settings\AomMy\Desktop\KS-TOP%20Q3'55%20PER%20AUDI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esktop\vouching%20&#3648;&#3614;&#3636;&#365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kamolpattana\AppData\Local\Microsoft\Windows\INetCache\Content.Outlook\GERH1C4L\FS%20DEC20%20TKS%20Conso%20v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krainara\Desktop\Work\TKS\YE2020\YE'2020\TKS\LS\TKS_Leadsheet_YE%202020%20Final%20V.4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husiri\Desktop\test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nadamrong\Desktop\T.K.S\Q2%202019\FS\Draft%20FS\TH\TKS_Draft%20FS%20(TH)_Q2%2019%20rev%20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esktop\TKS_Draft%20FS%20(TH)_Q1%2019%20Rev%2011%20cash%20flow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  <sheetName val="วิเคราะห์งบ"/>
      <sheetName val="Lead PL"/>
      <sheetName val="Financial Analysis"/>
      <sheetName val="A.1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งบดุล Audit"/>
      <sheetName val="tb"/>
      <sheetName val="Sheet14"/>
      <sheetName val="1เงินสด"/>
      <sheetName val="32เดินสะพัด"/>
      <sheetName val="2ลูกหนี้การค้า"/>
      <sheetName val="3ลูกหนี้กิจการที่เกี่ยวข้อง"/>
      <sheetName val="4ลูกหนี้ชาวไร่"/>
      <sheetName val="5สินค้าคงเหลือ"/>
      <sheetName val="6สินทรัพย์หมุนเวียนอื่น"/>
      <sheetName val="7เงินลงทุนบย่อย_ร่วม"/>
      <sheetName val="เงินลงทุนระยะยาวที่เกี่ยวข้อง"/>
      <sheetName val="8_เงินลงทุนบ๘อื่น"/>
      <sheetName val="เงินลงทุนบ.อื่น"/>
      <sheetName val="9เงินให้กู้ระยะยาว๘ดอกเบี้ย"/>
      <sheetName val="10ที่ดินอาคารอุปกรณ์"/>
      <sheetName val="11สินทรัพย์ไม่หมุนเวียน"/>
      <sheetName val="12เงินเบิกเกิน"/>
      <sheetName val="13เจ้าหนี้ค่าอ้อย"/>
      <sheetName val="14เจ้าหนี้การค้า"/>
      <sheetName val="15เจ้าหนี้กิจการที่เกี่ยวข้องกั"/>
      <sheetName val="18เงินยืมหนึ่งปี"/>
      <sheetName val="19เงินกู้ระยะสั้นกิจการที่เกี่ย"/>
      <sheetName val="21ภาษีนิติบุคคลค้างจ่าย"/>
      <sheetName val="29คชจค่างจ่าย"/>
      <sheetName val="22หนี้สินอื่น"/>
      <sheetName val="23เงินกู้ระยะยาวจากกิจการที่เกี"/>
      <sheetName val="24เงินกู้ระยะยาว"/>
      <sheetName val="July 48"/>
      <sheetName val="หนี้ระยะยาว"/>
      <sheetName val="Cureent ภูเขียว"/>
      <sheetName val="Curent สาขา"/>
      <sheetName val="Curent Portion รวม"/>
      <sheetName val="28หนี้สินรอตัด"/>
      <sheetName val="28.1"/>
      <sheetName val="31ทุน"/>
      <sheetName val="30ส่วนเกิน"/>
      <sheetName val="25กำไรขาดทุนหลักทรัพย์"/>
      <sheetName val="26กำไรสะสมจัดสรร"/>
      <sheetName val="27กำไรสะสมมั่ดสรร"/>
      <sheetName val="master2"/>
      <sheetName val="MP account"/>
      <sheetName val="Sheet1"/>
      <sheetName val="งบดุล_Audit"/>
      <sheetName val="เงินลงทุนบ_อื่น"/>
      <sheetName val="July_48"/>
      <sheetName val="Cureent_ภูเขียว"/>
      <sheetName val="Curent_สาขา"/>
      <sheetName val="Curent_Portion_รวม"/>
      <sheetName val="28_1"/>
      <sheetName val="MP_account"/>
      <sheetName val="งบดุล_Audit1"/>
      <sheetName val="เงินลงทุนบ_อื่น1"/>
      <sheetName val="July_481"/>
      <sheetName val="Cureent_ภูเขียว1"/>
      <sheetName val="Curent_สาขา1"/>
      <sheetName val="Curent_Portion_รวม1"/>
      <sheetName val="28_11"/>
      <sheetName val="MP_account1"/>
      <sheetName val="gVL"/>
      <sheetName val="CompanyList"/>
      <sheetName val="Basic_Information"/>
      <sheetName val="cost06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9">
          <cell r="O9" t="str">
            <v>Add</v>
          </cell>
        </row>
      </sheetData>
      <sheetData sheetId="1"/>
      <sheetData sheetId="2"/>
      <sheetData sheetId="3">
        <row r="9">
          <cell r="B9">
            <v>128</v>
          </cell>
        </row>
        <row r="27">
          <cell r="B27" t="str">
            <v>000524</v>
          </cell>
        </row>
      </sheetData>
      <sheetData sheetId="4">
        <row r="9">
          <cell r="B9">
            <v>121</v>
          </cell>
        </row>
        <row r="27">
          <cell r="B27" t="str">
            <v>000524</v>
          </cell>
        </row>
      </sheetData>
      <sheetData sheetId="5">
        <row r="9">
          <cell r="B9">
            <v>120</v>
          </cell>
        </row>
        <row r="27">
          <cell r="B27" t="str">
            <v>000524</v>
          </cell>
        </row>
      </sheetData>
      <sheetData sheetId="6">
        <row r="9">
          <cell r="B9">
            <v>109</v>
          </cell>
        </row>
        <row r="27">
          <cell r="B27" t="str">
            <v>000524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  <sheetName val="GVL"/>
      <sheetName val="EQ4NTV"/>
      <sheetName val="130530"/>
      <sheetName val="Sheet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Expr1000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  <sheetName val="คำนวณภาษี_INEC_Q2'53"/>
      <sheetName val="PL_INEC_Q2'53"/>
      <sheetName val="คำนวณภาษี_INEC_Q2'531"/>
      <sheetName val="PL_INEC_Q2'531"/>
      <sheetName val="BSLA"/>
      <sheetName val="BS"/>
      <sheetName val="SEA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apr 1"/>
      <sheetName val="1 apr 2"/>
      <sheetName val="2 apr 1"/>
      <sheetName val="2 apr 2"/>
      <sheetName val="3 apr 1"/>
      <sheetName val="3 apr 2"/>
      <sheetName val="4 apr 1"/>
      <sheetName val="4 apr 2"/>
      <sheetName val="4 apr 3"/>
      <sheetName val="7 apr 1"/>
      <sheetName val="7 apr 2"/>
      <sheetName val="8 apr 1"/>
      <sheetName val="8 apr 2"/>
      <sheetName val="30 mar แก้ไข"/>
      <sheetName val="9 apr 1"/>
      <sheetName val="9 apr 2"/>
      <sheetName val="10 apr 1"/>
      <sheetName val="10 apr 2"/>
      <sheetName val="11 apr 1"/>
      <sheetName val="11 apr 2"/>
      <sheetName val="12 apr 1"/>
      <sheetName val="12 apr 2"/>
      <sheetName val="10 apr แก้ไข"/>
      <sheetName val="16 apr 1"/>
      <sheetName val="16 apr 2"/>
      <sheetName val="17 apr 1"/>
      <sheetName val="17 apr 2"/>
      <sheetName val="18 apr 1"/>
      <sheetName val="18 apr 2"/>
      <sheetName val="18 apr 3"/>
      <sheetName val="แก้ไข 10 APR"/>
      <sheetName val="20 apr 1"/>
      <sheetName val="20 apr 2"/>
      <sheetName val="21 apr 1"/>
      <sheetName val="21 apr 2"/>
      <sheetName val="22 apr 1"/>
      <sheetName val="22 apr 2"/>
      <sheetName val="22 apr 3"/>
      <sheetName val="23 apr 1"/>
      <sheetName val="23 apr 2"/>
      <sheetName val="23 apr 3"/>
      <sheetName val="18 apr แก้ไข "/>
      <sheetName val="24 apr 1"/>
      <sheetName val="24 apr 2"/>
      <sheetName val="24 apr 3"/>
      <sheetName val="24 apr 4"/>
      <sheetName val="25 apr 1"/>
      <sheetName val="25 apr 2"/>
      <sheetName val="25 apr 3"/>
      <sheetName val="27 apr 1"/>
      <sheetName val="27 apr 2"/>
      <sheetName val="27 apr 3"/>
      <sheetName val="28 apr 1"/>
      <sheetName val="28 apr 2"/>
      <sheetName val="28 apr 3"/>
      <sheetName val="29 apr 1"/>
      <sheetName val="29 apr 2"/>
      <sheetName val="30 apr 1"/>
      <sheetName val="30 apr 2"/>
      <sheetName val="แก้ไข"/>
      <sheetName val="1 may 1"/>
      <sheetName val="1 may 2"/>
      <sheetName val="2 may 1"/>
      <sheetName val="2 may 2"/>
      <sheetName val="2 may 3"/>
      <sheetName val="3 may 1"/>
      <sheetName val="3 may 2"/>
      <sheetName val="4 may 1"/>
      <sheetName val="4 may 2"/>
      <sheetName val="6 may 1"/>
      <sheetName val="RS2005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Account List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1000000"/>
      <sheetName val="2000000"/>
      <sheetName val="3000000"/>
      <sheetName val="4000000"/>
      <sheetName val="5000000"/>
      <sheetName val="A"/>
      <sheetName val="B"/>
      <sheetName val="C1"/>
      <sheetName val="C2"/>
      <sheetName val="F1"/>
      <sheetName val="G"/>
      <sheetName val="H"/>
      <sheetName val="I1"/>
      <sheetName val="I2"/>
      <sheetName val="J"/>
      <sheetName val="CC1"/>
      <sheetName val="CC2"/>
      <sheetName val="DD"/>
      <sheetName val="FF1"/>
      <sheetName val="FF2"/>
      <sheetName val="KK"/>
      <sheetName val="LL"/>
      <sheetName val="R1"/>
      <sheetName val="R2"/>
      <sheetName val="X1"/>
      <sheetName val="X2"/>
      <sheetName val="X3"/>
      <sheetName val="X4"/>
      <sheetName val="BS"/>
      <sheetName val="PL"/>
      <sheetName val="Cahs Flow Q2'55"/>
      <sheetName val="Draft Audit Sum"/>
      <sheetName val="ความเสี่ยง ข้อ 1 - 7"/>
      <sheetName val="FS Level"/>
      <sheetName val="ตาราง Materiality"/>
      <sheetName val="Assertion Level-FP"/>
      <sheetName val="Assertion Level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0250"/>
      <sheetName val="vouching เพิ่ม"/>
      <sheetName val="R1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+PL (YTD)"/>
      <sheetName val="CF Y20"/>
      <sheetName val="Elimination_TKS"/>
      <sheetName val="Inter transaction TKS"/>
      <sheetName val="Elimination_TBSP"/>
      <sheetName val="Inter transaction TBSP"/>
      <sheetName val="Data elim"/>
      <sheetName val="TBSP"/>
      <sheetName val="TBDP"/>
      <sheetName val="TBSPO"/>
      <sheetName val="Marvel"/>
      <sheetName val="SPM"/>
      <sheetName val="Summary Reclass"/>
      <sheetName val="TKS"/>
      <sheetName val="Gofive"/>
      <sheetName val="BS+PL (YTD) (Jun-20)"/>
      <sheetName val="MVP-SPM"/>
      <sheetName val="BY Month"/>
      <sheetName val="Adj&amp;Rje TKS&amp;Gofive"/>
      <sheetName val="INDEX_TBSP"/>
      <sheetName val="INDEX TKS"/>
      <sheetName val="รายได้ SPM"/>
      <sheetName val="ระหว่างกันTKS&amp;TBSP (PL)"/>
      <sheetName val="ระหว่างกันTKS&amp;TBSP (BS)"/>
      <sheetName val="INDEX NFS"/>
      <sheetName val="1 ข้อมูลทั่วไป"/>
      <sheetName val="เงินสด"/>
      <sheetName val="เงินลงทุนชั่วคราว"/>
      <sheetName val="ลูกหนี้การค้า"/>
      <sheetName val="เจ้าหนี้การค้า"/>
      <sheetName val="สินค้าคงเหลือ"/>
      <sheetName val="เงินลงทุนในบริษัทร่วม"/>
      <sheetName val="เงินลงทุนในบริษัทร่วม-1"/>
      <sheetName val="IP"/>
      <sheetName val="Investment in Subsidiary"/>
      <sheetName val="NFS PPE"/>
      <sheetName val="PPE"/>
      <sheetName val="ROU"/>
      <sheetName val="สินทรัพย์ไม่มีตัวตน"/>
      <sheetName val="เงินกู้ยืม"/>
      <sheetName val="รายได้อื่น&amp;ค่าใช้จ่ายตามลักษณะ"/>
      <sheetName val="EBO"/>
      <sheetName val="10 Dividend"/>
      <sheetName val="12 LG (Credit line)"/>
      <sheetName val="Conso (ค่าตอบแทนผู้บริหาร)"/>
      <sheetName val="9 ส่วนงานดำเนินงาน YE 20"/>
      <sheetName val="Sheet1"/>
      <sheetName val="Conso (ดอกเบี้ยรับ-จ่าย-ภาษี)"/>
      <sheetName val="Conso (จำแนกตามส่วนงาน) Q2 20"/>
      <sheetName val="IFZ"/>
    </sheetNames>
    <sheetDataSet>
      <sheetData sheetId="0" refreshError="1"/>
      <sheetData sheetId="1" refreshError="1">
        <row r="8">
          <cell r="AD8">
            <v>-57962752.293389775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JE"/>
      <sheetName val="SUAM"/>
      <sheetName val="SAD"/>
      <sheetName val="eAudIT"/>
      <sheetName val="TB&amp;RPT"/>
      <sheetName val="TBQ1-19"/>
      <sheetName val="TBQ2-19"/>
      <sheetName val="TBQ3-19"/>
      <sheetName val="TBYE19"/>
      <sheetName val="TBQ1-20"/>
      <sheetName val="TBQ3-20"/>
      <sheetName val="TBQ2-20"/>
      <sheetName val="TB YE2020"/>
      <sheetName val="S&amp;A 2020"/>
      <sheetName val="MAT"/>
      <sheetName val="Master TB"/>
      <sheetName val="Index"/>
      <sheetName val="BS"/>
      <sheetName val="FS for FRP"/>
      <sheetName val="Assignment"/>
      <sheetName val="Mini CF"/>
      <sheetName val="PL"/>
      <sheetName val="O300"/>
      <sheetName val="O400"/>
      <sheetName val="L300"/>
      <sheetName val="W300"/>
      <sheetName val="J300"/>
      <sheetName val="K300"/>
      <sheetName val="G300"/>
      <sheetName val="G301"/>
      <sheetName val="G302"/>
      <sheetName val="M300"/>
      <sheetName val="M500"/>
      <sheetName val="M400"/>
      <sheetName val="H300"/>
      <sheetName val="N300"/>
      <sheetName val="T300"/>
      <sheetName val="V300"/>
      <sheetName val="Q300"/>
      <sheetName val="Q400"/>
      <sheetName val="R300"/>
      <sheetName val="X300"/>
      <sheetName val="X310"/>
      <sheetName val="S300"/>
      <sheetName val="P300"/>
      <sheetName val="L400"/>
      <sheetName val="L401"/>
      <sheetName val="T120"/>
      <sheetName val="ZH300"/>
      <sheetName val="ZE300"/>
      <sheetName val="ZC300"/>
      <sheetName val="K400"/>
      <sheetName val="ZD300"/>
      <sheetName val="ZD400"/>
      <sheetName val="U300"/>
      <sheetName val="T400"/>
      <sheetName val="FRP 19"/>
      <sheetName val="Expenses for F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5">
          <cell r="W35">
            <v>10154598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10-11"/>
      <sheetName val="SH12"/>
      <sheetName val="SH13"/>
      <sheetName val="SH14"/>
      <sheetName val="SH15"/>
      <sheetName val="cf16-18"/>
      <sheetName val="งบกระแสเงินสด "/>
    </sheetNames>
    <sheetDataSet>
      <sheetData sheetId="0">
        <row r="85">
          <cell r="D85">
            <v>462226467</v>
          </cell>
        </row>
        <row r="86">
          <cell r="D86">
            <v>694968529</v>
          </cell>
        </row>
        <row r="87">
          <cell r="D87">
            <v>44033292</v>
          </cell>
        </row>
        <row r="89">
          <cell r="D89">
            <v>46222777</v>
          </cell>
        </row>
        <row r="90">
          <cell r="D90">
            <v>1373796677</v>
          </cell>
        </row>
        <row r="91">
          <cell r="D91">
            <v>-152230569</v>
          </cell>
        </row>
        <row r="93">
          <cell r="D93">
            <v>24635828</v>
          </cell>
        </row>
        <row r="94">
          <cell r="D94">
            <v>2493653001</v>
          </cell>
        </row>
      </sheetData>
      <sheetData sheetId="1">
        <row r="72">
          <cell r="C72">
            <v>23783469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9"/>
      <sheetName val="BL6-9 (2)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>
        <row r="11">
          <cell r="D11"/>
          <cell r="F11">
            <v>334478</v>
          </cell>
        </row>
        <row r="44">
          <cell r="D44"/>
          <cell r="F44">
            <v>189985</v>
          </cell>
        </row>
        <row r="60">
          <cell r="D60"/>
          <cell r="F60">
            <v>776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8" tint="0.39997558519241921"/>
    <pageSetUpPr fitToPage="1"/>
  </sheetPr>
  <dimension ref="A1:V104"/>
  <sheetViews>
    <sheetView showGridLines="0" view="pageBreakPreview" topLeftCell="A4" zoomScale="115" zoomScaleNormal="100" zoomScaleSheetLayoutView="115" workbookViewId="0">
      <pane xSplit="1" ySplit="3" topLeftCell="B97" activePane="bottomRight" state="frozen"/>
      <selection activeCell="E14" sqref="E14"/>
      <selection pane="topRight" activeCell="E14" sqref="E14"/>
      <selection pane="bottomLeft" activeCell="E14" sqref="E14"/>
      <selection pane="bottomRight" activeCell="H9" sqref="H9"/>
    </sheetView>
  </sheetViews>
  <sheetFormatPr defaultColWidth="9.09765625" defaultRowHeight="23.25" customHeight="1"/>
  <cols>
    <col min="1" max="1" width="40.3984375" style="36" customWidth="1"/>
    <col min="2" max="2" width="9.19921875" style="158" customWidth="1"/>
    <col min="3" max="3" width="1.3984375" style="33" customWidth="1"/>
    <col min="4" max="4" width="16.09765625" style="33" customWidth="1"/>
    <col min="5" max="5" width="1.3984375" style="33" customWidth="1"/>
    <col min="6" max="6" width="16.09765625" style="33" customWidth="1"/>
    <col min="7" max="7" width="1.3984375" style="33" customWidth="1"/>
    <col min="8" max="8" width="16.09765625" style="33" customWidth="1"/>
    <col min="9" max="9" width="1.3984375" style="33" customWidth="1"/>
    <col min="10" max="10" width="16.09765625" style="33" customWidth="1"/>
    <col min="11" max="11" width="15.59765625" style="33" bestFit="1" customWidth="1"/>
    <col min="12" max="12" width="16.3984375" style="33" bestFit="1" customWidth="1"/>
    <col min="13" max="13" width="13" style="33" bestFit="1" customWidth="1"/>
    <col min="14" max="14" width="18.59765625" style="33" customWidth="1"/>
    <col min="15" max="15" width="12.8984375" style="33" customWidth="1"/>
    <col min="16" max="16384" width="9.09765625" style="33"/>
  </cols>
  <sheetData>
    <row r="1" spans="1:15" ht="22.5" customHeight="1">
      <c r="A1" s="12" t="s">
        <v>97</v>
      </c>
    </row>
    <row r="2" spans="1:15" ht="22.5" customHeight="1">
      <c r="A2" s="12" t="s">
        <v>46</v>
      </c>
    </row>
    <row r="3" spans="1:15" ht="22.5" customHeight="1">
      <c r="A3" s="15"/>
    </row>
    <row r="4" spans="1:15" ht="22.5" customHeight="1">
      <c r="A4" s="15"/>
      <c r="C4" s="37"/>
      <c r="D4" s="459" t="s">
        <v>0</v>
      </c>
      <c r="E4" s="459"/>
      <c r="F4" s="459"/>
      <c r="G4" s="159"/>
      <c r="H4" s="459" t="s">
        <v>39</v>
      </c>
      <c r="I4" s="459"/>
      <c r="J4" s="459"/>
    </row>
    <row r="5" spans="1:15" ht="22.5" customHeight="1">
      <c r="A5" s="15"/>
      <c r="C5" s="37"/>
      <c r="D5" s="277" t="s">
        <v>36</v>
      </c>
      <c r="E5" s="160"/>
      <c r="F5" s="160" t="s">
        <v>36</v>
      </c>
      <c r="G5" s="159"/>
      <c r="H5" s="277" t="s">
        <v>36</v>
      </c>
      <c r="I5" s="439"/>
      <c r="J5" s="160" t="s">
        <v>36</v>
      </c>
    </row>
    <row r="6" spans="1:15" ht="22.5" customHeight="1">
      <c r="A6" s="15" t="s">
        <v>19</v>
      </c>
      <c r="B6" s="158" t="s">
        <v>1</v>
      </c>
      <c r="C6" s="37"/>
      <c r="D6" s="160">
        <v>2563</v>
      </c>
      <c r="E6" s="160"/>
      <c r="F6" s="160">
        <v>2562</v>
      </c>
      <c r="G6" s="160"/>
      <c r="H6" s="160">
        <v>2563</v>
      </c>
      <c r="I6" s="439"/>
      <c r="J6" s="160">
        <v>2562</v>
      </c>
    </row>
    <row r="7" spans="1:15" ht="22.5" customHeight="1">
      <c r="A7" s="15"/>
      <c r="C7" s="37"/>
      <c r="D7" s="458" t="s">
        <v>250</v>
      </c>
      <c r="E7" s="458"/>
      <c r="F7" s="458"/>
      <c r="G7" s="458"/>
      <c r="H7" s="458"/>
      <c r="I7" s="458"/>
      <c r="J7" s="458"/>
    </row>
    <row r="8" spans="1:15" ht="22.5" customHeight="1">
      <c r="A8" s="20" t="s">
        <v>2</v>
      </c>
      <c r="C8" s="37"/>
      <c r="D8" s="32"/>
      <c r="E8" s="32"/>
      <c r="F8" s="32"/>
      <c r="G8" s="32"/>
      <c r="H8" s="32"/>
      <c r="I8" s="32"/>
      <c r="J8" s="32"/>
    </row>
    <row r="9" spans="1:15" ht="22.5" customHeight="1">
      <c r="A9" s="36" t="s">
        <v>3</v>
      </c>
      <c r="B9" s="158">
        <v>8</v>
      </c>
      <c r="C9" s="37"/>
      <c r="D9" s="32">
        <v>162711754</v>
      </c>
      <c r="E9" s="32"/>
      <c r="F9" s="32">
        <v>100414388</v>
      </c>
      <c r="G9" s="32"/>
      <c r="H9" s="32">
        <v>20424199</v>
      </c>
      <c r="I9" s="32"/>
      <c r="J9" s="32">
        <v>31976654</v>
      </c>
      <c r="L9" s="174"/>
      <c r="N9" s="112"/>
      <c r="O9" s="161"/>
    </row>
    <row r="10" spans="1:15" ht="22.5" customHeight="1">
      <c r="A10" s="36" t="s">
        <v>40</v>
      </c>
      <c r="B10" s="158" t="s">
        <v>352</v>
      </c>
      <c r="C10" s="37"/>
      <c r="D10" s="32">
        <v>320291417</v>
      </c>
      <c r="E10" s="32"/>
      <c r="F10" s="32">
        <v>395612539</v>
      </c>
      <c r="G10" s="32"/>
      <c r="H10" s="32">
        <v>29780846</v>
      </c>
      <c r="I10" s="32"/>
      <c r="J10" s="32">
        <v>32856027</v>
      </c>
      <c r="L10" s="174"/>
      <c r="M10" s="40">
        <f>F10-D10</f>
        <v>75321122</v>
      </c>
      <c r="N10" s="112"/>
      <c r="O10" s="161"/>
    </row>
    <row r="11" spans="1:15" ht="22.5" customHeight="1">
      <c r="A11" s="434" t="s">
        <v>330</v>
      </c>
      <c r="B11" s="158" t="s">
        <v>353</v>
      </c>
      <c r="C11" s="37"/>
      <c r="D11" s="32">
        <v>24199137</v>
      </c>
      <c r="E11" s="32"/>
      <c r="F11" s="32">
        <f>64801836-30000</f>
        <v>64771836</v>
      </c>
      <c r="G11" s="32"/>
      <c r="H11" s="32">
        <v>9510996</v>
      </c>
      <c r="I11" s="32"/>
      <c r="J11" s="32">
        <v>10405982</v>
      </c>
      <c r="L11" s="174"/>
      <c r="M11" s="40">
        <f>F11-D11</f>
        <v>40572699</v>
      </c>
      <c r="N11" s="112"/>
      <c r="O11" s="161"/>
    </row>
    <row r="12" spans="1:15" ht="22.5" customHeight="1">
      <c r="A12" s="36" t="s">
        <v>88</v>
      </c>
      <c r="B12" s="158">
        <v>10</v>
      </c>
      <c r="C12" s="37"/>
      <c r="D12" s="32">
        <v>175423374</v>
      </c>
      <c r="E12" s="32"/>
      <c r="F12" s="32">
        <v>265330739</v>
      </c>
      <c r="G12" s="32"/>
      <c r="H12" s="32">
        <v>10077975</v>
      </c>
      <c r="I12" s="32"/>
      <c r="J12" s="32">
        <v>13834604</v>
      </c>
      <c r="L12" s="174"/>
      <c r="M12" s="40">
        <f>F12-D12</f>
        <v>89907365</v>
      </c>
      <c r="N12" s="112"/>
      <c r="O12" s="161"/>
    </row>
    <row r="13" spans="1:15" ht="22.5" customHeight="1">
      <c r="A13" s="36" t="s">
        <v>234</v>
      </c>
      <c r="B13" s="263"/>
      <c r="C13" s="37"/>
      <c r="D13" s="32"/>
      <c r="E13" s="32"/>
      <c r="F13" s="32"/>
      <c r="G13" s="32"/>
      <c r="H13" s="32"/>
      <c r="I13" s="32"/>
      <c r="J13" s="32"/>
      <c r="L13" s="174"/>
      <c r="N13" s="112"/>
      <c r="O13" s="161"/>
    </row>
    <row r="14" spans="1:15" ht="22.5" customHeight="1">
      <c r="A14" s="264" t="s">
        <v>93</v>
      </c>
      <c r="B14" s="266" t="s">
        <v>352</v>
      </c>
      <c r="C14" s="37"/>
      <c r="D14" s="119">
        <v>0</v>
      </c>
      <c r="E14" s="253"/>
      <c r="F14" s="32">
        <v>1873244</v>
      </c>
      <c r="G14" s="110"/>
      <c r="H14" s="110">
        <v>0</v>
      </c>
      <c r="I14" s="110"/>
      <c r="J14" s="110">
        <v>0</v>
      </c>
      <c r="L14" s="174"/>
      <c r="N14" s="112"/>
      <c r="O14" s="161"/>
    </row>
    <row r="15" spans="1:15" ht="22.5" customHeight="1">
      <c r="A15" s="36" t="s">
        <v>181</v>
      </c>
      <c r="C15" s="37"/>
      <c r="D15" s="68">
        <v>2064087</v>
      </c>
      <c r="E15" s="32"/>
      <c r="F15" s="68">
        <v>2168700</v>
      </c>
      <c r="G15" s="110"/>
      <c r="H15" s="70">
        <v>427783</v>
      </c>
      <c r="I15" s="110"/>
      <c r="J15" s="70">
        <v>24650</v>
      </c>
      <c r="L15" s="174"/>
      <c r="M15" s="40">
        <f>F15-D15</f>
        <v>104613</v>
      </c>
      <c r="N15" s="112"/>
      <c r="O15" s="161"/>
    </row>
    <row r="16" spans="1:15" ht="22.5" customHeight="1">
      <c r="A16" s="15" t="s">
        <v>4</v>
      </c>
      <c r="C16" s="37"/>
      <c r="D16" s="22">
        <f>SUM(D9:D15)</f>
        <v>684689769</v>
      </c>
      <c r="E16" s="11"/>
      <c r="F16" s="22">
        <f>SUM(F9:F15)</f>
        <v>830171446</v>
      </c>
      <c r="G16" s="11"/>
      <c r="H16" s="22">
        <f>SUM(H9:H15)</f>
        <v>70221799</v>
      </c>
      <c r="I16" s="11"/>
      <c r="J16" s="22">
        <f>SUM(J9:J15)</f>
        <v>89097917</v>
      </c>
      <c r="K16" s="112"/>
      <c r="L16" s="174"/>
    </row>
    <row r="17" spans="1:15" ht="22.5" customHeight="1">
      <c r="A17" s="15"/>
      <c r="C17" s="37"/>
      <c r="D17" s="32"/>
      <c r="E17" s="32"/>
      <c r="F17" s="32"/>
      <c r="G17" s="32"/>
      <c r="H17" s="32"/>
      <c r="I17" s="32"/>
      <c r="J17" s="32"/>
      <c r="K17" s="112"/>
      <c r="L17" s="174"/>
    </row>
    <row r="18" spans="1:15" ht="22.5" customHeight="1">
      <c r="A18" s="20" t="s">
        <v>5</v>
      </c>
      <c r="C18" s="37"/>
      <c r="D18" s="32"/>
      <c r="E18" s="32"/>
      <c r="F18" s="32"/>
      <c r="G18" s="32"/>
      <c r="H18" s="32"/>
      <c r="I18" s="32"/>
      <c r="J18" s="32"/>
      <c r="K18" s="112"/>
      <c r="L18" s="174"/>
    </row>
    <row r="19" spans="1:15" ht="22.5" customHeight="1">
      <c r="A19" s="36" t="s">
        <v>297</v>
      </c>
      <c r="B19" s="374"/>
      <c r="C19" s="37"/>
      <c r="D19" s="32"/>
      <c r="E19" s="32"/>
      <c r="F19" s="32"/>
      <c r="G19" s="32"/>
      <c r="H19" s="32"/>
      <c r="I19" s="32"/>
      <c r="J19" s="32"/>
      <c r="K19" s="112"/>
      <c r="L19" s="174"/>
    </row>
    <row r="20" spans="1:15" ht="22.5" customHeight="1">
      <c r="A20" s="233" t="s">
        <v>298</v>
      </c>
      <c r="B20" s="158">
        <v>32</v>
      </c>
      <c r="C20" s="37"/>
      <c r="D20" s="32">
        <v>13121440</v>
      </c>
      <c r="E20" s="32"/>
      <c r="F20" s="32">
        <v>10800560</v>
      </c>
      <c r="G20" s="32"/>
      <c r="H20" s="32">
        <v>13121440</v>
      </c>
      <c r="I20" s="32"/>
      <c r="J20" s="32">
        <v>10800560</v>
      </c>
      <c r="K20" s="112"/>
      <c r="L20" s="174"/>
      <c r="M20" s="40">
        <f>F20-D20</f>
        <v>-2320880</v>
      </c>
      <c r="N20" s="248"/>
      <c r="O20" s="40"/>
    </row>
    <row r="21" spans="1:15" ht="22.5" customHeight="1">
      <c r="A21" s="36" t="s">
        <v>42</v>
      </c>
      <c r="B21" s="436" t="s">
        <v>372</v>
      </c>
      <c r="C21" s="37"/>
      <c r="D21" s="32">
        <v>1336265622</v>
      </c>
      <c r="E21" s="32"/>
      <c r="F21" s="32">
        <v>1236918104</v>
      </c>
      <c r="G21" s="32"/>
      <c r="H21" s="32">
        <v>1336265622</v>
      </c>
      <c r="I21" s="32"/>
      <c r="J21" s="32">
        <v>1236918104</v>
      </c>
      <c r="K21" s="112"/>
      <c r="L21" s="174"/>
      <c r="N21" s="248"/>
      <c r="O21" s="40"/>
    </row>
    <row r="22" spans="1:15" ht="22.5" customHeight="1">
      <c r="A22" s="36" t="s">
        <v>154</v>
      </c>
      <c r="B22" s="438" t="s">
        <v>360</v>
      </c>
      <c r="C22" s="37"/>
      <c r="D22" s="119">
        <v>0</v>
      </c>
      <c r="E22" s="32"/>
      <c r="F22" s="32">
        <v>8698976</v>
      </c>
      <c r="G22" s="32"/>
      <c r="H22" s="68">
        <v>0</v>
      </c>
      <c r="I22" s="32"/>
      <c r="J22" s="68">
        <v>1528218</v>
      </c>
      <c r="K22" s="112"/>
      <c r="L22" s="174"/>
      <c r="O22" s="40"/>
    </row>
    <row r="23" spans="1:15" ht="22.5" customHeight="1">
      <c r="A23" s="36" t="s">
        <v>43</v>
      </c>
      <c r="B23" s="436" t="s">
        <v>354</v>
      </c>
      <c r="C23" s="37"/>
      <c r="D23" s="276">
        <v>0</v>
      </c>
      <c r="E23" s="30"/>
      <c r="F23" s="276">
        <v>0</v>
      </c>
      <c r="G23" s="30"/>
      <c r="H23" s="32">
        <v>1683844403</v>
      </c>
      <c r="I23" s="40"/>
      <c r="J23" s="32">
        <f>1770388219-20164894</f>
        <v>1750223325</v>
      </c>
      <c r="K23" s="112"/>
      <c r="L23" s="174"/>
      <c r="N23" s="248"/>
      <c r="O23" s="40"/>
    </row>
    <row r="24" spans="1:15" ht="22.5" customHeight="1">
      <c r="A24" s="36" t="s">
        <v>234</v>
      </c>
      <c r="B24" s="195" t="s">
        <v>352</v>
      </c>
      <c r="C24" s="37"/>
      <c r="D24" s="167">
        <v>0</v>
      </c>
      <c r="E24" s="30"/>
      <c r="F24" s="167">
        <v>13115106</v>
      </c>
      <c r="G24" s="30"/>
      <c r="H24" s="119">
        <v>0</v>
      </c>
      <c r="I24" s="40"/>
      <c r="J24" s="119">
        <v>0</v>
      </c>
      <c r="K24" s="112"/>
      <c r="L24" s="174"/>
      <c r="O24" s="40"/>
    </row>
    <row r="25" spans="1:15" ht="22.5" customHeight="1">
      <c r="A25" s="36" t="s">
        <v>56</v>
      </c>
      <c r="B25" s="158">
        <v>14</v>
      </c>
      <c r="C25" s="37"/>
      <c r="D25" s="32">
        <v>63832362</v>
      </c>
      <c r="E25" s="32"/>
      <c r="F25" s="32">
        <v>64081920</v>
      </c>
      <c r="G25" s="32"/>
      <c r="H25" s="32">
        <v>124713168</v>
      </c>
      <c r="I25" s="32"/>
      <c r="J25" s="32">
        <v>64081920</v>
      </c>
      <c r="K25" s="112"/>
      <c r="L25" s="174"/>
      <c r="N25" s="248"/>
      <c r="O25" s="40"/>
    </row>
    <row r="26" spans="1:15" ht="22.5" customHeight="1">
      <c r="A26" s="36" t="s">
        <v>89</v>
      </c>
      <c r="B26" s="158" t="s">
        <v>365</v>
      </c>
      <c r="C26" s="37"/>
      <c r="D26" s="32">
        <v>1309603700</v>
      </c>
      <c r="E26" s="32"/>
      <c r="F26" s="32">
        <v>1427632893</v>
      </c>
      <c r="G26" s="32"/>
      <c r="H26" s="32">
        <v>34117301</v>
      </c>
      <c r="I26" s="32"/>
      <c r="J26" s="32">
        <v>99387298</v>
      </c>
      <c r="K26" s="112"/>
      <c r="L26" s="174"/>
      <c r="N26" s="248"/>
      <c r="O26" s="40"/>
    </row>
    <row r="27" spans="1:15" ht="22.5" customHeight="1">
      <c r="A27" s="36" t="s">
        <v>299</v>
      </c>
      <c r="B27" s="374" t="s">
        <v>366</v>
      </c>
      <c r="C27" s="37"/>
      <c r="D27" s="32">
        <v>103800857</v>
      </c>
      <c r="E27" s="32"/>
      <c r="F27" s="119">
        <v>0</v>
      </c>
      <c r="G27" s="32"/>
      <c r="H27" s="32">
        <v>16171277</v>
      </c>
      <c r="I27" s="32"/>
      <c r="J27" s="119">
        <v>0</v>
      </c>
      <c r="K27" s="112"/>
      <c r="L27" s="174"/>
      <c r="N27" s="248"/>
      <c r="O27" s="40"/>
    </row>
    <row r="28" spans="1:15" ht="22.5" customHeight="1">
      <c r="A28" s="36" t="s">
        <v>155</v>
      </c>
      <c r="B28" s="158">
        <v>17</v>
      </c>
      <c r="C28" s="37"/>
      <c r="D28" s="32">
        <v>490071667</v>
      </c>
      <c r="E28" s="32"/>
      <c r="F28" s="32">
        <v>490071667</v>
      </c>
      <c r="G28" s="32"/>
      <c r="H28" s="119">
        <v>0</v>
      </c>
      <c r="I28" s="32"/>
      <c r="J28" s="119">
        <v>0</v>
      </c>
      <c r="K28" s="112"/>
      <c r="L28" s="174"/>
      <c r="O28" s="40"/>
    </row>
    <row r="29" spans="1:15" ht="22.5" customHeight="1">
      <c r="A29" s="33" t="s">
        <v>300</v>
      </c>
      <c r="B29" s="158">
        <v>18</v>
      </c>
      <c r="C29" s="37"/>
      <c r="D29" s="32">
        <v>63608788</v>
      </c>
      <c r="E29" s="32"/>
      <c r="F29" s="32">
        <v>70585150</v>
      </c>
      <c r="G29" s="32"/>
      <c r="H29" s="119">
        <v>0</v>
      </c>
      <c r="I29" s="32"/>
      <c r="J29" s="119">
        <v>0</v>
      </c>
      <c r="K29" s="112"/>
      <c r="L29" s="174"/>
      <c r="O29" s="40"/>
    </row>
    <row r="30" spans="1:15" ht="22.5" customHeight="1">
      <c r="A30" s="36" t="s">
        <v>73</v>
      </c>
      <c r="B30" s="158">
        <v>29</v>
      </c>
      <c r="C30" s="37"/>
      <c r="D30" s="68">
        <v>31813597</v>
      </c>
      <c r="E30" s="32"/>
      <c r="F30" s="68">
        <v>27311912</v>
      </c>
      <c r="G30" s="32"/>
      <c r="H30" s="32">
        <v>6381358</v>
      </c>
      <c r="I30" s="32"/>
      <c r="J30" s="32">
        <v>6576969</v>
      </c>
      <c r="K30" s="112"/>
      <c r="L30" s="174"/>
      <c r="M30" s="174"/>
      <c r="N30" s="248"/>
      <c r="O30" s="40"/>
    </row>
    <row r="31" spans="1:15" ht="22.5" customHeight="1">
      <c r="A31" s="36" t="s">
        <v>182</v>
      </c>
      <c r="C31" s="37"/>
      <c r="D31" s="32">
        <v>58663034</v>
      </c>
      <c r="E31" s="32"/>
      <c r="F31" s="32">
        <v>57005679</v>
      </c>
      <c r="G31" s="32"/>
      <c r="H31" s="32">
        <v>557123</v>
      </c>
      <c r="I31" s="32"/>
      <c r="J31" s="32">
        <v>4099781</v>
      </c>
      <c r="K31" s="112"/>
      <c r="L31" s="174">
        <f>D31+'[17]CF Y20'!$AD$8</f>
        <v>700281.70661022514</v>
      </c>
      <c r="N31" s="248"/>
      <c r="O31" s="40"/>
    </row>
    <row r="32" spans="1:15" ht="22.5" customHeight="1">
      <c r="A32" s="36" t="s">
        <v>6</v>
      </c>
      <c r="C32" s="37"/>
      <c r="D32" s="44">
        <v>2068489</v>
      </c>
      <c r="E32" s="32"/>
      <c r="F32" s="44">
        <v>3410559</v>
      </c>
      <c r="G32" s="32"/>
      <c r="H32" s="44">
        <v>1211294</v>
      </c>
      <c r="J32" s="44">
        <v>382288</v>
      </c>
      <c r="K32" s="112"/>
      <c r="L32" s="174"/>
      <c r="M32" s="40">
        <f>F32-D32</f>
        <v>1342070</v>
      </c>
      <c r="N32" s="248"/>
      <c r="O32" s="40"/>
    </row>
    <row r="33" spans="1:22" ht="22.5" customHeight="1">
      <c r="A33" s="15" t="s">
        <v>7</v>
      </c>
      <c r="C33" s="37"/>
      <c r="D33" s="22">
        <f>SUM(D20:D32)</f>
        <v>3472849556</v>
      </c>
      <c r="E33" s="11"/>
      <c r="F33" s="22">
        <f>SUM(F20:F32)</f>
        <v>3409632526</v>
      </c>
      <c r="G33" s="11"/>
      <c r="H33" s="22">
        <f>SUM(H20:H32)</f>
        <v>3216382986</v>
      </c>
      <c r="I33" s="11"/>
      <c r="J33" s="22">
        <f>SUM(J20:J32)</f>
        <v>3173998463</v>
      </c>
      <c r="K33" s="112"/>
      <c r="N33" s="33">
        <f>ROUND(SUM('PL10-11'!G60:G61)*80%,0)-1+580460</f>
        <v>9927929</v>
      </c>
      <c r="T33" s="33">
        <f>ROUND(SUM('PL10-11'!G42,'PL10-11'!G63)*80%,0)-580460</f>
        <v>7157536</v>
      </c>
      <c r="V33" s="33">
        <f>SUM(T33,R33,P33)</f>
        <v>7157536</v>
      </c>
    </row>
    <row r="34" spans="1:22" ht="22.5" customHeight="1">
      <c r="A34" s="15"/>
      <c r="C34" s="37"/>
      <c r="D34" s="11"/>
      <c r="E34" s="11"/>
      <c r="F34" s="11"/>
      <c r="G34" s="11"/>
      <c r="K34" s="112"/>
    </row>
    <row r="35" spans="1:22" ht="22.5" customHeight="1" thickBot="1">
      <c r="A35" s="15" t="s">
        <v>8</v>
      </c>
      <c r="C35" s="37"/>
      <c r="D35" s="25">
        <f>D33+D16</f>
        <v>4157539325</v>
      </c>
      <c r="E35" s="11"/>
      <c r="F35" s="25">
        <f>F33+F16</f>
        <v>4239803972</v>
      </c>
      <c r="G35" s="11"/>
      <c r="H35" s="25">
        <f>H33+H16</f>
        <v>3286604785</v>
      </c>
      <c r="I35" s="11"/>
      <c r="J35" s="25">
        <f>J33+J16</f>
        <v>3263096380</v>
      </c>
      <c r="K35" s="112"/>
    </row>
    <row r="36" spans="1:22" ht="22.5" customHeight="1" thickTop="1">
      <c r="D36" s="112"/>
      <c r="F36" s="112"/>
      <c r="G36" s="112"/>
      <c r="H36" s="161"/>
      <c r="K36" s="112"/>
    </row>
    <row r="37" spans="1:22" ht="22.5" customHeight="1">
      <c r="A37" s="12" t="s">
        <v>97</v>
      </c>
      <c r="H37" s="161"/>
      <c r="K37" s="112"/>
    </row>
    <row r="38" spans="1:22" ht="22.5" customHeight="1">
      <c r="A38" s="12" t="s">
        <v>46</v>
      </c>
      <c r="K38" s="112"/>
    </row>
    <row r="39" spans="1:22" ht="22.5" customHeight="1">
      <c r="A39" s="15"/>
      <c r="H39" s="459"/>
      <c r="I39" s="459"/>
      <c r="J39" s="459"/>
      <c r="K39" s="112"/>
      <c r="T39" s="33">
        <f>P38+R38+T38-V38</f>
        <v>0</v>
      </c>
    </row>
    <row r="40" spans="1:22" ht="22.5" customHeight="1">
      <c r="A40" s="15"/>
      <c r="C40" s="37"/>
      <c r="D40" s="459" t="s">
        <v>0</v>
      </c>
      <c r="E40" s="459"/>
      <c r="F40" s="459"/>
      <c r="G40" s="159"/>
      <c r="H40" s="459" t="s">
        <v>39</v>
      </c>
      <c r="I40" s="459"/>
      <c r="J40" s="459"/>
      <c r="K40" s="112"/>
    </row>
    <row r="41" spans="1:22" ht="22.5" customHeight="1">
      <c r="A41" s="15"/>
      <c r="C41" s="37"/>
      <c r="D41" s="246" t="s">
        <v>36</v>
      </c>
      <c r="E41" s="160"/>
      <c r="F41" s="160" t="s">
        <v>36</v>
      </c>
      <c r="G41" s="159"/>
      <c r="H41" s="277" t="s">
        <v>36</v>
      </c>
      <c r="I41" s="439"/>
      <c r="J41" s="160" t="s">
        <v>36</v>
      </c>
      <c r="K41" s="112"/>
    </row>
    <row r="42" spans="1:22" ht="22.5" customHeight="1">
      <c r="A42" s="15" t="s">
        <v>68</v>
      </c>
      <c r="B42" s="158" t="s">
        <v>1</v>
      </c>
      <c r="C42" s="37"/>
      <c r="D42" s="160">
        <v>2563</v>
      </c>
      <c r="E42" s="160"/>
      <c r="F42" s="160">
        <v>2562</v>
      </c>
      <c r="G42" s="160"/>
      <c r="H42" s="160">
        <v>2563</v>
      </c>
      <c r="I42" s="439"/>
      <c r="J42" s="160">
        <v>2562</v>
      </c>
      <c r="K42" s="112"/>
    </row>
    <row r="43" spans="1:22" ht="22.5" customHeight="1">
      <c r="A43" s="15"/>
      <c r="C43" s="37"/>
      <c r="D43" s="458" t="s">
        <v>250</v>
      </c>
      <c r="E43" s="458"/>
      <c r="F43" s="458"/>
      <c r="G43" s="458"/>
      <c r="H43" s="458"/>
      <c r="I43" s="458"/>
      <c r="J43" s="458"/>
      <c r="K43" s="112"/>
    </row>
    <row r="44" spans="1:22" ht="22.5" customHeight="1">
      <c r="A44" s="20" t="s">
        <v>9</v>
      </c>
      <c r="C44" s="37"/>
      <c r="D44" s="165"/>
      <c r="E44" s="32"/>
      <c r="F44" s="32"/>
      <c r="G44" s="32"/>
      <c r="H44" s="32"/>
      <c r="I44" s="32"/>
      <c r="J44" s="32"/>
      <c r="K44" s="112"/>
    </row>
    <row r="45" spans="1:22" ht="22.5" hidden="1" customHeight="1">
      <c r="A45" s="36" t="s">
        <v>90</v>
      </c>
      <c r="C45" s="37"/>
      <c r="D45" s="165"/>
      <c r="E45" s="32"/>
      <c r="F45" s="32"/>
      <c r="G45" s="32"/>
      <c r="H45" s="30"/>
      <c r="I45" s="30"/>
      <c r="J45" s="30"/>
      <c r="K45" s="112"/>
    </row>
    <row r="46" spans="1:22" ht="22.5" customHeight="1">
      <c r="A46" s="162" t="s">
        <v>355</v>
      </c>
      <c r="B46" s="33"/>
      <c r="K46" s="112"/>
      <c r="L46" s="174"/>
      <c r="N46" s="248"/>
      <c r="O46" s="174"/>
    </row>
    <row r="47" spans="1:22" ht="22.5" customHeight="1">
      <c r="A47" s="36" t="s">
        <v>356</v>
      </c>
      <c r="B47" s="158" t="s">
        <v>358</v>
      </c>
      <c r="C47" s="37"/>
      <c r="D47" s="189">
        <v>474602408</v>
      </c>
      <c r="E47" s="32"/>
      <c r="F47" s="68">
        <v>417033803</v>
      </c>
      <c r="G47" s="32"/>
      <c r="H47" s="68">
        <v>65602408</v>
      </c>
      <c r="I47" s="30"/>
      <c r="J47" s="68">
        <v>0</v>
      </c>
      <c r="K47" s="112"/>
      <c r="L47" s="174"/>
      <c r="M47" s="40">
        <f>F47-D47</f>
        <v>-57568605</v>
      </c>
      <c r="N47" s="248"/>
      <c r="O47" s="174"/>
    </row>
    <row r="48" spans="1:22" ht="22.5" customHeight="1">
      <c r="A48" s="36" t="s">
        <v>91</v>
      </c>
      <c r="B48" s="205">
        <v>7</v>
      </c>
      <c r="C48" s="37"/>
      <c r="D48" s="189">
        <f>148830068+359</f>
        <v>148830427</v>
      </c>
      <c r="E48" s="32"/>
      <c r="F48" s="68">
        <v>206772294</v>
      </c>
      <c r="G48" s="32"/>
      <c r="H48" s="68">
        <v>39243666</v>
      </c>
      <c r="I48" s="32"/>
      <c r="J48" s="68">
        <v>39951693</v>
      </c>
      <c r="K48" s="112"/>
      <c r="M48" s="40">
        <f>F48-D48</f>
        <v>57941867</v>
      </c>
      <c r="N48" s="248"/>
      <c r="O48" s="174"/>
    </row>
    <row r="49" spans="1:15" ht="22.5" customHeight="1">
      <c r="A49" s="36" t="s">
        <v>301</v>
      </c>
      <c r="B49" s="321" t="s">
        <v>357</v>
      </c>
      <c r="C49" s="37"/>
      <c r="D49" s="189">
        <v>117115974</v>
      </c>
      <c r="E49" s="32"/>
      <c r="F49" s="68">
        <f>126207180-30000</f>
        <v>126177180</v>
      </c>
      <c r="G49" s="32"/>
      <c r="H49" s="68">
        <v>10154598</v>
      </c>
      <c r="I49" s="32"/>
      <c r="J49" s="68">
        <f>11058679-1</f>
        <v>11058678</v>
      </c>
      <c r="K49" s="112"/>
      <c r="L49" s="161">
        <f>H49-[18]BS!$W$35</f>
        <v>0</v>
      </c>
      <c r="M49" s="40">
        <f>F49-D49</f>
        <v>9061206</v>
      </c>
      <c r="N49" s="248"/>
      <c r="O49" s="174"/>
    </row>
    <row r="50" spans="1:15" ht="22.5" hidden="1" customHeight="1">
      <c r="A50" s="36" t="s">
        <v>188</v>
      </c>
      <c r="B50" s="205" t="s">
        <v>267</v>
      </c>
      <c r="C50" s="37"/>
      <c r="D50" s="190"/>
      <c r="E50" s="32"/>
      <c r="F50" s="190">
        <v>0</v>
      </c>
      <c r="G50" s="32"/>
      <c r="H50" s="68"/>
      <c r="I50" s="32"/>
      <c r="J50" s="68">
        <v>0</v>
      </c>
      <c r="K50" s="112"/>
      <c r="O50" s="174"/>
    </row>
    <row r="51" spans="1:15" ht="22.5" customHeight="1">
      <c r="A51" s="36" t="s">
        <v>92</v>
      </c>
      <c r="B51" s="205"/>
      <c r="C51" s="37"/>
      <c r="D51" s="32"/>
      <c r="E51" s="32"/>
      <c r="F51" s="32"/>
      <c r="G51" s="32"/>
      <c r="H51" s="68"/>
      <c r="I51" s="32"/>
      <c r="J51" s="68"/>
      <c r="K51" s="112"/>
      <c r="L51" s="112"/>
      <c r="O51" s="174"/>
    </row>
    <row r="52" spans="1:15" ht="22.5" customHeight="1">
      <c r="A52" s="36" t="s">
        <v>93</v>
      </c>
      <c r="B52" s="205" t="s">
        <v>358</v>
      </c>
      <c r="C52" s="37"/>
      <c r="D52" s="32">
        <v>172266052</v>
      </c>
      <c r="E52" s="32"/>
      <c r="F52" s="32">
        <v>232672912</v>
      </c>
      <c r="G52" s="32"/>
      <c r="H52" s="68">
        <v>118266052</v>
      </c>
      <c r="I52" s="32"/>
      <c r="J52" s="68">
        <v>142654579</v>
      </c>
      <c r="K52" s="112"/>
      <c r="M52" s="40">
        <f>F52-D52</f>
        <v>60406860</v>
      </c>
      <c r="N52" s="248"/>
      <c r="O52" s="174"/>
    </row>
    <row r="53" spans="1:15" ht="22.5" customHeight="1">
      <c r="A53" s="36" t="s">
        <v>302</v>
      </c>
      <c r="B53" s="205"/>
      <c r="C53" s="37"/>
      <c r="D53" s="32"/>
      <c r="E53" s="32"/>
      <c r="F53" s="32"/>
      <c r="G53" s="32"/>
      <c r="H53" s="68"/>
      <c r="I53" s="32"/>
      <c r="J53" s="68"/>
      <c r="K53" s="112"/>
      <c r="O53" s="174"/>
    </row>
    <row r="54" spans="1:15" ht="22.5" customHeight="1">
      <c r="A54" s="36" t="s">
        <v>329</v>
      </c>
      <c r="B54" s="374"/>
      <c r="C54" s="37"/>
      <c r="D54" s="32"/>
      <c r="E54" s="32"/>
      <c r="F54" s="32"/>
      <c r="G54" s="32"/>
      <c r="H54" s="68"/>
      <c r="I54" s="32"/>
      <c r="J54" s="68"/>
      <c r="K54" s="112"/>
      <c r="O54" s="174"/>
    </row>
    <row r="55" spans="1:15" ht="22.5" customHeight="1">
      <c r="A55" s="233" t="s">
        <v>303</v>
      </c>
      <c r="B55" s="205" t="s">
        <v>367</v>
      </c>
      <c r="C55" s="37"/>
      <c r="D55" s="32">
        <v>40626771</v>
      </c>
      <c r="E55" s="32"/>
      <c r="F55" s="32">
        <v>7191163</v>
      </c>
      <c r="G55" s="32"/>
      <c r="H55" s="68">
        <v>2658271</v>
      </c>
      <c r="I55" s="32"/>
      <c r="J55" s="68">
        <v>820640</v>
      </c>
      <c r="K55" s="112"/>
      <c r="N55" s="248"/>
      <c r="O55" s="174"/>
    </row>
    <row r="56" spans="1:15" ht="22.5" hidden="1" customHeight="1">
      <c r="A56" s="36" t="s">
        <v>251</v>
      </c>
      <c r="B56" s="278"/>
      <c r="C56" s="37"/>
      <c r="D56" s="32"/>
      <c r="E56" s="32"/>
      <c r="F56" s="68"/>
      <c r="G56" s="32"/>
      <c r="H56" s="68"/>
      <c r="I56" s="32"/>
      <c r="J56" s="68"/>
      <c r="K56" s="112"/>
      <c r="O56" s="174"/>
    </row>
    <row r="57" spans="1:15" ht="22.5" hidden="1" customHeight="1">
      <c r="A57" s="36" t="s">
        <v>252</v>
      </c>
      <c r="B57" s="278">
        <v>21</v>
      </c>
      <c r="C57" s="37"/>
      <c r="D57" s="68"/>
      <c r="E57" s="32"/>
      <c r="F57" s="32"/>
      <c r="G57" s="32"/>
      <c r="H57" s="68">
        <v>0</v>
      </c>
      <c r="I57" s="32"/>
      <c r="J57" s="68">
        <v>0</v>
      </c>
      <c r="K57" s="112"/>
      <c r="O57" s="174"/>
    </row>
    <row r="58" spans="1:15" ht="22.5" hidden="1" customHeight="1">
      <c r="A58" s="36" t="s">
        <v>184</v>
      </c>
      <c r="B58" s="205"/>
      <c r="C58" s="37"/>
      <c r="D58" s="32"/>
      <c r="E58" s="32"/>
      <c r="F58" s="68"/>
      <c r="G58" s="32"/>
      <c r="H58" s="68"/>
      <c r="I58" s="32"/>
      <c r="J58" s="68"/>
      <c r="K58" s="112"/>
      <c r="O58" s="174"/>
    </row>
    <row r="59" spans="1:15" ht="22.5" customHeight="1">
      <c r="A59" s="15" t="s">
        <v>10</v>
      </c>
      <c r="B59" s="205"/>
      <c r="C59" s="37"/>
      <c r="D59" s="22">
        <f>SUM(D47:D58)</f>
        <v>953441632</v>
      </c>
      <c r="E59" s="11"/>
      <c r="F59" s="22">
        <f>SUM(F47:F58)</f>
        <v>989847352</v>
      </c>
      <c r="G59" s="11"/>
      <c r="H59" s="22">
        <f>SUM(H47:H58)</f>
        <v>235924995</v>
      </c>
      <c r="I59" s="11"/>
      <c r="J59" s="22">
        <f>SUM(J47:J58)</f>
        <v>194485590</v>
      </c>
      <c r="K59" s="112"/>
    </row>
    <row r="60" spans="1:15" ht="22.5" customHeight="1">
      <c r="A60" s="15"/>
      <c r="B60" s="205"/>
      <c r="C60" s="37"/>
      <c r="D60" s="32"/>
      <c r="E60" s="32"/>
      <c r="F60" s="32"/>
      <c r="G60" s="32"/>
      <c r="H60" s="32"/>
      <c r="I60" s="32"/>
      <c r="J60" s="32"/>
      <c r="K60" s="112"/>
    </row>
    <row r="61" spans="1:15" ht="22.5" customHeight="1">
      <c r="A61" s="20" t="s">
        <v>11</v>
      </c>
      <c r="B61" s="205"/>
      <c r="C61" s="37"/>
      <c r="D61" s="32"/>
      <c r="E61" s="32"/>
      <c r="F61" s="32"/>
      <c r="G61" s="32"/>
      <c r="K61" s="112"/>
    </row>
    <row r="62" spans="1:15" ht="22.5" customHeight="1">
      <c r="A62" s="36" t="s">
        <v>30</v>
      </c>
      <c r="B62" s="265" t="s">
        <v>358</v>
      </c>
      <c r="C62" s="37"/>
      <c r="D62" s="32">
        <v>499942787</v>
      </c>
      <c r="E62" s="32"/>
      <c r="F62" s="32">
        <v>580041597</v>
      </c>
      <c r="G62" s="32"/>
      <c r="H62" s="32">
        <v>387442787</v>
      </c>
      <c r="I62" s="32"/>
      <c r="J62" s="32">
        <v>449541598</v>
      </c>
      <c r="K62" s="112"/>
      <c r="M62" s="40">
        <f>F62-D62</f>
        <v>80098810</v>
      </c>
      <c r="N62" s="248"/>
      <c r="O62" s="40"/>
    </row>
    <row r="63" spans="1:15" ht="22.5" customHeight="1">
      <c r="A63" s="36" t="s">
        <v>304</v>
      </c>
      <c r="B63" s="374"/>
      <c r="C63" s="37"/>
      <c r="D63" s="32"/>
      <c r="E63" s="32"/>
      <c r="F63" s="32"/>
      <c r="G63" s="32"/>
      <c r="H63" s="32"/>
      <c r="I63" s="32"/>
      <c r="J63" s="32"/>
      <c r="K63" s="112"/>
      <c r="O63" s="40"/>
    </row>
    <row r="64" spans="1:15" ht="22.5" customHeight="1">
      <c r="A64" s="233" t="s">
        <v>305</v>
      </c>
      <c r="B64" s="205" t="s">
        <v>367</v>
      </c>
      <c r="C64" s="37"/>
      <c r="D64" s="32">
        <v>57668206</v>
      </c>
      <c r="E64" s="32"/>
      <c r="F64" s="32">
        <v>12552359</v>
      </c>
      <c r="G64" s="32"/>
      <c r="H64" s="68">
        <v>14015718</v>
      </c>
      <c r="I64" s="32"/>
      <c r="J64" s="68">
        <v>1492262</v>
      </c>
      <c r="K64" s="112"/>
      <c r="N64" s="248"/>
      <c r="O64" s="40"/>
    </row>
    <row r="65" spans="1:15" ht="22.5" customHeight="1">
      <c r="A65" s="36" t="s">
        <v>74</v>
      </c>
      <c r="B65" s="205">
        <v>29</v>
      </c>
      <c r="C65" s="37"/>
      <c r="D65" s="32">
        <v>43477145</v>
      </c>
      <c r="E65" s="32"/>
      <c r="F65" s="32">
        <v>42034997</v>
      </c>
      <c r="G65" s="32">
        <v>15396459</v>
      </c>
      <c r="H65" s="119">
        <v>0</v>
      </c>
      <c r="I65" s="32"/>
      <c r="J65" s="119">
        <v>0</v>
      </c>
      <c r="K65" s="112"/>
      <c r="O65" s="40"/>
    </row>
    <row r="66" spans="1:15" ht="22.5" customHeight="1">
      <c r="A66" s="36" t="s">
        <v>189</v>
      </c>
      <c r="B66" s="179"/>
      <c r="C66" s="37"/>
      <c r="D66" s="32"/>
      <c r="E66" s="32"/>
      <c r="F66" s="32"/>
      <c r="G66" s="32"/>
      <c r="H66" s="119"/>
      <c r="I66" s="32"/>
      <c r="J66" s="119"/>
      <c r="K66" s="112"/>
      <c r="O66" s="40"/>
    </row>
    <row r="67" spans="1:15" ht="22.5" customHeight="1">
      <c r="A67" s="36" t="s">
        <v>190</v>
      </c>
      <c r="B67" s="158">
        <v>21</v>
      </c>
      <c r="C67" s="37"/>
      <c r="D67" s="32">
        <v>78481074</v>
      </c>
      <c r="E67" s="32"/>
      <c r="F67" s="32">
        <f>(121504666)</f>
        <v>121504666</v>
      </c>
      <c r="G67" s="32"/>
      <c r="H67" s="32">
        <v>10239509</v>
      </c>
      <c r="I67" s="32"/>
      <c r="J67" s="32">
        <v>8386622</v>
      </c>
      <c r="K67" s="112"/>
      <c r="N67" s="248"/>
      <c r="O67" s="40"/>
    </row>
    <row r="68" spans="1:15" ht="22.5" customHeight="1">
      <c r="A68" s="36" t="s">
        <v>124</v>
      </c>
      <c r="C68" s="37"/>
      <c r="D68" s="44">
        <v>150000</v>
      </c>
      <c r="E68" s="32"/>
      <c r="F68" s="44">
        <v>170000</v>
      </c>
      <c r="G68" s="32"/>
      <c r="H68" s="44">
        <v>650000</v>
      </c>
      <c r="I68" s="32"/>
      <c r="J68" s="44">
        <v>670000</v>
      </c>
      <c r="K68" s="112"/>
      <c r="N68" s="248"/>
      <c r="O68" s="40"/>
    </row>
    <row r="69" spans="1:15" ht="22.5" customHeight="1">
      <c r="A69" s="15" t="s">
        <v>12</v>
      </c>
      <c r="C69" s="37"/>
      <c r="D69" s="21">
        <f>SUM(D62:D68)</f>
        <v>679719212</v>
      </c>
      <c r="E69" s="11"/>
      <c r="F69" s="21">
        <f>SUM(F62:F68)</f>
        <v>756303619</v>
      </c>
      <c r="G69" s="11"/>
      <c r="H69" s="21">
        <f>SUM(H62:H68)</f>
        <v>412348014</v>
      </c>
      <c r="I69" s="11"/>
      <c r="J69" s="21">
        <f>SUM(J62:J68)</f>
        <v>460090482</v>
      </c>
      <c r="K69" s="112"/>
    </row>
    <row r="70" spans="1:15" ht="22.5" customHeight="1">
      <c r="A70" s="15"/>
      <c r="C70" s="37"/>
      <c r="D70" s="75"/>
      <c r="E70" s="11"/>
      <c r="F70" s="75"/>
      <c r="G70" s="11"/>
      <c r="H70" s="75"/>
      <c r="I70" s="11"/>
      <c r="J70" s="75"/>
      <c r="K70" s="112"/>
    </row>
    <row r="71" spans="1:15" ht="22.5" customHeight="1">
      <c r="A71" s="15" t="s">
        <v>13</v>
      </c>
      <c r="C71" s="37"/>
      <c r="D71" s="21">
        <f>D69+D59</f>
        <v>1633160844</v>
      </c>
      <c r="E71" s="11"/>
      <c r="F71" s="21">
        <f>F69+F59</f>
        <v>1746150971</v>
      </c>
      <c r="G71" s="11"/>
      <c r="H71" s="21">
        <f>H69+H59</f>
        <v>648273009</v>
      </c>
      <c r="I71" s="11"/>
      <c r="J71" s="21">
        <f>J69+J59</f>
        <v>654576072</v>
      </c>
      <c r="K71" s="112"/>
    </row>
    <row r="72" spans="1:15" ht="22.5" customHeight="1">
      <c r="K72" s="112"/>
    </row>
    <row r="73" spans="1:15" ht="22.5" customHeight="1">
      <c r="A73" s="12" t="s">
        <v>97</v>
      </c>
      <c r="K73" s="112"/>
    </row>
    <row r="74" spans="1:15" ht="22.5" customHeight="1">
      <c r="A74" s="12" t="s">
        <v>46</v>
      </c>
      <c r="K74" s="112"/>
    </row>
    <row r="75" spans="1:15" ht="22.5" customHeight="1">
      <c r="A75" s="15"/>
      <c r="H75" s="459"/>
      <c r="I75" s="459"/>
      <c r="J75" s="459"/>
      <c r="K75" s="112"/>
    </row>
    <row r="76" spans="1:15" ht="22.5" customHeight="1">
      <c r="A76" s="15"/>
      <c r="C76" s="37"/>
      <c r="D76" s="459" t="s">
        <v>0</v>
      </c>
      <c r="E76" s="459"/>
      <c r="F76" s="459"/>
      <c r="G76" s="159"/>
      <c r="H76" s="459" t="s">
        <v>39</v>
      </c>
      <c r="I76" s="459"/>
      <c r="J76" s="459"/>
      <c r="K76" s="112"/>
    </row>
    <row r="77" spans="1:15" ht="22.5" customHeight="1">
      <c r="A77" s="15"/>
      <c r="C77" s="37"/>
      <c r="D77" s="277" t="s">
        <v>36</v>
      </c>
      <c r="E77" s="160"/>
      <c r="F77" s="160" t="s">
        <v>36</v>
      </c>
      <c r="G77" s="159"/>
      <c r="H77" s="277" t="s">
        <v>36</v>
      </c>
      <c r="I77" s="439"/>
      <c r="J77" s="160" t="s">
        <v>36</v>
      </c>
      <c r="K77" s="112"/>
    </row>
    <row r="78" spans="1:15" ht="22.5" customHeight="1">
      <c r="A78" s="15" t="s">
        <v>68</v>
      </c>
      <c r="B78" s="245" t="s">
        <v>1</v>
      </c>
      <c r="C78" s="37"/>
      <c r="D78" s="160">
        <v>2563</v>
      </c>
      <c r="E78" s="160"/>
      <c r="F78" s="160">
        <v>2562</v>
      </c>
      <c r="G78" s="160"/>
      <c r="H78" s="160">
        <v>2563</v>
      </c>
      <c r="I78" s="439"/>
      <c r="J78" s="160">
        <v>2562</v>
      </c>
      <c r="K78" s="112"/>
    </row>
    <row r="79" spans="1:15" ht="22.5" customHeight="1">
      <c r="A79" s="15"/>
      <c r="C79" s="37"/>
      <c r="D79" s="458" t="s">
        <v>250</v>
      </c>
      <c r="E79" s="458"/>
      <c r="F79" s="458"/>
      <c r="G79" s="458"/>
      <c r="H79" s="458"/>
      <c r="I79" s="458"/>
      <c r="J79" s="458"/>
      <c r="K79" s="112"/>
    </row>
    <row r="80" spans="1:15" ht="22.5" customHeight="1">
      <c r="A80" s="20" t="s">
        <v>69</v>
      </c>
      <c r="C80" s="37"/>
      <c r="D80" s="65"/>
      <c r="E80" s="65"/>
      <c r="F80" s="65"/>
      <c r="G80" s="65"/>
      <c r="K80" s="112"/>
    </row>
    <row r="81" spans="1:15" ht="22.5" customHeight="1">
      <c r="A81" s="36" t="s">
        <v>31</v>
      </c>
      <c r="B81" s="158">
        <v>22</v>
      </c>
      <c r="C81" s="37"/>
      <c r="K81" s="112"/>
    </row>
    <row r="82" spans="1:15" ht="22.5" customHeight="1">
      <c r="A82" s="36" t="s">
        <v>32</v>
      </c>
      <c r="C82" s="37"/>
      <c r="K82" s="112"/>
    </row>
    <row r="83" spans="1:15" ht="22.5" hidden="1" customHeight="1" thickBot="1">
      <c r="A83" s="36" t="s">
        <v>156</v>
      </c>
      <c r="C83" s="37"/>
      <c r="D83" s="216"/>
      <c r="E83" s="65"/>
      <c r="F83" s="216">
        <v>0</v>
      </c>
      <c r="G83" s="65"/>
      <c r="H83" s="216">
        <v>0</v>
      </c>
      <c r="I83" s="65"/>
      <c r="J83" s="216">
        <v>0</v>
      </c>
      <c r="K83" s="112"/>
    </row>
    <row r="84" spans="1:15" ht="22.5" customHeight="1">
      <c r="A84" s="233" t="s">
        <v>378</v>
      </c>
      <c r="B84" s="215"/>
      <c r="C84" s="37"/>
      <c r="K84" s="112"/>
    </row>
    <row r="85" spans="1:15" ht="22.5" customHeight="1" thickBot="1">
      <c r="A85" s="233" t="s">
        <v>379</v>
      </c>
      <c r="B85" s="438"/>
      <c r="C85" s="37"/>
      <c r="D85" s="111">
        <v>462227767</v>
      </c>
      <c r="E85" s="65"/>
      <c r="F85" s="111">
        <v>462227767</v>
      </c>
      <c r="G85" s="65"/>
      <c r="H85" s="111">
        <v>462227767</v>
      </c>
      <c r="I85" s="65"/>
      <c r="J85" s="111">
        <v>462227767</v>
      </c>
      <c r="K85" s="112"/>
    </row>
    <row r="86" spans="1:15" ht="22.5" customHeight="1" thickTop="1">
      <c r="A86" s="36" t="s">
        <v>38</v>
      </c>
      <c r="C86" s="37"/>
      <c r="D86" s="65"/>
      <c r="E86" s="65"/>
      <c r="F86" s="65"/>
      <c r="G86" s="65"/>
      <c r="H86" s="65"/>
      <c r="I86" s="65"/>
      <c r="J86" s="65"/>
      <c r="K86" s="112"/>
    </row>
    <row r="87" spans="1:15" ht="22.5" hidden="1" customHeight="1">
      <c r="A87" s="36" t="s">
        <v>280</v>
      </c>
      <c r="C87" s="37"/>
      <c r="D87" s="119"/>
      <c r="E87" s="65"/>
      <c r="F87" s="119">
        <v>0</v>
      </c>
      <c r="G87" s="65"/>
      <c r="H87" s="119"/>
      <c r="I87" s="65"/>
      <c r="J87" s="65">
        <v>0</v>
      </c>
      <c r="K87" s="112"/>
    </row>
    <row r="88" spans="1:15" ht="22.5" customHeight="1">
      <c r="A88" s="233" t="s">
        <v>380</v>
      </c>
      <c r="B88" s="215"/>
      <c r="C88" s="37"/>
      <c r="D88" s="65"/>
      <c r="E88" s="65"/>
      <c r="K88" s="112"/>
      <c r="N88" s="248"/>
      <c r="O88" s="174"/>
    </row>
    <row r="89" spans="1:15" ht="22.5" customHeight="1">
      <c r="A89" s="233" t="s">
        <v>379</v>
      </c>
      <c r="B89" s="438"/>
      <c r="C89" s="37"/>
      <c r="D89" s="65">
        <v>462226467</v>
      </c>
      <c r="E89" s="65"/>
      <c r="F89" s="65">
        <v>462226467</v>
      </c>
      <c r="G89" s="65"/>
      <c r="H89" s="68">
        <v>462226467</v>
      </c>
      <c r="I89" s="65"/>
      <c r="J89" s="68">
        <v>462226467</v>
      </c>
      <c r="K89" s="112"/>
      <c r="N89" s="248"/>
      <c r="O89" s="174"/>
    </row>
    <row r="90" spans="1:15" ht="22.5" customHeight="1">
      <c r="A90" s="36" t="s">
        <v>179</v>
      </c>
      <c r="B90" s="158">
        <v>23</v>
      </c>
      <c r="C90" s="37"/>
      <c r="D90" s="65">
        <v>694968529</v>
      </c>
      <c r="E90" s="65"/>
      <c r="F90" s="65">
        <v>694968529</v>
      </c>
      <c r="G90" s="65"/>
      <c r="H90" s="65">
        <v>694968529</v>
      </c>
      <c r="I90" s="65"/>
      <c r="J90" s="65">
        <v>694968529</v>
      </c>
      <c r="K90" s="112"/>
      <c r="N90" s="248"/>
      <c r="O90" s="174"/>
    </row>
    <row r="91" spans="1:15" ht="22.5" customHeight="1">
      <c r="A91" s="36" t="s">
        <v>180</v>
      </c>
      <c r="C91" s="37"/>
      <c r="D91" s="65">
        <v>44033292</v>
      </c>
      <c r="E91" s="65"/>
      <c r="F91" s="65">
        <v>44033292</v>
      </c>
      <c r="G91" s="65"/>
      <c r="H91" s="65">
        <v>44033292</v>
      </c>
      <c r="I91" s="65"/>
      <c r="J91" s="65">
        <v>44033292</v>
      </c>
      <c r="K91" s="112"/>
      <c r="N91" s="248"/>
      <c r="O91" s="174"/>
    </row>
    <row r="92" spans="1:15" ht="22.5" customHeight="1">
      <c r="A92" s="36" t="s">
        <v>41</v>
      </c>
      <c r="C92" s="37"/>
      <c r="D92" s="65"/>
      <c r="E92" s="65"/>
      <c r="F92" s="65"/>
      <c r="G92" s="65"/>
      <c r="H92" s="65"/>
      <c r="I92" s="65"/>
      <c r="J92" s="119"/>
      <c r="K92" s="112"/>
      <c r="O92" s="174"/>
    </row>
    <row r="93" spans="1:15" ht="22.5" customHeight="1">
      <c r="A93" s="36" t="s">
        <v>96</v>
      </c>
      <c r="B93" s="158">
        <v>24</v>
      </c>
      <c r="C93" s="37"/>
      <c r="D93" s="65">
        <v>46222777</v>
      </c>
      <c r="E93" s="65"/>
      <c r="F93" s="65">
        <v>46222777</v>
      </c>
      <c r="G93" s="65"/>
      <c r="H93" s="65">
        <v>46222777</v>
      </c>
      <c r="I93" s="65"/>
      <c r="J93" s="65">
        <v>46222777</v>
      </c>
      <c r="K93" s="112"/>
      <c r="N93" s="248"/>
      <c r="O93" s="174"/>
    </row>
    <row r="94" spans="1:15" ht="22.5" customHeight="1">
      <c r="A94" s="36" t="s">
        <v>94</v>
      </c>
      <c r="B94" s="158">
        <v>3</v>
      </c>
      <c r="C94" s="37"/>
      <c r="D94" s="65">
        <f>1394594264-359</f>
        <v>1394593905</v>
      </c>
      <c r="E94" s="65"/>
      <c r="F94" s="65">
        <f>1373796677</f>
        <v>1373796677</v>
      </c>
      <c r="G94" s="65"/>
      <c r="H94" s="65">
        <v>1394424265</v>
      </c>
      <c r="I94" s="65"/>
      <c r="J94" s="65">
        <v>1373627037</v>
      </c>
      <c r="K94" s="112"/>
      <c r="L94" s="444">
        <f>D94-H94</f>
        <v>169640</v>
      </c>
      <c r="N94" s="248"/>
      <c r="O94" s="174"/>
    </row>
    <row r="95" spans="1:15" ht="22.5" customHeight="1">
      <c r="A95" s="36" t="s">
        <v>57</v>
      </c>
      <c r="C95" s="37"/>
      <c r="D95" s="62">
        <v>-139564289</v>
      </c>
      <c r="E95" s="65"/>
      <c r="F95" s="62">
        <f>((-152225812-4757)--139613775)+-139613775</f>
        <v>-152230569</v>
      </c>
      <c r="G95" s="65"/>
      <c r="H95" s="62">
        <v>-3543554</v>
      </c>
      <c r="I95" s="65"/>
      <c r="J95" s="62">
        <v>-12557794</v>
      </c>
      <c r="K95" s="112"/>
      <c r="L95" s="161"/>
      <c r="N95" s="248"/>
      <c r="O95" s="174"/>
    </row>
    <row r="96" spans="1:15" ht="22.5" customHeight="1">
      <c r="A96" s="41" t="s">
        <v>75</v>
      </c>
      <c r="B96" s="72"/>
      <c r="C96" s="73"/>
      <c r="D96" s="11">
        <f>SUM(D87:D95)</f>
        <v>2502480681</v>
      </c>
      <c r="E96" s="11"/>
      <c r="F96" s="11">
        <f>SUM(F87:F95)</f>
        <v>2469017173</v>
      </c>
      <c r="G96" s="11"/>
      <c r="H96" s="11">
        <f>SUM(H87:H95)</f>
        <v>2638331776</v>
      </c>
      <c r="I96" s="11"/>
      <c r="J96" s="11">
        <f>SUM(J87:J95)</f>
        <v>2608520308</v>
      </c>
      <c r="K96" s="112"/>
    </row>
    <row r="97" spans="1:13" ht="22.5" customHeight="1">
      <c r="A97" s="36" t="s">
        <v>47</v>
      </c>
      <c r="B97" s="158">
        <v>13</v>
      </c>
      <c r="C97" s="37"/>
      <c r="D97" s="62">
        <v>21897800</v>
      </c>
      <c r="E97" s="32"/>
      <c r="F97" s="62">
        <v>24635828</v>
      </c>
      <c r="G97" s="65"/>
      <c r="H97" s="164">
        <v>0</v>
      </c>
      <c r="I97" s="30"/>
      <c r="J97" s="164">
        <v>0</v>
      </c>
      <c r="K97" s="112"/>
      <c r="L97" s="443"/>
      <c r="M97" s="443"/>
    </row>
    <row r="98" spans="1:13" ht="22.5" customHeight="1">
      <c r="A98" s="15" t="s">
        <v>64</v>
      </c>
      <c r="C98" s="37"/>
      <c r="D98" s="21">
        <f>D97+D96</f>
        <v>2524378481</v>
      </c>
      <c r="E98" s="11"/>
      <c r="F98" s="21">
        <f>F97+F96</f>
        <v>2493653001</v>
      </c>
      <c r="G98" s="11"/>
      <c r="H98" s="21">
        <f>H97+H96</f>
        <v>2638331776</v>
      </c>
      <c r="I98" s="11"/>
      <c r="J98" s="21">
        <f>J97+J96</f>
        <v>2608520308</v>
      </c>
      <c r="K98" s="112"/>
    </row>
    <row r="99" spans="1:13" ht="22.5" customHeight="1">
      <c r="A99" s="15"/>
      <c r="C99" s="37"/>
      <c r="D99" s="32"/>
      <c r="E99" s="32"/>
      <c r="F99" s="32"/>
      <c r="G99" s="32"/>
      <c r="H99" s="32"/>
      <c r="I99" s="32"/>
      <c r="J99" s="32"/>
      <c r="K99" s="112"/>
      <c r="M99" s="443"/>
    </row>
    <row r="100" spans="1:13" ht="25" customHeight="1" thickBot="1">
      <c r="A100" s="15" t="s">
        <v>65</v>
      </c>
      <c r="C100" s="37"/>
      <c r="D100" s="25">
        <f>D98+D71</f>
        <v>4157539325</v>
      </c>
      <c r="E100" s="11"/>
      <c r="F100" s="25">
        <f>F98+F71</f>
        <v>4239803972</v>
      </c>
      <c r="G100" s="11"/>
      <c r="H100" s="25">
        <f>H98+H71</f>
        <v>3286604785</v>
      </c>
      <c r="I100" s="11"/>
      <c r="J100" s="25">
        <f>J98+J71</f>
        <v>3263096380</v>
      </c>
      <c r="K100" s="112"/>
    </row>
    <row r="101" spans="1:13" ht="22.5" customHeight="1" thickTop="1">
      <c r="D101" s="218">
        <f>D100-D35</f>
        <v>0</v>
      </c>
      <c r="E101" s="219"/>
      <c r="F101" s="218">
        <f>F100-F35</f>
        <v>0</v>
      </c>
      <c r="G101" s="219"/>
      <c r="H101" s="301">
        <f>H100-H35</f>
        <v>0</v>
      </c>
      <c r="I101" s="219"/>
      <c r="J101" s="301">
        <f>J100-J35</f>
        <v>0</v>
      </c>
    </row>
    <row r="102" spans="1:13" ht="22.5" customHeight="1"/>
    <row r="103" spans="1:13" ht="22.5" customHeight="1"/>
    <row r="104" spans="1:13" ht="22.5" customHeight="1"/>
  </sheetData>
  <mergeCells count="11">
    <mergeCell ref="D4:F4"/>
    <mergeCell ref="H4:J4"/>
    <mergeCell ref="D7:J7"/>
    <mergeCell ref="H39:J39"/>
    <mergeCell ref="D40:F40"/>
    <mergeCell ref="H40:J40"/>
    <mergeCell ref="D79:J79"/>
    <mergeCell ref="D43:J43"/>
    <mergeCell ref="H75:J75"/>
    <mergeCell ref="D76:F76"/>
    <mergeCell ref="H76:J76"/>
  </mergeCells>
  <phoneticPr fontId="6" type="noConversion"/>
  <pageMargins left="0.7" right="0.7" top="0.48" bottom="0.5" header="0.5" footer="0.25"/>
  <pageSetup paperSize="9" scale="83" firstPageNumber="7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8" tint="0.39997558519241921"/>
  </sheetPr>
  <dimension ref="A1:V116"/>
  <sheetViews>
    <sheetView view="pageBreakPreview" topLeftCell="A4" zoomScale="80" zoomScaleNormal="100" zoomScaleSheetLayoutView="80" workbookViewId="0">
      <pane xSplit="1" ySplit="3" topLeftCell="B77" activePane="bottomRight" state="frozen"/>
      <selection activeCell="L10" sqref="L10"/>
      <selection pane="topRight" activeCell="L10" sqref="L10"/>
      <selection pane="bottomLeft" activeCell="L10" sqref="L10"/>
      <selection pane="bottomRight" activeCell="C87" sqref="C87"/>
    </sheetView>
  </sheetViews>
  <sheetFormatPr defaultColWidth="9.09765625" defaultRowHeight="23.25" customHeight="1"/>
  <cols>
    <col min="1" max="1" width="54.8984375" style="18" customWidth="1"/>
    <col min="2" max="2" width="8.09765625" style="19" customWidth="1"/>
    <col min="3" max="3" width="14.8984375" style="10" customWidth="1"/>
    <col min="4" max="4" width="1.09765625" style="10" customWidth="1"/>
    <col min="5" max="5" width="15" style="10" customWidth="1"/>
    <col min="6" max="6" width="1.09765625" style="10" customWidth="1"/>
    <col min="7" max="7" width="13" style="10" customWidth="1"/>
    <col min="8" max="8" width="1.3984375" style="10" customWidth="1"/>
    <col min="9" max="9" width="13.09765625" style="10" customWidth="1"/>
    <col min="10" max="10" width="1.8984375" style="249" customWidth="1"/>
    <col min="11" max="11" width="24.69921875" style="10" bestFit="1" customWidth="1"/>
    <col min="12" max="12" width="21.19921875" style="10" bestFit="1" customWidth="1"/>
    <col min="13" max="16384" width="9.09765625" style="10"/>
  </cols>
  <sheetData>
    <row r="1" spans="1:12" ht="23.25" customHeight="1">
      <c r="A1" s="12" t="s">
        <v>97</v>
      </c>
      <c r="B1" s="13"/>
      <c r="C1" s="14"/>
      <c r="D1" s="14"/>
      <c r="E1" s="14"/>
      <c r="F1" s="14"/>
      <c r="G1" s="14"/>
      <c r="H1" s="14"/>
      <c r="I1" s="14"/>
    </row>
    <row r="2" spans="1:12" ht="23.25" customHeight="1">
      <c r="A2" s="12" t="s">
        <v>271</v>
      </c>
      <c r="B2" s="13"/>
      <c r="C2" s="14"/>
      <c r="D2" s="14"/>
      <c r="E2" s="14"/>
      <c r="F2" s="14"/>
      <c r="G2" s="14"/>
      <c r="H2" s="14"/>
      <c r="I2" s="14"/>
    </row>
    <row r="3" spans="1:12" ht="20.5" customHeight="1">
      <c r="A3" s="12"/>
      <c r="B3" s="13"/>
      <c r="C3" s="14"/>
      <c r="D3" s="14"/>
      <c r="E3" s="14"/>
      <c r="F3" s="14"/>
      <c r="G3" s="14"/>
      <c r="H3" s="14"/>
      <c r="I3" s="14"/>
    </row>
    <row r="4" spans="1:12" ht="23.15" customHeight="1">
      <c r="A4" s="15"/>
      <c r="B4" s="16"/>
      <c r="C4" s="459" t="s">
        <v>0</v>
      </c>
      <c r="D4" s="459"/>
      <c r="E4" s="459"/>
      <c r="F4" s="172"/>
      <c r="G4" s="459" t="s">
        <v>39</v>
      </c>
      <c r="H4" s="459"/>
      <c r="I4" s="459"/>
    </row>
    <row r="5" spans="1:12" ht="23.15" customHeight="1">
      <c r="A5" s="36"/>
      <c r="B5" s="16"/>
      <c r="C5" s="460" t="s">
        <v>248</v>
      </c>
      <c r="D5" s="461"/>
      <c r="E5" s="461"/>
      <c r="F5" s="173"/>
      <c r="G5" s="460" t="s">
        <v>248</v>
      </c>
      <c r="H5" s="461"/>
      <c r="I5" s="461"/>
    </row>
    <row r="6" spans="1:12" ht="23.15" customHeight="1">
      <c r="A6" s="36"/>
      <c r="B6" s="16"/>
      <c r="C6" s="460" t="s">
        <v>36</v>
      </c>
      <c r="D6" s="461"/>
      <c r="E6" s="461"/>
      <c r="F6" s="173"/>
      <c r="G6" s="460" t="s">
        <v>36</v>
      </c>
      <c r="H6" s="461"/>
      <c r="I6" s="461"/>
    </row>
    <row r="7" spans="1:12" ht="23.15" customHeight="1">
      <c r="A7" s="15"/>
      <c r="B7" s="16" t="s">
        <v>1</v>
      </c>
      <c r="C7" s="173">
        <v>2563</v>
      </c>
      <c r="D7" s="17"/>
      <c r="E7" s="17">
        <v>2562</v>
      </c>
      <c r="F7" s="17"/>
      <c r="G7" s="17">
        <v>2563</v>
      </c>
      <c r="H7" s="17"/>
      <c r="I7" s="17">
        <v>2562</v>
      </c>
      <c r="J7" s="250"/>
    </row>
    <row r="8" spans="1:12" ht="23.15" customHeight="1">
      <c r="A8" s="15"/>
      <c r="B8" s="16"/>
      <c r="C8" s="458" t="s">
        <v>250</v>
      </c>
      <c r="D8" s="458"/>
      <c r="E8" s="458"/>
      <c r="F8" s="458"/>
      <c r="G8" s="458"/>
      <c r="H8" s="458"/>
      <c r="I8" s="458"/>
      <c r="J8" s="250"/>
    </row>
    <row r="9" spans="1:12" ht="23.15" customHeight="1">
      <c r="A9" s="20" t="s">
        <v>14</v>
      </c>
      <c r="B9" s="16"/>
      <c r="C9" s="136"/>
      <c r="D9" s="279"/>
      <c r="E9" s="279"/>
      <c r="F9" s="279"/>
      <c r="G9" s="279"/>
      <c r="H9" s="279"/>
      <c r="I9" s="279"/>
      <c r="J9" s="250"/>
    </row>
    <row r="10" spans="1:12" ht="23.15" customHeight="1">
      <c r="A10" s="36" t="s">
        <v>157</v>
      </c>
      <c r="B10" s="16" t="s">
        <v>266</v>
      </c>
      <c r="C10" s="280">
        <v>1891631606</v>
      </c>
      <c r="D10" s="279"/>
      <c r="E10" s="280">
        <v>2496914544</v>
      </c>
      <c r="F10" s="134"/>
      <c r="G10" s="252">
        <v>278745551</v>
      </c>
      <c r="H10" s="134"/>
      <c r="I10" s="252">
        <v>349092176</v>
      </c>
      <c r="J10" s="251"/>
    </row>
    <row r="11" spans="1:12" ht="23.15" hidden="1" customHeight="1">
      <c r="A11" s="36" t="s">
        <v>192</v>
      </c>
      <c r="B11" s="16"/>
      <c r="C11" s="300"/>
      <c r="D11" s="191"/>
      <c r="E11" s="300">
        <v>0</v>
      </c>
      <c r="F11" s="134"/>
      <c r="G11" s="300"/>
      <c r="H11" s="136"/>
      <c r="I11" s="300">
        <v>0</v>
      </c>
      <c r="J11" s="251"/>
      <c r="K11" s="320"/>
    </row>
    <row r="12" spans="1:12" ht="23.15" customHeight="1">
      <c r="A12" s="36" t="s">
        <v>223</v>
      </c>
      <c r="B12" s="16"/>
      <c r="C12" s="300">
        <v>0</v>
      </c>
      <c r="D12" s="279"/>
      <c r="E12" s="252">
        <v>146910607</v>
      </c>
      <c r="F12" s="136"/>
      <c r="G12" s="252">
        <v>1983256</v>
      </c>
      <c r="H12" s="136"/>
      <c r="I12" s="252">
        <v>3618456</v>
      </c>
      <c r="J12" s="251"/>
      <c r="K12" s="329"/>
    </row>
    <row r="13" spans="1:12" ht="23.15" customHeight="1">
      <c r="A13" s="36" t="s">
        <v>235</v>
      </c>
      <c r="B13" s="16" t="s">
        <v>359</v>
      </c>
      <c r="C13" s="300">
        <v>0</v>
      </c>
      <c r="D13" s="279"/>
      <c r="E13" s="252">
        <v>923526</v>
      </c>
      <c r="F13" s="119"/>
      <c r="G13" s="300">
        <v>0</v>
      </c>
      <c r="H13" s="119"/>
      <c r="I13" s="300">
        <v>0</v>
      </c>
      <c r="J13" s="251"/>
      <c r="K13" s="320"/>
      <c r="L13" s="320"/>
    </row>
    <row r="14" spans="1:12" ht="23.15" customHeight="1">
      <c r="A14" s="23" t="s">
        <v>15</v>
      </c>
      <c r="B14" s="16" t="s">
        <v>272</v>
      </c>
      <c r="C14" s="217">
        <v>15991296</v>
      </c>
      <c r="D14" s="191"/>
      <c r="E14" s="217">
        <v>16864380</v>
      </c>
      <c r="F14" s="134"/>
      <c r="G14" s="217">
        <v>46941741</v>
      </c>
      <c r="H14" s="136"/>
      <c r="I14" s="217">
        <v>49080649</v>
      </c>
      <c r="J14" s="250"/>
      <c r="K14" s="320"/>
      <c r="L14" s="320"/>
    </row>
    <row r="15" spans="1:12" ht="23.15" customHeight="1">
      <c r="A15" s="15" t="s">
        <v>16</v>
      </c>
      <c r="B15" s="16"/>
      <c r="C15" s="282">
        <f>SUM(C10:C14)</f>
        <v>1907622902</v>
      </c>
      <c r="D15" s="54"/>
      <c r="E15" s="282">
        <f>SUM(E10:E14)</f>
        <v>2661613057</v>
      </c>
      <c r="F15" s="54"/>
      <c r="G15" s="282">
        <f>SUM(G10:G14)</f>
        <v>327670548</v>
      </c>
      <c r="H15" s="54"/>
      <c r="I15" s="282">
        <f>SUM(I10:I14)</f>
        <v>401791281</v>
      </c>
      <c r="J15" s="250"/>
    </row>
    <row r="16" spans="1:12" ht="9.75" customHeight="1">
      <c r="A16" s="15"/>
      <c r="B16" s="16"/>
      <c r="C16" s="136"/>
      <c r="D16" s="279"/>
      <c r="E16" s="279"/>
      <c r="F16" s="279"/>
      <c r="G16" s="279"/>
      <c r="H16" s="279"/>
      <c r="I16" s="279"/>
      <c r="J16" s="250"/>
    </row>
    <row r="17" spans="1:12" ht="23.15" customHeight="1">
      <c r="A17" s="20" t="s">
        <v>17</v>
      </c>
      <c r="B17" s="16"/>
      <c r="C17" s="136"/>
      <c r="D17" s="279"/>
      <c r="E17" s="279"/>
      <c r="F17" s="279"/>
      <c r="G17" s="279"/>
      <c r="H17" s="279"/>
      <c r="I17" s="279"/>
      <c r="J17" s="250"/>
    </row>
    <row r="18" spans="1:12" ht="23.15" customHeight="1">
      <c r="A18" s="36" t="s">
        <v>158</v>
      </c>
      <c r="B18" s="156"/>
      <c r="C18" s="280">
        <v>1467549739</v>
      </c>
      <c r="D18" s="279"/>
      <c r="E18" s="280">
        <v>1964082134</v>
      </c>
      <c r="F18" s="136"/>
      <c r="G18" s="280">
        <v>251238327</v>
      </c>
      <c r="H18" s="280"/>
      <c r="I18" s="280">
        <v>314052162</v>
      </c>
      <c r="J18" s="250"/>
    </row>
    <row r="19" spans="1:12" ht="23.15" customHeight="1">
      <c r="A19" s="36" t="s">
        <v>86</v>
      </c>
      <c r="B19" s="156"/>
      <c r="C19" s="280">
        <v>105848009</v>
      </c>
      <c r="D19" s="279"/>
      <c r="E19" s="280">
        <v>120318339</v>
      </c>
      <c r="F19" s="136"/>
      <c r="G19" s="280">
        <v>4961980</v>
      </c>
      <c r="H19" s="280"/>
      <c r="I19" s="280">
        <v>3093344</v>
      </c>
      <c r="J19" s="250"/>
    </row>
    <row r="20" spans="1:12" ht="23.15" customHeight="1">
      <c r="A20" s="23" t="s">
        <v>44</v>
      </c>
      <c r="B20" s="156"/>
      <c r="C20" s="280">
        <f>301695003+916976+916976</f>
        <v>303528955</v>
      </c>
      <c r="D20" s="279"/>
      <c r="E20" s="280">
        <f>281624482-8490</f>
        <v>281615992</v>
      </c>
      <c r="F20" s="136"/>
      <c r="G20" s="280">
        <v>39930677</v>
      </c>
      <c r="H20" s="280"/>
      <c r="I20" s="280">
        <f>50854613-1</f>
        <v>50854612</v>
      </c>
      <c r="J20" s="250"/>
      <c r="K20" s="320"/>
      <c r="L20" s="320"/>
    </row>
    <row r="21" spans="1:12" ht="23.15" hidden="1" customHeight="1">
      <c r="A21" s="23" t="s">
        <v>253</v>
      </c>
      <c r="B21" s="156">
        <v>17</v>
      </c>
      <c r="C21" s="300"/>
      <c r="D21" s="279"/>
      <c r="E21" s="300">
        <v>0</v>
      </c>
      <c r="F21" s="136"/>
      <c r="G21" s="300"/>
      <c r="H21" s="300"/>
      <c r="I21" s="300">
        <v>0</v>
      </c>
      <c r="J21" s="250"/>
    </row>
    <row r="22" spans="1:12" ht="23.15" hidden="1" customHeight="1">
      <c r="A22" s="23" t="s">
        <v>45</v>
      </c>
      <c r="B22" s="16" t="s">
        <v>273</v>
      </c>
      <c r="C22" s="283"/>
      <c r="D22" s="279"/>
      <c r="E22" s="283">
        <v>0</v>
      </c>
      <c r="F22" s="136"/>
      <c r="G22" s="281"/>
      <c r="H22" s="280"/>
      <c r="I22" s="281">
        <v>0</v>
      </c>
      <c r="J22" s="250"/>
    </row>
    <row r="23" spans="1:12" ht="23.25" customHeight="1">
      <c r="A23" s="15" t="s">
        <v>18</v>
      </c>
      <c r="B23" s="16" t="s">
        <v>389</v>
      </c>
      <c r="C23" s="423">
        <f>SUM(C18:C22)</f>
        <v>1876926703</v>
      </c>
      <c r="D23" s="54"/>
      <c r="E23" s="423">
        <f>SUM(E18:E22)</f>
        <v>2366016465</v>
      </c>
      <c r="F23" s="54"/>
      <c r="G23" s="423">
        <f>SUM(G18:G22)</f>
        <v>296130984</v>
      </c>
      <c r="H23" s="54"/>
      <c r="I23" s="423">
        <f>SUM(I18:I22)</f>
        <v>368000118</v>
      </c>
      <c r="J23" s="250"/>
    </row>
    <row r="24" spans="1:12" ht="10.5" customHeight="1">
      <c r="A24" s="15"/>
      <c r="B24" s="16"/>
      <c r="C24" s="136"/>
      <c r="D24" s="279"/>
      <c r="E24" s="279"/>
      <c r="F24" s="279"/>
      <c r="G24" s="279"/>
      <c r="H24" s="279"/>
      <c r="I24" s="279"/>
      <c r="J24" s="250"/>
    </row>
    <row r="25" spans="1:12" ht="20.5" customHeight="1">
      <c r="A25" s="15" t="s">
        <v>306</v>
      </c>
      <c r="B25" s="16"/>
      <c r="C25" s="54">
        <f>C15-C23</f>
        <v>30696199</v>
      </c>
      <c r="D25" s="54"/>
      <c r="E25" s="54">
        <f>E15-E23</f>
        <v>295596592</v>
      </c>
      <c r="F25" s="54"/>
      <c r="G25" s="54">
        <f>G15-G23</f>
        <v>31539564</v>
      </c>
      <c r="H25" s="54"/>
      <c r="I25" s="54">
        <f>I15-I23</f>
        <v>33791163</v>
      </c>
      <c r="J25" s="250"/>
    </row>
    <row r="26" spans="1:12" ht="20.5" customHeight="1">
      <c r="A26" s="36" t="s">
        <v>45</v>
      </c>
      <c r="B26" s="16"/>
      <c r="C26" s="136">
        <v>-35860794</v>
      </c>
      <c r="D26" s="279"/>
      <c r="E26" s="136">
        <v>-33826005</v>
      </c>
      <c r="F26" s="279"/>
      <c r="G26" s="279">
        <v>-17696394</v>
      </c>
      <c r="H26" s="279"/>
      <c r="I26" s="279">
        <v>-18341147</v>
      </c>
      <c r="J26" s="250"/>
    </row>
    <row r="27" spans="1:12" ht="23">
      <c r="A27" s="31" t="s">
        <v>368</v>
      </c>
      <c r="B27" s="16" t="s">
        <v>354</v>
      </c>
      <c r="C27" s="66">
        <v>0</v>
      </c>
      <c r="D27" s="110"/>
      <c r="E27" s="66">
        <v>0</v>
      </c>
      <c r="F27" s="279"/>
      <c r="G27" s="279">
        <v>-28674157</v>
      </c>
      <c r="H27" s="279"/>
      <c r="I27" s="279">
        <f>194565577-20164894</f>
        <v>174400683</v>
      </c>
      <c r="J27" s="250"/>
      <c r="K27" s="331"/>
    </row>
    <row r="28" spans="1:12" ht="23.25" customHeight="1">
      <c r="A28" s="31" t="s">
        <v>369</v>
      </c>
      <c r="B28" s="16" t="s">
        <v>360</v>
      </c>
      <c r="C28" s="281">
        <v>241400351</v>
      </c>
      <c r="D28" s="279"/>
      <c r="E28" s="281">
        <f>193354784+4757</f>
        <v>193359541</v>
      </c>
      <c r="F28" s="279"/>
      <c r="G28" s="284">
        <v>247654133</v>
      </c>
      <c r="H28" s="279"/>
      <c r="I28" s="284">
        <v>201601018</v>
      </c>
      <c r="J28" s="250"/>
      <c r="K28" s="320"/>
      <c r="L28" s="320"/>
    </row>
    <row r="29" spans="1:12" ht="9.75" customHeight="1">
      <c r="A29" s="23"/>
      <c r="B29" s="16"/>
      <c r="C29" s="136"/>
      <c r="D29" s="279"/>
      <c r="E29" s="279"/>
      <c r="F29" s="279"/>
      <c r="G29" s="285"/>
      <c r="H29" s="279"/>
      <c r="I29" s="285"/>
      <c r="J29" s="250"/>
    </row>
    <row r="30" spans="1:12" ht="22.5" customHeight="1">
      <c r="A30" s="15" t="s">
        <v>76</v>
      </c>
      <c r="B30" s="16"/>
      <c r="C30" s="54">
        <f>C15-C23+C27+C28+C26</f>
        <v>236235756</v>
      </c>
      <c r="D30" s="54"/>
      <c r="E30" s="54">
        <f>E15-E23+E27+E28+E26</f>
        <v>455130128</v>
      </c>
      <c r="F30" s="54"/>
      <c r="G30" s="54">
        <f>G15-G23+G27+G28+G26</f>
        <v>232823146</v>
      </c>
      <c r="H30" s="54"/>
      <c r="I30" s="54">
        <f>I15-I23+I27+I28+I26</f>
        <v>391451717</v>
      </c>
      <c r="J30" s="250"/>
    </row>
    <row r="31" spans="1:12" ht="22.5" customHeight="1">
      <c r="A31" s="31" t="s">
        <v>307</v>
      </c>
      <c r="B31" s="156">
        <v>29</v>
      </c>
      <c r="C31" s="283">
        <f>-5123073</f>
        <v>-5123073</v>
      </c>
      <c r="D31" s="279"/>
      <c r="E31" s="283">
        <f>-45296571</f>
        <v>-45296571</v>
      </c>
      <c r="F31" s="136"/>
      <c r="G31" s="217">
        <f>-3863180</f>
        <v>-3863180</v>
      </c>
      <c r="H31" s="280"/>
      <c r="I31" s="217">
        <f>-5571270</f>
        <v>-5571270</v>
      </c>
      <c r="J31" s="250"/>
    </row>
    <row r="32" spans="1:12" ht="9.75" customHeight="1">
      <c r="A32" s="23"/>
      <c r="B32" s="16"/>
      <c r="C32" s="136"/>
      <c r="D32" s="286"/>
      <c r="E32" s="279"/>
      <c r="F32" s="286"/>
      <c r="G32" s="286"/>
      <c r="H32" s="286"/>
      <c r="I32" s="286"/>
      <c r="J32" s="250"/>
    </row>
    <row r="33" spans="1:22" ht="22.5" customHeight="1">
      <c r="A33" s="15" t="s">
        <v>268</v>
      </c>
      <c r="B33" s="16"/>
      <c r="C33" s="282">
        <f>C30+C31</f>
        <v>231112683</v>
      </c>
      <c r="D33" s="54"/>
      <c r="E33" s="282">
        <f>E30+E31</f>
        <v>409833557</v>
      </c>
      <c r="F33" s="54"/>
      <c r="G33" s="282">
        <f>G30+G31</f>
        <v>228959966</v>
      </c>
      <c r="H33" s="54"/>
      <c r="I33" s="282">
        <f>I30+I31</f>
        <v>385880447</v>
      </c>
      <c r="J33" s="250"/>
      <c r="K33" s="320"/>
      <c r="L33" s="236"/>
      <c r="T33" s="10">
        <f>ROUND(SUM('PL10-11'!G42,'PL10-11'!G63)*80%,0)-580460</f>
        <v>7157536</v>
      </c>
      <c r="V33" s="10">
        <f>SUM(T33,R33,P33)</f>
        <v>7157536</v>
      </c>
    </row>
    <row r="34" spans="1:22" ht="15" customHeight="1">
      <c r="A34" s="15"/>
      <c r="B34" s="16"/>
      <c r="C34" s="11"/>
      <c r="D34" s="11"/>
      <c r="E34" s="11"/>
      <c r="F34" s="11"/>
      <c r="G34" s="11"/>
      <c r="H34" s="11"/>
      <c r="I34" s="11"/>
      <c r="J34" s="250"/>
    </row>
    <row r="35" spans="1:22" ht="22.5" customHeight="1">
      <c r="A35" s="15" t="s">
        <v>61</v>
      </c>
      <c r="B35" s="16"/>
      <c r="C35" s="66"/>
      <c r="D35" s="27"/>
      <c r="E35" s="66"/>
      <c r="F35" s="27"/>
      <c r="G35" s="66"/>
      <c r="H35" s="27"/>
      <c r="I35" s="66"/>
      <c r="J35" s="250"/>
    </row>
    <row r="36" spans="1:22" ht="22.5" customHeight="1">
      <c r="A36" s="20" t="s">
        <v>375</v>
      </c>
      <c r="B36" s="16"/>
      <c r="C36" s="66"/>
      <c r="D36" s="27"/>
      <c r="E36" s="66"/>
      <c r="F36" s="27"/>
      <c r="G36" s="66"/>
      <c r="H36" s="27"/>
      <c r="I36" s="66"/>
      <c r="J36" s="250"/>
    </row>
    <row r="37" spans="1:22" ht="22.5" customHeight="1">
      <c r="A37" s="71" t="s">
        <v>374</v>
      </c>
      <c r="B37" s="16"/>
      <c r="C37" s="66"/>
      <c r="D37" s="27"/>
      <c r="E37" s="66"/>
      <c r="F37" s="27"/>
      <c r="G37" s="66"/>
      <c r="H37" s="27"/>
      <c r="I37" s="66"/>
      <c r="J37" s="250"/>
    </row>
    <row r="38" spans="1:22" ht="22.5" customHeight="1">
      <c r="A38" s="31" t="s">
        <v>276</v>
      </c>
      <c r="B38" s="16"/>
      <c r="C38" s="328">
        <v>0</v>
      </c>
      <c r="D38" s="24"/>
      <c r="E38" s="328">
        <v>-5262640</v>
      </c>
      <c r="F38" s="65"/>
      <c r="G38" s="328">
        <v>0</v>
      </c>
      <c r="H38" s="65"/>
      <c r="I38" s="328">
        <v>-5262640</v>
      </c>
      <c r="K38" s="236">
        <f>SUM(C38:C39)*0.8</f>
        <v>0</v>
      </c>
    </row>
    <row r="39" spans="1:22" ht="22.5" customHeight="1">
      <c r="A39" s="31" t="s">
        <v>87</v>
      </c>
      <c r="B39" s="16"/>
      <c r="C39" s="328">
        <v>0</v>
      </c>
      <c r="D39" s="24"/>
      <c r="E39" s="328">
        <v>-575610</v>
      </c>
      <c r="F39" s="65"/>
      <c r="G39" s="328">
        <v>0</v>
      </c>
      <c r="H39" s="65"/>
      <c r="I39" s="328">
        <v>-575610</v>
      </c>
      <c r="K39" s="236"/>
      <c r="T39" s="10">
        <f>P38+R38+T38-V38</f>
        <v>0</v>
      </c>
    </row>
    <row r="40" spans="1:22" ht="23">
      <c r="A40" s="31" t="s">
        <v>308</v>
      </c>
      <c r="B40" s="16"/>
      <c r="C40" s="61">
        <v>0</v>
      </c>
      <c r="D40" s="24"/>
      <c r="E40" s="328">
        <v>0</v>
      </c>
      <c r="F40" s="65"/>
      <c r="G40" s="328">
        <v>0</v>
      </c>
      <c r="H40" s="65"/>
      <c r="I40" s="328">
        <v>73752</v>
      </c>
      <c r="K40" s="236"/>
    </row>
    <row r="41" spans="1:22" ht="23">
      <c r="A41" s="31" t="s">
        <v>377</v>
      </c>
      <c r="B41" s="16"/>
      <c r="C41" s="328"/>
      <c r="D41" s="24"/>
      <c r="E41" s="328"/>
      <c r="F41" s="65"/>
      <c r="G41" s="328"/>
      <c r="H41" s="65"/>
      <c r="I41" s="328"/>
      <c r="K41" s="236"/>
    </row>
    <row r="42" spans="1:22" ht="22.5" customHeight="1">
      <c r="A42" s="31" t="s">
        <v>376</v>
      </c>
      <c r="B42" s="16"/>
      <c r="C42" s="328">
        <v>-5723964</v>
      </c>
      <c r="D42" s="24"/>
      <c r="E42" s="328">
        <v>-3441483</v>
      </c>
      <c r="F42" s="65"/>
      <c r="G42" s="328">
        <v>-5723964</v>
      </c>
      <c r="H42" s="65"/>
      <c r="I42" s="328">
        <v>-3441483</v>
      </c>
      <c r="K42" s="236">
        <f>C42*0.8</f>
        <v>-4579171.2</v>
      </c>
      <c r="M42" s="10" t="s">
        <v>351</v>
      </c>
    </row>
    <row r="43" spans="1:22" ht="22.5" customHeight="1">
      <c r="A43" s="31" t="s">
        <v>238</v>
      </c>
      <c r="B43" s="16"/>
      <c r="C43" s="167"/>
      <c r="D43" s="24"/>
      <c r="E43" s="167"/>
      <c r="F43" s="65"/>
      <c r="G43" s="167"/>
      <c r="H43" s="65"/>
      <c r="I43" s="167"/>
      <c r="K43" s="236"/>
    </row>
    <row r="44" spans="1:22" ht="22.5" customHeight="1">
      <c r="A44" s="221" t="s">
        <v>84</v>
      </c>
      <c r="B44" s="16"/>
      <c r="C44" s="74">
        <f>-ROUND(SUM(C38:C42)*20%,0)</f>
        <v>1144793</v>
      </c>
      <c r="D44" s="24"/>
      <c r="E44" s="74">
        <v>1855949</v>
      </c>
      <c r="F44" s="65"/>
      <c r="G44" s="74">
        <f>-ROUND(SUM(G38:G42)*20%,0)</f>
        <v>1144793</v>
      </c>
      <c r="H44" s="65"/>
      <c r="I44" s="74">
        <v>1841196</v>
      </c>
      <c r="K44" s="236"/>
    </row>
    <row r="45" spans="1:22" ht="22.5" customHeight="1">
      <c r="A45" s="41" t="s">
        <v>196</v>
      </c>
      <c r="B45" s="16"/>
      <c r="J45" s="250"/>
    </row>
    <row r="46" spans="1:22" ht="19.5" customHeight="1">
      <c r="A46" s="220" t="s">
        <v>203</v>
      </c>
      <c r="B46" s="16"/>
      <c r="C46" s="69">
        <f>SUM(C38:C44)</f>
        <v>-4579171</v>
      </c>
      <c r="D46" s="11"/>
      <c r="E46" s="69">
        <f>SUM(E38:E44)</f>
        <v>-7423784</v>
      </c>
      <c r="F46" s="177"/>
      <c r="G46" s="69">
        <f>SUM(G38:G44)</f>
        <v>-4579171</v>
      </c>
      <c r="H46" s="178"/>
      <c r="I46" s="69">
        <f>SUM(I38:I44)</f>
        <v>-7364785</v>
      </c>
      <c r="J46" s="250"/>
    </row>
    <row r="47" spans="1:22" ht="15.65" customHeight="1">
      <c r="A47" s="41"/>
      <c r="B47" s="16"/>
      <c r="C47" s="64"/>
      <c r="D47" s="34"/>
      <c r="E47" s="64"/>
      <c r="F47" s="34"/>
      <c r="G47" s="64"/>
      <c r="H47" s="34"/>
      <c r="I47" s="64"/>
      <c r="J47" s="250"/>
    </row>
    <row r="48" spans="1:22" ht="23.15" customHeight="1">
      <c r="A48" s="12" t="s">
        <v>97</v>
      </c>
      <c r="B48" s="13"/>
      <c r="C48" s="14"/>
      <c r="D48" s="14"/>
      <c r="E48" s="14"/>
      <c r="F48" s="14"/>
      <c r="G48" s="14"/>
      <c r="H48" s="65"/>
      <c r="I48" s="14"/>
      <c r="J48" s="250"/>
    </row>
    <row r="49" spans="1:12" ht="23.15" customHeight="1">
      <c r="A49" s="12" t="s">
        <v>271</v>
      </c>
      <c r="B49" s="13"/>
      <c r="C49" s="14"/>
      <c r="D49" s="14"/>
      <c r="E49" s="14"/>
      <c r="F49" s="14"/>
      <c r="G49" s="14"/>
      <c r="H49" s="14"/>
      <c r="I49" s="14"/>
      <c r="J49" s="250"/>
    </row>
    <row r="50" spans="1:12" ht="23.15" customHeight="1">
      <c r="A50" s="12"/>
      <c r="B50" s="13"/>
      <c r="C50" s="14"/>
      <c r="D50" s="14"/>
      <c r="E50" s="14"/>
      <c r="F50" s="14"/>
      <c r="G50" s="14"/>
      <c r="H50" s="14"/>
      <c r="I50" s="14"/>
      <c r="J50" s="250"/>
    </row>
    <row r="51" spans="1:12" ht="23.15" customHeight="1">
      <c r="A51" s="15"/>
      <c r="B51" s="16"/>
      <c r="C51" s="459" t="s">
        <v>0</v>
      </c>
      <c r="D51" s="459"/>
      <c r="E51" s="459"/>
      <c r="F51" s="227"/>
      <c r="G51" s="459" t="s">
        <v>39</v>
      </c>
      <c r="H51" s="459"/>
      <c r="I51" s="459"/>
      <c r="J51" s="250"/>
    </row>
    <row r="52" spans="1:12" ht="23.15" customHeight="1">
      <c r="A52" s="36"/>
      <c r="B52" s="16"/>
      <c r="C52" s="460" t="s">
        <v>248</v>
      </c>
      <c r="D52" s="461"/>
      <c r="E52" s="461"/>
      <c r="F52" s="228"/>
      <c r="G52" s="460" t="s">
        <v>248</v>
      </c>
      <c r="H52" s="461"/>
      <c r="I52" s="461"/>
      <c r="J52" s="250"/>
    </row>
    <row r="53" spans="1:12" ht="23.15" customHeight="1">
      <c r="A53" s="36"/>
      <c r="B53" s="16"/>
      <c r="C53" s="460" t="s">
        <v>36</v>
      </c>
      <c r="D53" s="461"/>
      <c r="E53" s="461"/>
      <c r="F53" s="228"/>
      <c r="G53" s="460" t="s">
        <v>36</v>
      </c>
      <c r="H53" s="461"/>
      <c r="I53" s="461"/>
      <c r="J53" s="250"/>
    </row>
    <row r="54" spans="1:12" ht="23.15" customHeight="1">
      <c r="A54" s="36"/>
      <c r="B54" s="16" t="s">
        <v>1</v>
      </c>
      <c r="C54" s="332">
        <v>2563</v>
      </c>
      <c r="D54" s="17"/>
      <c r="E54" s="17">
        <v>2562</v>
      </c>
      <c r="F54" s="17"/>
      <c r="G54" s="17">
        <v>2563</v>
      </c>
      <c r="H54" s="17"/>
      <c r="I54" s="17">
        <v>2562</v>
      </c>
      <c r="J54" s="250"/>
    </row>
    <row r="55" spans="1:12" ht="23.15" customHeight="1">
      <c r="A55" s="15"/>
      <c r="B55" s="16"/>
      <c r="C55" s="458" t="s">
        <v>250</v>
      </c>
      <c r="D55" s="458"/>
      <c r="E55" s="458"/>
      <c r="F55" s="458"/>
      <c r="G55" s="458"/>
      <c r="H55" s="458"/>
      <c r="I55" s="458"/>
      <c r="J55" s="250"/>
    </row>
    <row r="56" spans="1:12" ht="23.5" customHeight="1">
      <c r="A56" s="20" t="s">
        <v>331</v>
      </c>
      <c r="B56" s="16"/>
      <c r="C56" s="142"/>
      <c r="D56" s="53"/>
      <c r="E56" s="142"/>
      <c r="F56" s="53"/>
      <c r="G56" s="142"/>
      <c r="H56" s="53"/>
      <c r="I56" s="142"/>
      <c r="J56" s="250"/>
    </row>
    <row r="57" spans="1:12" ht="23.5" customHeight="1">
      <c r="A57" s="434" t="s">
        <v>334</v>
      </c>
      <c r="B57" s="16"/>
      <c r="C57" s="142"/>
      <c r="D57" s="53"/>
      <c r="E57" s="142"/>
      <c r="F57" s="53"/>
      <c r="G57" s="142"/>
      <c r="H57" s="53"/>
      <c r="I57" s="142"/>
      <c r="J57" s="250"/>
    </row>
    <row r="58" spans="1:12" ht="23.5" customHeight="1">
      <c r="A58" s="434" t="s">
        <v>335</v>
      </c>
      <c r="B58" s="16"/>
      <c r="C58" s="287">
        <v>2320880</v>
      </c>
      <c r="D58" s="53"/>
      <c r="E58" s="303">
        <v>0</v>
      </c>
      <c r="F58" s="53"/>
      <c r="G58" s="288">
        <v>2320880</v>
      </c>
      <c r="H58" s="53"/>
      <c r="I58" s="303">
        <v>0</v>
      </c>
      <c r="J58" s="250"/>
    </row>
    <row r="59" spans="1:12" ht="23.5" customHeight="1">
      <c r="A59" s="199" t="s">
        <v>201</v>
      </c>
      <c r="B59" s="16"/>
      <c r="C59" s="209"/>
      <c r="D59" s="279"/>
      <c r="E59" s="209"/>
      <c r="F59" s="136"/>
      <c r="G59" s="209"/>
      <c r="H59" s="136"/>
      <c r="I59" s="209"/>
      <c r="J59" s="250"/>
    </row>
    <row r="60" spans="1:12" ht="23.5" customHeight="1">
      <c r="A60" s="198" t="s">
        <v>239</v>
      </c>
      <c r="B60" s="16"/>
      <c r="C60" s="288">
        <v>11885718</v>
      </c>
      <c r="D60" s="136"/>
      <c r="E60" s="288">
        <v>5981386</v>
      </c>
      <c r="F60" s="136"/>
      <c r="G60" s="288">
        <v>-1328922</v>
      </c>
      <c r="H60" s="136"/>
      <c r="I60" s="288">
        <v>-296400</v>
      </c>
      <c r="J60" s="250"/>
      <c r="K60" s="236">
        <f>C60*80%</f>
        <v>9508574.4000000004</v>
      </c>
      <c r="L60" s="320"/>
    </row>
    <row r="61" spans="1:12" ht="23.15" customHeight="1">
      <c r="A61" s="197" t="s">
        <v>333</v>
      </c>
      <c r="B61" s="16"/>
      <c r="C61" s="303">
        <v>0</v>
      </c>
      <c r="D61" s="53"/>
      <c r="E61" s="303">
        <v>0</v>
      </c>
      <c r="F61" s="53"/>
      <c r="G61" s="287">
        <v>13013259</v>
      </c>
      <c r="H61" s="53"/>
      <c r="I61" s="287">
        <f>6157958</f>
        <v>6157958</v>
      </c>
      <c r="J61" s="250"/>
      <c r="K61" s="320"/>
      <c r="L61" s="236"/>
    </row>
    <row r="62" spans="1:12" ht="23">
      <c r="A62" s="197" t="s">
        <v>277</v>
      </c>
      <c r="B62" s="16"/>
      <c r="C62" s="118"/>
      <c r="D62" s="53"/>
      <c r="E62" s="118"/>
      <c r="F62" s="53"/>
      <c r="G62" s="142"/>
      <c r="H62" s="53"/>
      <c r="I62" s="142"/>
      <c r="J62" s="250"/>
    </row>
    <row r="63" spans="1:12" ht="22.5" customHeight="1">
      <c r="A63" s="198" t="s">
        <v>332</v>
      </c>
      <c r="B63" s="16"/>
      <c r="C63" s="445">
        <v>15396459</v>
      </c>
      <c r="D63" s="279"/>
      <c r="E63" s="303">
        <v>0</v>
      </c>
      <c r="F63" s="136"/>
      <c r="G63" s="287">
        <v>15396459</v>
      </c>
      <c r="H63" s="136"/>
      <c r="I63" s="303">
        <v>0</v>
      </c>
      <c r="J63" s="250"/>
      <c r="K63" s="320"/>
    </row>
    <row r="64" spans="1:12" ht="22.5" customHeight="1">
      <c r="A64" s="31" t="s">
        <v>240</v>
      </c>
      <c r="B64" s="16"/>
      <c r="C64" s="288"/>
      <c r="D64" s="136"/>
      <c r="E64" s="288"/>
      <c r="F64" s="136"/>
      <c r="G64" s="288"/>
      <c r="H64" s="136"/>
      <c r="I64" s="288"/>
      <c r="J64" s="250"/>
      <c r="K64" s="236"/>
    </row>
    <row r="65" spans="1:11" ht="22.5" customHeight="1">
      <c r="A65" s="221" t="s">
        <v>84</v>
      </c>
      <c r="B65" s="16"/>
      <c r="C65" s="289">
        <f>-ROUND(SUM(C58:C63)*20%,0)</f>
        <v>-5920611</v>
      </c>
      <c r="D65" s="136"/>
      <c r="E65" s="289">
        <v>-1196277</v>
      </c>
      <c r="F65" s="136"/>
      <c r="G65" s="289">
        <f>-ROUND(SUM(G58:G63)*20%,0)</f>
        <v>-5880335</v>
      </c>
      <c r="H65" s="136"/>
      <c r="I65" s="289">
        <v>-1172311</v>
      </c>
      <c r="J65" s="250"/>
      <c r="K65" s="320"/>
    </row>
    <row r="66" spans="1:11" ht="22.5" customHeight="1">
      <c r="A66" s="196" t="s">
        <v>194</v>
      </c>
      <c r="B66" s="16"/>
      <c r="C66" s="140"/>
      <c r="D66" s="136"/>
      <c r="E66" s="286"/>
      <c r="F66" s="136"/>
      <c r="G66" s="140"/>
      <c r="H66" s="136"/>
      <c r="I66" s="136"/>
      <c r="J66" s="250"/>
      <c r="K66" s="236"/>
    </row>
    <row r="67" spans="1:11" ht="22.5" customHeight="1">
      <c r="A67" s="200" t="s">
        <v>195</v>
      </c>
      <c r="B67" s="16"/>
      <c r="C67" s="290">
        <f>SUM(C58:C66)</f>
        <v>23682446</v>
      </c>
      <c r="D67" s="136"/>
      <c r="E67" s="290">
        <f>SUM(E58:E65)</f>
        <v>4785109</v>
      </c>
      <c r="F67" s="136"/>
      <c r="G67" s="290">
        <f>SUM(G58:G65)</f>
        <v>23521341</v>
      </c>
      <c r="H67" s="136"/>
      <c r="I67" s="290">
        <f>SUM(I58:I65)</f>
        <v>4689247</v>
      </c>
      <c r="J67" s="250"/>
      <c r="K67" s="320"/>
    </row>
    <row r="68" spans="1:11" ht="9.5" customHeight="1">
      <c r="A68" s="200"/>
      <c r="B68" s="16"/>
      <c r="C68" s="150"/>
      <c r="D68" s="136"/>
      <c r="E68" s="435"/>
      <c r="F68" s="136"/>
      <c r="G68" s="435"/>
      <c r="H68" s="136"/>
      <c r="I68" s="435"/>
      <c r="J68" s="250"/>
      <c r="K68" s="320"/>
    </row>
    <row r="69" spans="1:11" ht="22.5" customHeight="1">
      <c r="A69" s="390" t="s">
        <v>370</v>
      </c>
      <c r="B69" s="16"/>
      <c r="C69" s="291">
        <f>C67+C46</f>
        <v>19103275</v>
      </c>
      <c r="D69" s="136"/>
      <c r="E69" s="291">
        <f>E67+E46</f>
        <v>-2638675</v>
      </c>
      <c r="F69" s="136"/>
      <c r="G69" s="291">
        <f>G67+G46</f>
        <v>18942170</v>
      </c>
      <c r="H69" s="136"/>
      <c r="I69" s="291">
        <f>I67+I46</f>
        <v>-2675538</v>
      </c>
      <c r="J69" s="250"/>
    </row>
    <row r="70" spans="1:11" ht="9" customHeight="1">
      <c r="A70" s="201"/>
      <c r="B70" s="16"/>
      <c r="C70" s="144"/>
      <c r="D70" s="136"/>
      <c r="E70" s="144"/>
      <c r="F70" s="136"/>
      <c r="G70" s="144"/>
      <c r="H70" s="136"/>
      <c r="I70" s="144"/>
      <c r="J70" s="250"/>
    </row>
    <row r="71" spans="1:11" ht="22.5" customHeight="1" thickBot="1">
      <c r="A71" s="201" t="s">
        <v>269</v>
      </c>
      <c r="B71" s="16"/>
      <c r="C71" s="292">
        <f>C69+C33</f>
        <v>250215958</v>
      </c>
      <c r="D71" s="136"/>
      <c r="E71" s="292">
        <f>E69+E33</f>
        <v>407194882</v>
      </c>
      <c r="F71" s="136"/>
      <c r="G71" s="292">
        <f>G69+G33</f>
        <v>247902136</v>
      </c>
      <c r="H71" s="136"/>
      <c r="I71" s="292">
        <f>I69+I33</f>
        <v>383204909</v>
      </c>
      <c r="J71" s="250"/>
    </row>
    <row r="72" spans="1:11" ht="22.5" customHeight="1" thickTop="1">
      <c r="A72" s="201"/>
      <c r="B72" s="16"/>
      <c r="C72" s="137"/>
      <c r="D72" s="136"/>
      <c r="E72" s="137"/>
      <c r="F72" s="136"/>
      <c r="G72" s="137"/>
      <c r="H72" s="136"/>
      <c r="I72" s="137"/>
      <c r="J72" s="250"/>
    </row>
    <row r="73" spans="1:11" ht="24" customHeight="1">
      <c r="A73" s="15" t="s">
        <v>183</v>
      </c>
      <c r="B73" s="16"/>
      <c r="C73" s="54"/>
      <c r="D73" s="54"/>
      <c r="E73" s="54"/>
      <c r="F73" s="54"/>
      <c r="G73" s="54"/>
      <c r="H73" s="54"/>
      <c r="I73" s="54"/>
      <c r="J73" s="250"/>
    </row>
    <row r="74" spans="1:11" ht="24" customHeight="1">
      <c r="A74" s="35" t="s">
        <v>78</v>
      </c>
      <c r="B74" s="16"/>
      <c r="C74" s="136">
        <f>G74</f>
        <v>228959966</v>
      </c>
      <c r="D74" s="279"/>
      <c r="E74" s="136">
        <f>E76-E75</f>
        <v>386050088</v>
      </c>
      <c r="F74" s="136"/>
      <c r="G74" s="136">
        <f>G76-G75</f>
        <v>228959966</v>
      </c>
      <c r="H74" s="252"/>
      <c r="I74" s="136">
        <f>I76-I75</f>
        <v>385880447</v>
      </c>
      <c r="J74" s="250"/>
      <c r="K74" s="320"/>
    </row>
    <row r="75" spans="1:11" ht="24" customHeight="1">
      <c r="A75" s="35" t="s">
        <v>66</v>
      </c>
      <c r="B75" s="16" t="s">
        <v>361</v>
      </c>
      <c r="C75" s="70">
        <f>C76-C74</f>
        <v>2152717</v>
      </c>
      <c r="D75" s="279"/>
      <c r="E75" s="134">
        <v>23783469</v>
      </c>
      <c r="F75" s="136"/>
      <c r="G75" s="110">
        <v>0</v>
      </c>
      <c r="H75" s="252"/>
      <c r="I75" s="110">
        <v>0</v>
      </c>
      <c r="J75" s="250"/>
    </row>
    <row r="76" spans="1:11" ht="24" customHeight="1" thickBot="1">
      <c r="A76" s="15" t="s">
        <v>268</v>
      </c>
      <c r="B76" s="16"/>
      <c r="C76" s="293">
        <f>C33</f>
        <v>231112683</v>
      </c>
      <c r="D76" s="54"/>
      <c r="E76" s="293">
        <f>E33</f>
        <v>409833557</v>
      </c>
      <c r="F76" s="54"/>
      <c r="G76" s="293">
        <f>G33</f>
        <v>228959966</v>
      </c>
      <c r="H76" s="54"/>
      <c r="I76" s="293">
        <f>I33</f>
        <v>385880447</v>
      </c>
      <c r="J76" s="250"/>
    </row>
    <row r="77" spans="1:11" ht="23.5" thickTop="1">
      <c r="A77" s="15"/>
      <c r="B77" s="16"/>
      <c r="C77" s="54"/>
      <c r="D77" s="54"/>
      <c r="E77" s="54"/>
      <c r="F77" s="54"/>
      <c r="G77" s="54"/>
      <c r="H77" s="54"/>
      <c r="I77" s="54"/>
      <c r="J77" s="250"/>
    </row>
    <row r="78" spans="1:11" ht="24" customHeight="1">
      <c r="A78" s="15" t="s">
        <v>67</v>
      </c>
      <c r="B78" s="16"/>
      <c r="C78" s="54"/>
      <c r="D78" s="54"/>
      <c r="E78" s="54"/>
      <c r="F78" s="54"/>
      <c r="G78" s="54"/>
      <c r="H78" s="54"/>
      <c r="I78" s="54"/>
      <c r="J78" s="250"/>
    </row>
    <row r="79" spans="1:11" ht="24" customHeight="1">
      <c r="A79" s="35" t="s">
        <v>78</v>
      </c>
      <c r="B79" s="16"/>
      <c r="C79" s="136">
        <f>G79</f>
        <v>247902136</v>
      </c>
      <c r="D79" s="279"/>
      <c r="E79" s="136">
        <v>383315550</v>
      </c>
      <c r="F79" s="136"/>
      <c r="G79" s="136">
        <f>G81-G80</f>
        <v>247902136</v>
      </c>
      <c r="H79" s="252"/>
      <c r="I79" s="136">
        <f>I81-I80</f>
        <v>383204909</v>
      </c>
      <c r="J79" s="250"/>
      <c r="K79" s="320"/>
    </row>
    <row r="80" spans="1:11" ht="24" customHeight="1">
      <c r="A80" s="35" t="s">
        <v>66</v>
      </c>
      <c r="B80" s="16" t="s">
        <v>361</v>
      </c>
      <c r="C80" s="191">
        <f>C81-C79</f>
        <v>2313822</v>
      </c>
      <c r="D80" s="279"/>
      <c r="E80" s="191">
        <f>E81-E79</f>
        <v>23879332</v>
      </c>
      <c r="F80" s="134"/>
      <c r="G80" s="110">
        <v>0</v>
      </c>
      <c r="H80" s="209"/>
      <c r="I80" s="110">
        <v>0</v>
      </c>
      <c r="J80" s="250"/>
    </row>
    <row r="81" spans="1:10" ht="23.15" customHeight="1" thickBot="1">
      <c r="A81" s="15" t="s">
        <v>269</v>
      </c>
      <c r="B81" s="16"/>
      <c r="C81" s="293">
        <f>C71</f>
        <v>250215958</v>
      </c>
      <c r="D81" s="55"/>
      <c r="E81" s="293">
        <f>E71</f>
        <v>407194882</v>
      </c>
      <c r="F81" s="55"/>
      <c r="G81" s="293">
        <f>G71</f>
        <v>247902136</v>
      </c>
      <c r="H81" s="55"/>
      <c r="I81" s="293">
        <f>I71</f>
        <v>383204909</v>
      </c>
      <c r="J81" s="250"/>
    </row>
    <row r="82" spans="1:10" ht="23.5" thickTop="1">
      <c r="A82" s="15"/>
      <c r="B82" s="16"/>
      <c r="C82" s="54"/>
      <c r="D82" s="54"/>
      <c r="E82" s="54"/>
      <c r="F82" s="54"/>
      <c r="G82" s="54"/>
      <c r="H82" s="54"/>
      <c r="I82" s="54"/>
    </row>
    <row r="83" spans="1:10" ht="27" customHeight="1" thickBot="1">
      <c r="A83" s="15" t="s">
        <v>371</v>
      </c>
      <c r="B83" s="16" t="s">
        <v>362</v>
      </c>
      <c r="C83" s="294">
        <f>C74/'BL7-9'!D85</f>
        <v>0.49534013823102929</v>
      </c>
      <c r="D83" s="295"/>
      <c r="E83" s="294">
        <v>0.84</v>
      </c>
      <c r="F83" s="295"/>
      <c r="G83" s="294">
        <f>G74/'BL7-9'!H85</f>
        <v>0.49534013823102929</v>
      </c>
      <c r="H83" s="295"/>
      <c r="I83" s="294">
        <v>0.84</v>
      </c>
    </row>
    <row r="84" spans="1:10" ht="23.25" customHeight="1" thickTop="1">
      <c r="A84" s="15"/>
      <c r="B84" s="16"/>
      <c r="C84" s="54"/>
      <c r="D84" s="54"/>
      <c r="E84" s="54"/>
      <c r="F84" s="54"/>
      <c r="G84" s="54"/>
      <c r="H84" s="54"/>
      <c r="I84" s="54"/>
    </row>
    <row r="90" spans="1:10" ht="23.25" customHeight="1">
      <c r="H90" s="10">
        <v>1394176705</v>
      </c>
    </row>
    <row r="116" spans="1:1" ht="23.25" customHeight="1">
      <c r="A116" s="18" t="s">
        <v>275</v>
      </c>
    </row>
  </sheetData>
  <mergeCells count="14">
    <mergeCell ref="C53:E53"/>
    <mergeCell ref="G53:I53"/>
    <mergeCell ref="C55:I55"/>
    <mergeCell ref="C8:I8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25"/>
  <pageSetup paperSize="9" scale="80" firstPageNumber="10" fitToWidth="0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D952E-B0E2-4170-9A08-B0154C27B56E}">
  <sheetPr>
    <tabColor theme="8" tint="0.39997558519241921"/>
    <pageSetUpPr fitToPage="1"/>
  </sheetPr>
  <dimension ref="A1:JD125"/>
  <sheetViews>
    <sheetView showGridLines="0" view="pageBreakPreview" topLeftCell="A24" zoomScale="60" zoomScaleNormal="70" workbookViewId="0">
      <selection activeCell="D33" sqref="D33"/>
    </sheetView>
  </sheetViews>
  <sheetFormatPr defaultColWidth="9.09765625" defaultRowHeight="23.25" customHeight="1" outlineLevelRow="1"/>
  <cols>
    <col min="1" max="1" width="53.8984375" customWidth="1"/>
    <col min="2" max="2" width="10.09765625" style="408" customWidth="1"/>
    <col min="3" max="3" width="0.69921875" customWidth="1"/>
    <col min="4" max="4" width="12.8984375" customWidth="1"/>
    <col min="5" max="5" width="1.09765625" customWidth="1"/>
    <col min="6" max="6" width="13.3984375" customWidth="1"/>
    <col min="7" max="7" width="1.09765625" customWidth="1"/>
    <col min="8" max="8" width="12.59765625" customWidth="1"/>
    <col min="9" max="9" width="0.69921875" customWidth="1"/>
    <col min="10" max="10" width="17.19921875" hidden="1" customWidth="1"/>
    <col min="11" max="11" width="1.3984375" hidden="1" customWidth="1"/>
    <col min="12" max="12" width="17.19921875" hidden="1" customWidth="1"/>
    <col min="13" max="13" width="1.09765625" hidden="1" customWidth="1"/>
    <col min="14" max="14" width="13.09765625" customWidth="1"/>
    <col min="15" max="15" width="1.09765625" customWidth="1"/>
    <col min="16" max="16" width="14.69921875" customWidth="1"/>
    <col min="17" max="17" width="0.69921875" customWidth="1"/>
    <col min="18" max="18" width="19.69921875" customWidth="1"/>
    <col min="19" max="19" width="1.59765625" customWidth="1"/>
    <col min="20" max="20" width="17.8984375" customWidth="1"/>
    <col min="21" max="21" width="1.69921875" customWidth="1"/>
    <col min="22" max="22" width="17.3984375" customWidth="1"/>
    <col min="23" max="23" width="1.69921875" customWidth="1"/>
    <col min="24" max="24" width="17.3984375" customWidth="1"/>
    <col min="25" max="25" width="1.69921875" customWidth="1"/>
    <col min="26" max="26" width="14.3984375" customWidth="1"/>
    <col min="27" max="27" width="1.09765625" customWidth="1"/>
    <col min="28" max="28" width="14.3984375" customWidth="1"/>
    <col min="29" max="29" width="1" customWidth="1"/>
    <col min="30" max="30" width="15.09765625" customWidth="1"/>
    <col min="31" max="31" width="14.09765625" bestFit="1" customWidth="1"/>
  </cols>
  <sheetData>
    <row r="1" spans="1:264" ht="23.25" customHeight="1">
      <c r="A1" s="378" t="s">
        <v>97</v>
      </c>
      <c r="B1" s="379"/>
      <c r="D1" s="380"/>
      <c r="AB1" s="463"/>
      <c r="AC1" s="463"/>
      <c r="AD1" s="463"/>
    </row>
    <row r="2" spans="1:264" ht="23.25" customHeight="1">
      <c r="A2" s="381" t="s">
        <v>274</v>
      </c>
      <c r="B2" s="379"/>
      <c r="C2" s="380"/>
      <c r="D2" s="380"/>
      <c r="E2" s="380"/>
      <c r="F2" s="380"/>
      <c r="G2" s="380"/>
      <c r="AB2" s="464"/>
      <c r="AC2" s="464"/>
      <c r="AD2" s="464"/>
    </row>
    <row r="3" spans="1:264" s="386" customFormat="1" ht="23.25" customHeight="1">
      <c r="A3" s="382"/>
      <c r="B3" s="383"/>
      <c r="C3" s="384"/>
      <c r="D3" s="382"/>
      <c r="E3" s="382"/>
      <c r="F3" s="382"/>
      <c r="G3" s="382"/>
      <c r="H3" s="384"/>
      <c r="I3" s="382"/>
      <c r="J3" s="380"/>
      <c r="K3" s="380"/>
      <c r="L3" s="380"/>
      <c r="M3" s="380"/>
      <c r="N3" s="380"/>
      <c r="O3" s="380"/>
      <c r="P3" s="380"/>
      <c r="Q3" s="380"/>
      <c r="R3" s="385"/>
      <c r="S3" s="385"/>
      <c r="T3" s="385"/>
      <c r="U3" s="385"/>
      <c r="V3" s="385"/>
      <c r="W3" s="385"/>
      <c r="X3" s="385"/>
      <c r="Y3" s="385"/>
      <c r="Z3" s="385"/>
      <c r="AA3" s="382"/>
      <c r="AB3" s="382"/>
      <c r="AC3" s="382"/>
      <c r="AD3" s="382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  <c r="IF3" s="384"/>
      <c r="IG3" s="384"/>
      <c r="IH3" s="384"/>
      <c r="II3" s="384"/>
      <c r="IJ3" s="384"/>
      <c r="IK3" s="384"/>
      <c r="IL3" s="384"/>
      <c r="IM3" s="384"/>
      <c r="IN3" s="384"/>
      <c r="IO3" s="384"/>
      <c r="IP3" s="384"/>
      <c r="IQ3" s="384"/>
      <c r="IR3" s="384"/>
      <c r="IS3" s="384"/>
      <c r="IT3" s="384"/>
      <c r="IU3" s="384"/>
      <c r="IV3" s="384"/>
      <c r="IW3" s="384"/>
      <c r="IX3" s="384"/>
      <c r="IY3" s="384"/>
      <c r="IZ3" s="384"/>
      <c r="JA3" s="384"/>
      <c r="JB3" s="384"/>
      <c r="JC3" s="384"/>
      <c r="JD3" s="384"/>
    </row>
    <row r="4" spans="1:264" s="386" customFormat="1" ht="23.25" customHeight="1">
      <c r="A4" s="382"/>
      <c r="B4" s="383"/>
      <c r="C4" s="384"/>
      <c r="D4" s="465" t="s">
        <v>26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  <c r="IA4" s="384"/>
      <c r="IB4" s="384"/>
      <c r="IC4" s="384"/>
      <c r="ID4" s="384"/>
      <c r="IE4" s="384"/>
      <c r="IF4" s="384"/>
      <c r="IG4" s="384"/>
      <c r="IH4" s="384"/>
      <c r="II4" s="384"/>
      <c r="IJ4" s="384"/>
      <c r="IK4" s="384"/>
      <c r="IL4" s="384"/>
      <c r="IM4" s="384"/>
      <c r="IN4" s="384"/>
      <c r="IO4" s="384"/>
      <c r="IP4" s="384"/>
      <c r="IQ4" s="384"/>
      <c r="IR4" s="384"/>
      <c r="IS4" s="384"/>
      <c r="IT4" s="384"/>
      <c r="IU4" s="384"/>
      <c r="IV4" s="384"/>
      <c r="IW4" s="384"/>
      <c r="IX4" s="384"/>
      <c r="IY4" s="384"/>
      <c r="IZ4" s="384"/>
      <c r="JA4" s="384"/>
      <c r="JB4" s="384"/>
      <c r="JC4" s="384"/>
      <c r="JD4" s="384"/>
    </row>
    <row r="5" spans="1:264" s="386" customFormat="1" ht="23.25" customHeight="1">
      <c r="A5" s="382"/>
      <c r="B5" s="383"/>
      <c r="C5" s="384"/>
      <c r="D5" s="382"/>
      <c r="E5" s="384"/>
      <c r="F5" s="384"/>
      <c r="G5" s="384"/>
      <c r="H5" s="384"/>
      <c r="I5" s="384"/>
      <c r="J5" s="384"/>
      <c r="K5" s="384"/>
      <c r="L5" s="384"/>
      <c r="M5" s="384"/>
      <c r="N5" s="466" t="s">
        <v>25</v>
      </c>
      <c r="O5" s="466"/>
      <c r="P5" s="466"/>
      <c r="Q5"/>
      <c r="R5" s="466" t="s">
        <v>57</v>
      </c>
      <c r="S5" s="466"/>
      <c r="T5" s="466"/>
      <c r="U5" s="466"/>
      <c r="V5" s="466"/>
      <c r="W5" s="466"/>
      <c r="X5" s="466"/>
      <c r="Y5" s="388"/>
      <c r="Z5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  <c r="IA5" s="384"/>
      <c r="IB5" s="384"/>
      <c r="IC5" s="384"/>
      <c r="ID5" s="384"/>
      <c r="IE5" s="384"/>
      <c r="IF5" s="384"/>
      <c r="IG5" s="384"/>
      <c r="IH5" s="384"/>
      <c r="II5" s="384"/>
      <c r="IJ5" s="384"/>
      <c r="IK5" s="384"/>
      <c r="IL5" s="384"/>
      <c r="IM5" s="384"/>
      <c r="IN5" s="384"/>
      <c r="IO5" s="384"/>
      <c r="IP5" s="384"/>
      <c r="IQ5" s="384"/>
      <c r="IR5" s="384"/>
      <c r="IS5" s="384"/>
      <c r="IT5" s="384"/>
      <c r="IU5" s="384"/>
      <c r="IV5" s="384"/>
      <c r="IW5" s="384"/>
      <c r="IX5" s="384"/>
      <c r="IY5" s="384"/>
      <c r="IZ5" s="384"/>
      <c r="JA5" s="384"/>
      <c r="JB5" s="384"/>
      <c r="JC5" s="384"/>
      <c r="JD5" s="384"/>
    </row>
    <row r="6" spans="1:264" s="386" customFormat="1" ht="23.25" hidden="1" customHeight="1">
      <c r="A6" s="382"/>
      <c r="B6" s="383"/>
      <c r="C6" s="384"/>
      <c r="D6" s="382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/>
      <c r="R6" s="467" t="s">
        <v>61</v>
      </c>
      <c r="S6" s="467"/>
      <c r="T6" s="467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  <c r="IA6" s="384"/>
      <c r="IB6" s="384"/>
      <c r="IC6" s="384"/>
      <c r="ID6" s="384"/>
      <c r="IE6" s="384"/>
      <c r="IF6" s="384"/>
      <c r="IG6" s="384"/>
      <c r="IH6" s="384"/>
      <c r="II6" s="384"/>
      <c r="IJ6" s="384"/>
      <c r="IK6" s="384"/>
      <c r="IL6" s="384"/>
      <c r="IM6" s="384"/>
      <c r="IN6" s="384"/>
      <c r="IO6" s="384"/>
      <c r="IP6" s="384"/>
      <c r="IQ6" s="384"/>
      <c r="IR6" s="384"/>
      <c r="IS6" s="384"/>
      <c r="IT6" s="384"/>
      <c r="IU6" s="384"/>
      <c r="IV6" s="384"/>
      <c r="IW6" s="384"/>
      <c r="IX6" s="384"/>
      <c r="IY6" s="384"/>
      <c r="IZ6" s="384"/>
      <c r="JA6" s="384"/>
      <c r="JB6" s="384"/>
      <c r="JC6" s="384"/>
      <c r="JD6" s="384"/>
    </row>
    <row r="7" spans="1:264" s="386" customFormat="1" ht="23.25" customHeight="1">
      <c r="A7" s="387"/>
      <c r="B7" s="383"/>
      <c r="C7" s="384"/>
      <c r="D7" s="387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/>
      <c r="R7" s="427"/>
      <c r="S7" s="427"/>
      <c r="T7" s="427" t="s">
        <v>163</v>
      </c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  <c r="IA7" s="384"/>
      <c r="IB7" s="384"/>
      <c r="IC7" s="384"/>
      <c r="ID7" s="384"/>
      <c r="IE7" s="384"/>
      <c r="IF7" s="384"/>
      <c r="IG7" s="384"/>
      <c r="IH7" s="384"/>
      <c r="II7" s="384"/>
      <c r="IJ7" s="384"/>
      <c r="IK7" s="384"/>
      <c r="IL7" s="384"/>
      <c r="IM7" s="384"/>
      <c r="IN7" s="384"/>
      <c r="IO7" s="384"/>
      <c r="IP7" s="384"/>
      <c r="IQ7" s="384"/>
      <c r="IR7" s="384"/>
      <c r="IS7" s="384"/>
      <c r="IT7" s="384"/>
      <c r="IU7" s="384"/>
      <c r="IV7" s="384"/>
      <c r="IW7" s="384"/>
      <c r="IX7" s="384"/>
      <c r="IY7" s="384"/>
      <c r="IZ7" s="384"/>
      <c r="JA7" s="384"/>
      <c r="JB7" s="384"/>
      <c r="JC7" s="384"/>
      <c r="JD7" s="384"/>
    </row>
    <row r="8" spans="1:264" s="386" customFormat="1" ht="23.25" customHeight="1">
      <c r="A8" s="382"/>
      <c r="B8" s="383"/>
      <c r="C8" s="384"/>
      <c r="D8" s="382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/>
      <c r="R8" s="384"/>
      <c r="S8" s="384"/>
      <c r="T8" s="384" t="s">
        <v>309</v>
      </c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  <c r="IP8" s="384"/>
      <c r="IQ8" s="384"/>
      <c r="IR8" s="384"/>
      <c r="IS8" s="384"/>
      <c r="IT8" s="384"/>
      <c r="IU8" s="384"/>
      <c r="IV8" s="384"/>
      <c r="IW8" s="384"/>
      <c r="IX8" s="384"/>
      <c r="IY8" s="384"/>
      <c r="IZ8" s="384"/>
      <c r="JA8" s="384"/>
      <c r="JB8" s="384"/>
      <c r="JC8" s="384"/>
      <c r="JD8" s="384"/>
    </row>
    <row r="9" spans="1:264" s="386" customFormat="1" ht="23.25" customHeight="1">
      <c r="A9" s="382"/>
      <c r="B9" s="383"/>
      <c r="C9" s="384"/>
      <c r="D9" s="382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/>
      <c r="R9" s="384"/>
      <c r="S9" s="384"/>
      <c r="T9" s="384" t="s">
        <v>310</v>
      </c>
      <c r="U9" s="384"/>
      <c r="V9" s="384" t="s">
        <v>281</v>
      </c>
      <c r="W9" s="384"/>
      <c r="X9" s="384" t="s">
        <v>70</v>
      </c>
      <c r="Y9" s="384"/>
      <c r="Z9" s="384" t="s">
        <v>70</v>
      </c>
      <c r="AA9" s="384"/>
      <c r="AB9" s="384" t="s">
        <v>20</v>
      </c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  <c r="IK9" s="384"/>
      <c r="IL9" s="384"/>
      <c r="IM9" s="384"/>
      <c r="IN9" s="384"/>
      <c r="IO9" s="384"/>
      <c r="IP9" s="384"/>
      <c r="IQ9" s="384"/>
      <c r="IR9" s="384"/>
      <c r="IS9" s="384"/>
      <c r="IT9" s="384"/>
      <c r="IU9" s="384"/>
      <c r="IV9" s="384"/>
      <c r="IW9" s="384"/>
      <c r="IX9" s="384"/>
      <c r="IY9" s="384"/>
      <c r="IZ9" s="384"/>
      <c r="JA9" s="384"/>
      <c r="JB9" s="384"/>
      <c r="JC9" s="384"/>
      <c r="JD9" s="384"/>
    </row>
    <row r="10" spans="1:264" s="386" customFormat="1" ht="23.25" customHeight="1">
      <c r="A10" s="382"/>
      <c r="B10" s="383"/>
      <c r="C10" s="384"/>
      <c r="D10" s="384" t="s">
        <v>31</v>
      </c>
      <c r="E10" s="384"/>
      <c r="F10" s="384"/>
      <c r="G10" s="384"/>
      <c r="I10" s="384"/>
      <c r="J10" s="384" t="s">
        <v>260</v>
      </c>
      <c r="K10" s="384"/>
      <c r="L10" s="384" t="s">
        <v>260</v>
      </c>
      <c r="M10" s="384"/>
      <c r="N10" s="384"/>
      <c r="O10" s="384"/>
      <c r="P10" s="384"/>
      <c r="Q10" s="384"/>
      <c r="R10" s="384" t="s">
        <v>313</v>
      </c>
      <c r="S10" s="384"/>
      <c r="T10" s="384" t="s">
        <v>162</v>
      </c>
      <c r="U10" s="384"/>
      <c r="V10" s="384" t="s">
        <v>282</v>
      </c>
      <c r="W10" s="384"/>
      <c r="X10" s="384" t="s">
        <v>48</v>
      </c>
      <c r="Y10" s="384"/>
      <c r="Z10" s="384" t="s">
        <v>69</v>
      </c>
      <c r="AA10" s="384"/>
      <c r="AB10" s="384" t="s">
        <v>49</v>
      </c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  <c r="IK10" s="384"/>
      <c r="IL10" s="384"/>
      <c r="IM10" s="384"/>
      <c r="IN10" s="384"/>
      <c r="IO10" s="384"/>
      <c r="IP10" s="384"/>
      <c r="IQ10" s="384"/>
      <c r="IR10" s="384"/>
      <c r="IS10" s="384"/>
      <c r="IT10" s="384"/>
      <c r="IU10" s="384"/>
      <c r="IV10" s="384"/>
      <c r="IW10" s="384"/>
      <c r="IX10" s="384"/>
      <c r="IY10" s="384"/>
      <c r="IZ10" s="384"/>
      <c r="JA10" s="384"/>
      <c r="JB10" s="384"/>
      <c r="JC10" s="384"/>
      <c r="JD10" s="384"/>
    </row>
    <row r="11" spans="1:264" s="386" customFormat="1" ht="23.25" customHeight="1">
      <c r="A11" s="384"/>
      <c r="B11" s="8"/>
      <c r="C11" s="384"/>
      <c r="D11" s="384" t="s">
        <v>33</v>
      </c>
      <c r="E11" s="384"/>
      <c r="F11" s="384" t="s">
        <v>160</v>
      </c>
      <c r="G11" s="384"/>
      <c r="H11" s="384" t="s">
        <v>160</v>
      </c>
      <c r="I11" s="384"/>
      <c r="J11" s="384" t="s">
        <v>261</v>
      </c>
      <c r="K11" s="384"/>
      <c r="L11" s="384" t="s">
        <v>261</v>
      </c>
      <c r="M11" s="384"/>
      <c r="N11" s="384" t="s">
        <v>52</v>
      </c>
      <c r="O11" s="384"/>
      <c r="P11" s="384" t="s">
        <v>27</v>
      </c>
      <c r="Q11" s="384"/>
      <c r="R11" s="384" t="s">
        <v>322</v>
      </c>
      <c r="S11" s="384"/>
      <c r="T11" s="384" t="s">
        <v>311</v>
      </c>
      <c r="U11" s="384"/>
      <c r="V11" s="384" t="s">
        <v>285</v>
      </c>
      <c r="W11" s="384"/>
      <c r="X11" s="384" t="s">
        <v>71</v>
      </c>
      <c r="Y11" s="384"/>
      <c r="Z11" s="384" t="s">
        <v>71</v>
      </c>
      <c r="AA11" s="384"/>
      <c r="AB11" s="384" t="s">
        <v>51</v>
      </c>
      <c r="AC11" s="384"/>
      <c r="AD11" s="384" t="s">
        <v>35</v>
      </c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  <c r="IK11" s="384"/>
      <c r="IL11" s="384"/>
      <c r="IM11" s="384"/>
      <c r="IN11" s="384"/>
      <c r="IO11" s="384"/>
      <c r="IP11" s="384"/>
      <c r="IQ11" s="384"/>
      <c r="IR11" s="384"/>
      <c r="IS11" s="384"/>
      <c r="IT11" s="384"/>
      <c r="IU11" s="384"/>
      <c r="IV11" s="384"/>
      <c r="IW11" s="384"/>
      <c r="IX11" s="384"/>
      <c r="IY11" s="384"/>
      <c r="IZ11" s="384"/>
      <c r="JA11" s="384"/>
      <c r="JB11" s="384"/>
      <c r="JC11" s="384"/>
      <c r="JD11" s="384"/>
    </row>
    <row r="12" spans="1:264" s="386" customFormat="1" ht="23.25" customHeight="1">
      <c r="A12" s="384"/>
      <c r="B12" s="8" t="s">
        <v>1</v>
      </c>
      <c r="C12" s="384"/>
      <c r="D12" s="384" t="s">
        <v>34</v>
      </c>
      <c r="E12" s="384"/>
      <c r="F12" s="384" t="s">
        <v>161</v>
      </c>
      <c r="G12" s="384"/>
      <c r="H12" s="384" t="s">
        <v>159</v>
      </c>
      <c r="I12" s="384"/>
      <c r="J12" s="384" t="s">
        <v>85</v>
      </c>
      <c r="K12" s="384"/>
      <c r="L12" s="384" t="s">
        <v>85</v>
      </c>
      <c r="M12" s="384"/>
      <c r="N12" s="384" t="s">
        <v>53</v>
      </c>
      <c r="O12" s="384"/>
      <c r="P12" s="384" t="s">
        <v>29</v>
      </c>
      <c r="Q12" s="384"/>
      <c r="R12" s="384" t="s">
        <v>153</v>
      </c>
      <c r="S12" s="384"/>
      <c r="T12" s="384" t="s">
        <v>312</v>
      </c>
      <c r="U12" s="384"/>
      <c r="V12" s="384" t="s">
        <v>284</v>
      </c>
      <c r="W12" s="384"/>
      <c r="X12" s="384" t="s">
        <v>69</v>
      </c>
      <c r="Y12" s="384"/>
      <c r="Z12" s="384" t="s">
        <v>186</v>
      </c>
      <c r="AA12" s="384"/>
      <c r="AB12" s="384" t="s">
        <v>50</v>
      </c>
      <c r="AC12" s="384"/>
      <c r="AD12" s="384" t="s">
        <v>28</v>
      </c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  <c r="IK12" s="384"/>
      <c r="IL12" s="384"/>
      <c r="IM12" s="384"/>
      <c r="IN12" s="384"/>
      <c r="IO12" s="384"/>
      <c r="IP12" s="384"/>
      <c r="IQ12" s="384"/>
      <c r="IR12" s="384"/>
      <c r="IS12" s="384"/>
      <c r="IT12" s="384"/>
      <c r="IU12" s="384"/>
      <c r="IV12" s="384"/>
      <c r="IW12" s="384"/>
      <c r="IX12" s="384"/>
      <c r="IY12" s="384"/>
      <c r="IZ12" s="384"/>
      <c r="JA12" s="384"/>
      <c r="JB12" s="384"/>
      <c r="JC12" s="384"/>
      <c r="JD12" s="384"/>
    </row>
    <row r="13" spans="1:264" s="386" customFormat="1" ht="23.25" customHeight="1">
      <c r="A13" s="384"/>
      <c r="B13" s="8"/>
      <c r="C13" s="384"/>
      <c r="D13" s="462" t="s">
        <v>250</v>
      </c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  <c r="AD13" s="462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  <c r="IK13" s="384"/>
      <c r="IL13" s="384"/>
      <c r="IM13" s="384"/>
      <c r="IN13" s="384"/>
      <c r="IO13" s="384"/>
      <c r="IP13" s="384"/>
      <c r="IQ13" s="384"/>
      <c r="IR13" s="384"/>
      <c r="IS13" s="384"/>
      <c r="IT13" s="384"/>
      <c r="IU13" s="384"/>
      <c r="IV13" s="384"/>
      <c r="IW13" s="384"/>
      <c r="IX13" s="384"/>
      <c r="IY13" s="384"/>
      <c r="IZ13" s="384"/>
      <c r="JA13" s="384"/>
      <c r="JB13" s="384"/>
      <c r="JC13" s="384"/>
      <c r="JD13" s="384"/>
    </row>
    <row r="14" spans="1:264" s="386" customFormat="1" ht="23.25" customHeight="1">
      <c r="A14" s="390" t="s">
        <v>259</v>
      </c>
      <c r="B14" s="8"/>
      <c r="C14" s="384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6"/>
      <c r="Z14" s="376"/>
      <c r="AA14" s="376"/>
      <c r="AB14" s="455"/>
      <c r="AC14" s="376"/>
      <c r="AD14" s="376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  <c r="IK14" s="384"/>
      <c r="IL14" s="384"/>
      <c r="IM14" s="384"/>
      <c r="IN14" s="384"/>
      <c r="IO14" s="384"/>
      <c r="IP14" s="384"/>
      <c r="IQ14" s="384"/>
      <c r="IR14" s="384"/>
      <c r="IS14" s="384"/>
      <c r="IT14" s="384"/>
      <c r="IU14" s="384"/>
      <c r="IV14" s="384"/>
      <c r="IW14" s="384"/>
      <c r="IX14" s="384"/>
      <c r="IY14" s="384"/>
      <c r="IZ14" s="384"/>
      <c r="JA14" s="384"/>
      <c r="JB14" s="384"/>
      <c r="JC14" s="384"/>
      <c r="JD14" s="384"/>
    </row>
    <row r="15" spans="1:264" s="386" customFormat="1" ht="22" hidden="1">
      <c r="A15" s="390" t="s">
        <v>336</v>
      </c>
      <c r="B15" s="8"/>
      <c r="C15" s="384"/>
      <c r="D15" s="132">
        <v>420206767</v>
      </c>
      <c r="E15" s="132"/>
      <c r="F15" s="132">
        <v>694968529</v>
      </c>
      <c r="G15" s="132"/>
      <c r="H15" s="132">
        <v>44033292</v>
      </c>
      <c r="I15" s="132"/>
      <c r="J15" s="310">
        <v>0</v>
      </c>
      <c r="K15" s="376"/>
      <c r="L15" s="310">
        <v>0</v>
      </c>
      <c r="M15" s="132"/>
      <c r="N15" s="132">
        <v>36020698</v>
      </c>
      <c r="O15" s="132"/>
      <c r="P15" s="132">
        <v>1303191772</v>
      </c>
      <c r="Q15" s="132"/>
      <c r="R15" s="132">
        <v>-13314296</v>
      </c>
      <c r="S15" s="132"/>
      <c r="T15" s="132">
        <v>8121286</v>
      </c>
      <c r="U15" s="132"/>
      <c r="V15" s="307">
        <v>0</v>
      </c>
      <c r="W15" s="132"/>
      <c r="X15" s="132">
        <f>V15+T15+R15</f>
        <v>-5193010</v>
      </c>
      <c r="Y15" s="132"/>
      <c r="Z15" s="132">
        <f>X15+P15+N15+H15+F15+D15</f>
        <v>2493228048</v>
      </c>
      <c r="AA15" s="132"/>
      <c r="AB15" s="127">
        <v>168381176</v>
      </c>
      <c r="AC15" s="132"/>
      <c r="AD15" s="132">
        <f>+AB15+Z15</f>
        <v>2661609224</v>
      </c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  <c r="IK15" s="384"/>
      <c r="IL15" s="384"/>
      <c r="IM15" s="384"/>
      <c r="IN15" s="384"/>
      <c r="IO15" s="384"/>
      <c r="IP15" s="384"/>
      <c r="IQ15" s="384"/>
      <c r="IR15" s="384"/>
      <c r="IS15" s="384"/>
      <c r="IT15" s="384"/>
      <c r="IU15" s="384"/>
      <c r="IV15" s="384"/>
      <c r="IW15" s="384"/>
      <c r="IX15" s="384"/>
      <c r="IY15" s="384"/>
      <c r="IZ15" s="384"/>
      <c r="JA15" s="384"/>
      <c r="JB15" s="384"/>
      <c r="JC15" s="384"/>
      <c r="JD15" s="384"/>
    </row>
    <row r="16" spans="1:264" s="386" customFormat="1" ht="22" hidden="1">
      <c r="A16" s="404" t="s">
        <v>278</v>
      </c>
      <c r="B16" s="8">
        <v>3</v>
      </c>
      <c r="C16" s="384"/>
      <c r="D16" s="304">
        <v>0</v>
      </c>
      <c r="E16" s="132"/>
      <c r="F16" s="304">
        <v>0</v>
      </c>
      <c r="G16" s="132"/>
      <c r="H16" s="304">
        <v>0</v>
      </c>
      <c r="I16" s="132"/>
      <c r="J16" s="304">
        <v>0</v>
      </c>
      <c r="K16" s="376"/>
      <c r="L16" s="304">
        <v>0</v>
      </c>
      <c r="M16" s="326"/>
      <c r="N16" s="304">
        <v>0</v>
      </c>
      <c r="O16" s="132"/>
      <c r="P16" s="397">
        <v>-19990202</v>
      </c>
      <c r="Q16" s="132"/>
      <c r="R16" s="304">
        <v>0</v>
      </c>
      <c r="S16" s="132"/>
      <c r="T16" s="304">
        <v>0</v>
      </c>
      <c r="U16" s="132"/>
      <c r="V16" s="304">
        <v>0</v>
      </c>
      <c r="W16" s="132"/>
      <c r="X16" s="304">
        <f>V16+T16+R16</f>
        <v>0</v>
      </c>
      <c r="Y16" s="132"/>
      <c r="Z16" s="305">
        <f>X16+P16+N16+H16+F16+D16</f>
        <v>-19990202</v>
      </c>
      <c r="AA16" s="384"/>
      <c r="AB16" s="117">
        <v>0</v>
      </c>
      <c r="AC16" s="384"/>
      <c r="AD16" s="305">
        <f>Z16-AB16</f>
        <v>-19990202</v>
      </c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  <c r="IK16" s="384"/>
      <c r="IL16" s="384"/>
      <c r="IM16" s="384"/>
      <c r="IN16" s="384"/>
      <c r="IO16" s="384"/>
      <c r="IP16" s="384"/>
      <c r="IQ16" s="384"/>
      <c r="IR16" s="384"/>
      <c r="IS16" s="384"/>
      <c r="IT16" s="384"/>
      <c r="IU16" s="384"/>
      <c r="IV16" s="384"/>
      <c r="IW16" s="384"/>
      <c r="IX16" s="384"/>
      <c r="IY16" s="384"/>
      <c r="IZ16" s="384"/>
    </row>
    <row r="17" spans="1:264" s="386" customFormat="1" ht="22">
      <c r="A17" s="390" t="s">
        <v>364</v>
      </c>
      <c r="B17" s="8"/>
      <c r="C17" s="384"/>
      <c r="D17" s="132">
        <f>SUM(D15:D16)</f>
        <v>420206767</v>
      </c>
      <c r="E17" s="132"/>
      <c r="F17" s="132">
        <f>SUM(F15:F16)</f>
        <v>694968529</v>
      </c>
      <c r="G17" s="132"/>
      <c r="H17" s="132">
        <f>SUM(H15:H16)</f>
        <v>44033292</v>
      </c>
      <c r="I17" s="132"/>
      <c r="J17" s="326">
        <f>SUM(J15:J16)</f>
        <v>0</v>
      </c>
      <c r="K17" s="376"/>
      <c r="L17" s="326">
        <v>0</v>
      </c>
      <c r="M17" s="132"/>
      <c r="N17" s="132">
        <f>SUM(N15:N16)</f>
        <v>36020698</v>
      </c>
      <c r="O17" s="132"/>
      <c r="P17" s="132">
        <f>SUM(P15:P16)</f>
        <v>1283201570</v>
      </c>
      <c r="Q17" s="132"/>
      <c r="R17" s="132">
        <f>SUM(R15:R16)</f>
        <v>-13314296</v>
      </c>
      <c r="S17" s="132"/>
      <c r="T17" s="132">
        <f>SUM(T15:T16)</f>
        <v>8121286</v>
      </c>
      <c r="U17" s="132"/>
      <c r="V17" s="326">
        <f>SUM(V15:V16)</f>
        <v>0</v>
      </c>
      <c r="W17" s="132"/>
      <c r="X17" s="132">
        <f>SUM(X15:X16)</f>
        <v>-5193010</v>
      </c>
      <c r="Y17" s="132"/>
      <c r="Z17" s="132">
        <f>SUM(Z15:Z16)</f>
        <v>2473237846</v>
      </c>
      <c r="AA17" s="384"/>
      <c r="AB17" s="456">
        <f>SUM(AB15:AB16)</f>
        <v>168381176</v>
      </c>
      <c r="AC17" s="384"/>
      <c r="AD17" s="132">
        <f>+AB17+Z17</f>
        <v>2641619022</v>
      </c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  <c r="IP17" s="384"/>
      <c r="IQ17" s="384"/>
      <c r="IR17" s="384"/>
      <c r="IS17" s="384"/>
      <c r="IT17" s="384"/>
      <c r="IU17" s="384"/>
      <c r="IV17" s="384"/>
      <c r="IW17" s="384"/>
      <c r="IX17" s="384"/>
      <c r="IY17" s="384"/>
      <c r="IZ17" s="384"/>
    </row>
    <row r="18" spans="1:264" s="386" customFormat="1" ht="19.5" customHeight="1">
      <c r="A18" s="380"/>
      <c r="B18" s="8"/>
      <c r="C18" s="384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  <c r="IK18" s="384"/>
      <c r="IL18" s="384"/>
      <c r="IM18" s="384"/>
      <c r="IN18" s="384"/>
      <c r="IO18" s="384"/>
      <c r="IP18" s="384"/>
      <c r="IQ18" s="384"/>
      <c r="IR18" s="384"/>
      <c r="IS18" s="384"/>
      <c r="IT18" s="384"/>
      <c r="IU18" s="384"/>
      <c r="IV18" s="384"/>
      <c r="IW18" s="384"/>
      <c r="IX18" s="384"/>
      <c r="IY18" s="384"/>
      <c r="IZ18" s="384"/>
      <c r="JA18" s="384"/>
      <c r="JB18" s="384"/>
      <c r="JC18" s="384"/>
      <c r="JD18" s="384"/>
    </row>
    <row r="19" spans="1:264" ht="22">
      <c r="A19" s="380" t="s">
        <v>62</v>
      </c>
      <c r="B19" s="8"/>
      <c r="C19" s="391"/>
      <c r="D19" s="392"/>
      <c r="E19" s="392"/>
      <c r="F19" s="392"/>
      <c r="G19" s="392"/>
      <c r="H19" s="392"/>
      <c r="I19" s="393"/>
      <c r="J19" s="392"/>
      <c r="K19" s="392"/>
      <c r="L19" s="392"/>
      <c r="M19" s="132"/>
      <c r="N19" s="392"/>
      <c r="O19" s="393"/>
      <c r="P19" s="394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3"/>
      <c r="AB19" s="393"/>
      <c r="AC19" s="393"/>
      <c r="AD19" s="394"/>
    </row>
    <row r="20" spans="1:264" s="384" customFormat="1" ht="22">
      <c r="A20" s="379" t="s">
        <v>199</v>
      </c>
      <c r="B20" s="8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43"/>
      <c r="S20" s="43"/>
      <c r="T20" s="117"/>
      <c r="U20" s="117"/>
      <c r="V20" s="117"/>
      <c r="W20" s="117"/>
      <c r="X20" s="276"/>
      <c r="Y20" s="392"/>
      <c r="Z20" s="392"/>
      <c r="AA20" s="392"/>
      <c r="AB20" s="132"/>
      <c r="AC20" s="132"/>
      <c r="AD20" s="132"/>
      <c r="AE20" s="395"/>
    </row>
    <row r="21" spans="1:264" s="384" customFormat="1" ht="22">
      <c r="A21" t="s">
        <v>202</v>
      </c>
      <c r="B21" s="8">
        <v>31</v>
      </c>
      <c r="D21" s="247">
        <v>42019700</v>
      </c>
      <c r="E21" s="140"/>
      <c r="F21" s="269">
        <v>0</v>
      </c>
      <c r="G21" s="276"/>
      <c r="H21" s="269">
        <v>0</v>
      </c>
      <c r="I21" s="276"/>
      <c r="J21" s="269">
        <v>0</v>
      </c>
      <c r="K21" s="269"/>
      <c r="L21" s="269">
        <v>0</v>
      </c>
      <c r="M21" s="132"/>
      <c r="N21" s="269">
        <v>0</v>
      </c>
      <c r="O21" s="394"/>
      <c r="P21" s="134">
        <v>-42019700</v>
      </c>
      <c r="Q21" s="394"/>
      <c r="R21" s="66">
        <v>0</v>
      </c>
      <c r="S21" s="119"/>
      <c r="T21" s="66">
        <v>0</v>
      </c>
      <c r="U21" s="276"/>
      <c r="V21" s="276">
        <v>0</v>
      </c>
      <c r="W21" s="276"/>
      <c r="X21" s="324">
        <f t="shared" ref="X21:X23" si="0">V21+T21+R21</f>
        <v>0</v>
      </c>
      <c r="Y21" s="140"/>
      <c r="Z21" s="66">
        <f>X21+P21+N21+H21+F21+D21</f>
        <v>0</v>
      </c>
      <c r="AA21" s="276"/>
      <c r="AB21" s="66">
        <v>0</v>
      </c>
      <c r="AC21" s="119"/>
      <c r="AD21" s="119">
        <f>Z21+AB21</f>
        <v>0</v>
      </c>
      <c r="AE21" s="395"/>
    </row>
    <row r="22" spans="1:264" s="384" customFormat="1" ht="22">
      <c r="A22" t="s">
        <v>193</v>
      </c>
      <c r="B22" s="8">
        <v>31</v>
      </c>
      <c r="D22" s="66">
        <v>0</v>
      </c>
      <c r="E22" s="140"/>
      <c r="F22" s="272">
        <v>0</v>
      </c>
      <c r="G22" s="276"/>
      <c r="H22" s="272">
        <v>0</v>
      </c>
      <c r="I22" s="276"/>
      <c r="J22" s="66">
        <v>0</v>
      </c>
      <c r="K22" s="66"/>
      <c r="L22" s="66">
        <v>0</v>
      </c>
      <c r="M22" s="132"/>
      <c r="N22" s="66">
        <v>0</v>
      </c>
      <c r="O22" s="394"/>
      <c r="P22" s="134">
        <v>-247922448</v>
      </c>
      <c r="Q22" s="394"/>
      <c r="R22" s="272">
        <v>0</v>
      </c>
      <c r="S22" s="119"/>
      <c r="T22" s="272">
        <v>0</v>
      </c>
      <c r="U22" s="276"/>
      <c r="V22" s="67">
        <v>0</v>
      </c>
      <c r="W22" s="276"/>
      <c r="X22" s="176">
        <f t="shared" si="0"/>
        <v>0</v>
      </c>
      <c r="Y22" s="392"/>
      <c r="Z22" s="324">
        <f>X22+P22+N22+H22+F22+D22+L22+J22</f>
        <v>-247922448</v>
      </c>
      <c r="AA22" s="392"/>
      <c r="AB22" s="176">
        <v>0</v>
      </c>
      <c r="AC22" s="394"/>
      <c r="AD22" s="68">
        <f t="shared" ref="AD22:AD23" si="1">Z22+AB22</f>
        <v>-247922448</v>
      </c>
      <c r="AE22" s="395"/>
    </row>
    <row r="23" spans="1:264" s="384" customFormat="1" ht="22" hidden="1">
      <c r="A23" t="s">
        <v>265</v>
      </c>
      <c r="B23" s="8"/>
      <c r="D23" s="272">
        <v>0</v>
      </c>
      <c r="E23" s="209"/>
      <c r="F23" s="272">
        <v>0</v>
      </c>
      <c r="G23" s="225"/>
      <c r="H23" s="272">
        <v>0</v>
      </c>
      <c r="I23" s="276"/>
      <c r="J23" s="176"/>
      <c r="K23" s="66"/>
      <c r="L23" s="384">
        <v>0</v>
      </c>
      <c r="M23" s="132"/>
      <c r="N23" s="66">
        <v>0</v>
      </c>
      <c r="O23" s="394"/>
      <c r="P23" s="66">
        <v>0</v>
      </c>
      <c r="Q23" s="394"/>
      <c r="R23" s="272">
        <v>0</v>
      </c>
      <c r="S23" s="119"/>
      <c r="T23" s="272">
        <v>0</v>
      </c>
      <c r="U23" s="276"/>
      <c r="V23" s="176"/>
      <c r="W23" s="276"/>
      <c r="X23" s="176">
        <f t="shared" si="0"/>
        <v>0</v>
      </c>
      <c r="Y23" s="392"/>
      <c r="Z23" s="324">
        <f>X23+P23+N23+H23+F23+D23+J23</f>
        <v>0</v>
      </c>
      <c r="AA23" s="392"/>
      <c r="AB23" s="176">
        <v>0</v>
      </c>
      <c r="AC23" s="394"/>
      <c r="AD23" s="68">
        <f t="shared" si="1"/>
        <v>0</v>
      </c>
      <c r="AE23" s="395"/>
    </row>
    <row r="24" spans="1:264" s="412" customFormat="1" ht="22">
      <c r="A24" s="411" t="s">
        <v>225</v>
      </c>
      <c r="B24" s="202"/>
      <c r="D24" s="297">
        <f>SUM(D20:D23)</f>
        <v>42019700</v>
      </c>
      <c r="E24" s="209"/>
      <c r="F24" s="154">
        <f>SUM(F20:F23)</f>
        <v>0</v>
      </c>
      <c r="G24" s="225"/>
      <c r="H24" s="154">
        <f>SUM(H20:H23)</f>
        <v>0</v>
      </c>
      <c r="I24" s="276"/>
      <c r="J24" s="154">
        <f>SUM(J20:J23)</f>
        <v>0</v>
      </c>
      <c r="K24" s="66"/>
      <c r="L24" s="297">
        <f>SUM(L20:L23)</f>
        <v>0</v>
      </c>
      <c r="M24" s="132"/>
      <c r="N24" s="413">
        <f>SUM(N20:N23)</f>
        <v>0</v>
      </c>
      <c r="O24" s="394"/>
      <c r="P24" s="297">
        <f>SUM(P20:P23)</f>
        <v>-289942148</v>
      </c>
      <c r="Q24" s="137">
        <f>SUM(Q21:Q22)</f>
        <v>0</v>
      </c>
      <c r="R24" s="154">
        <f>SUM(R20:R23)</f>
        <v>0</v>
      </c>
      <c r="S24" s="43">
        <f>SUM(S21:S22)</f>
        <v>0</v>
      </c>
      <c r="T24" s="154">
        <f>SUM(T20:T23)</f>
        <v>0</v>
      </c>
      <c r="U24" s="121">
        <f>SUM(U21:U22)</f>
        <v>0</v>
      </c>
      <c r="V24" s="325">
        <f>SUM(V20:V23)</f>
        <v>0</v>
      </c>
      <c r="W24" s="168">
        <f>SUM(W21:W22)</f>
        <v>0</v>
      </c>
      <c r="X24" s="325">
        <f>SUM(X20:X23)</f>
        <v>0</v>
      </c>
      <c r="Y24" s="414">
        <f>SUM(Y21:Y22)</f>
        <v>0</v>
      </c>
      <c r="Z24" s="297">
        <f>SUM(Z21:Z23)</f>
        <v>-247922448</v>
      </c>
      <c r="AA24" s="414">
        <f>SUM(AA21:AA22)</f>
        <v>0</v>
      </c>
      <c r="AB24" s="154">
        <f>SUM(AB21:AB23)</f>
        <v>0</v>
      </c>
      <c r="AC24" s="137">
        <f>SUM(AC21:AC22)</f>
        <v>0</v>
      </c>
      <c r="AD24" s="297">
        <f>SUM(AD21:AD23)</f>
        <v>-247922448</v>
      </c>
      <c r="AE24" s="415"/>
    </row>
    <row r="25" spans="1:264" s="412" customFormat="1" ht="22" hidden="1">
      <c r="A25" s="411"/>
      <c r="B25" s="202"/>
      <c r="D25" s="254"/>
      <c r="E25" s="209"/>
      <c r="F25" s="270"/>
      <c r="G25" s="225"/>
      <c r="H25" s="270"/>
      <c r="I25" s="276"/>
      <c r="J25" s="270"/>
      <c r="K25" s="66"/>
      <c r="L25" s="270"/>
      <c r="M25" s="132"/>
      <c r="N25" s="270"/>
      <c r="O25" s="394"/>
      <c r="P25" s="416"/>
      <c r="Q25" s="137"/>
      <c r="R25" s="254"/>
      <c r="S25" s="137"/>
      <c r="T25" s="254"/>
      <c r="U25" s="296"/>
      <c r="V25" s="254"/>
      <c r="W25" s="296"/>
      <c r="X25" s="254"/>
      <c r="Y25" s="414"/>
      <c r="Z25" s="254"/>
      <c r="AA25" s="414"/>
      <c r="AB25" s="254"/>
      <c r="AC25" s="137"/>
      <c r="AD25" s="254"/>
      <c r="AE25" s="415"/>
    </row>
    <row r="26" spans="1:264" s="412" customFormat="1" ht="19.5" customHeight="1">
      <c r="A26" s="411"/>
      <c r="B26" s="202"/>
      <c r="D26" s="254"/>
      <c r="E26" s="209"/>
      <c r="F26" s="270"/>
      <c r="G26" s="225"/>
      <c r="H26" s="270"/>
      <c r="I26" s="276"/>
      <c r="J26" s="270"/>
      <c r="K26" s="66"/>
      <c r="L26" s="270"/>
      <c r="M26" s="132"/>
      <c r="N26" s="270"/>
      <c r="O26" s="394"/>
      <c r="P26" s="416"/>
      <c r="Q26" s="137"/>
      <c r="R26" s="254"/>
      <c r="S26" s="137"/>
      <c r="T26" s="254"/>
      <c r="U26" s="296"/>
      <c r="V26" s="254"/>
      <c r="W26" s="296"/>
      <c r="X26" s="254"/>
      <c r="Y26" s="414"/>
      <c r="Z26" s="254"/>
      <c r="AA26" s="414"/>
      <c r="AB26" s="254"/>
      <c r="AC26" s="137"/>
      <c r="AD26" s="254"/>
      <c r="AE26" s="415"/>
    </row>
    <row r="27" spans="1:264" ht="22">
      <c r="A27" s="379" t="s">
        <v>200</v>
      </c>
      <c r="B27" s="8"/>
      <c r="C27" s="391"/>
      <c r="D27" s="140"/>
      <c r="E27" s="209"/>
      <c r="F27" s="276"/>
      <c r="G27" s="225"/>
      <c r="H27" s="276"/>
      <c r="I27" s="276"/>
      <c r="J27" s="276"/>
      <c r="K27" s="66"/>
      <c r="L27" s="276"/>
      <c r="M27" s="132"/>
      <c r="N27" s="276"/>
      <c r="O27" s="394"/>
      <c r="P27" s="134"/>
      <c r="Q27" s="392"/>
      <c r="R27" s="140"/>
      <c r="S27" s="140"/>
      <c r="T27" s="140"/>
      <c r="U27" s="392"/>
      <c r="V27" s="392"/>
      <c r="W27" s="392"/>
      <c r="X27" s="392"/>
      <c r="Y27" s="392"/>
      <c r="Z27" s="392"/>
      <c r="AA27" s="393"/>
      <c r="AB27" s="393"/>
      <c r="AC27" s="393"/>
      <c r="AD27" s="394"/>
    </row>
    <row r="28" spans="1:264" ht="22">
      <c r="A28" t="s">
        <v>187</v>
      </c>
      <c r="B28" s="8"/>
      <c r="C28" s="391"/>
      <c r="D28" s="140"/>
      <c r="E28" s="209"/>
      <c r="F28" s="276"/>
      <c r="G28" s="225"/>
      <c r="H28" s="276"/>
      <c r="I28" s="276"/>
      <c r="J28" s="276"/>
      <c r="K28" s="66"/>
      <c r="L28" s="276"/>
      <c r="M28" s="132"/>
      <c r="N28" s="276"/>
      <c r="O28" s="394"/>
      <c r="P28" s="134"/>
      <c r="Q28" s="392"/>
      <c r="R28" s="140"/>
      <c r="S28" s="140"/>
      <c r="T28" s="140"/>
      <c r="U28" s="392"/>
      <c r="V28" s="392"/>
      <c r="W28" s="392"/>
      <c r="X28" s="392"/>
      <c r="Y28" s="392"/>
      <c r="Z28" s="392"/>
      <c r="AA28" s="393"/>
      <c r="AB28" s="393"/>
      <c r="AC28" s="393"/>
      <c r="AD28" s="394"/>
      <c r="AE28" s="417"/>
    </row>
    <row r="29" spans="1:264" ht="22">
      <c r="A29" t="s">
        <v>279</v>
      </c>
      <c r="B29" s="8"/>
      <c r="C29" s="391"/>
      <c r="D29" s="222">
        <v>0</v>
      </c>
      <c r="E29" s="225"/>
      <c r="F29" s="222">
        <v>0</v>
      </c>
      <c r="G29" s="225"/>
      <c r="H29" s="222">
        <v>0</v>
      </c>
      <c r="I29" s="276"/>
      <c r="J29" s="222">
        <v>0</v>
      </c>
      <c r="K29" s="66"/>
      <c r="M29" s="132"/>
      <c r="N29" s="222">
        <v>0</v>
      </c>
      <c r="O29" s="119"/>
      <c r="P29" s="222">
        <v>0</v>
      </c>
      <c r="Q29" s="112"/>
      <c r="R29" s="222">
        <v>0</v>
      </c>
      <c r="S29" s="222"/>
      <c r="T29" s="222">
        <v>0</v>
      </c>
      <c r="U29" s="146"/>
      <c r="V29" s="146">
        <v>-139613775</v>
      </c>
      <c r="W29" s="146"/>
      <c r="X29" s="170">
        <f t="shared" ref="X29:X32" si="2">V29+T29+R29</f>
        <v>-139613775</v>
      </c>
      <c r="Y29" s="146"/>
      <c r="Z29" s="324">
        <f>X29+P29+N29+H29+F29+D29+J29</f>
        <v>-139613775</v>
      </c>
      <c r="AA29" s="146"/>
      <c r="AB29" s="255">
        <f>(2399982)-154872787</f>
        <v>-152472805</v>
      </c>
      <c r="AC29" s="146"/>
      <c r="AD29" s="68">
        <f>Z29+AB29</f>
        <v>-292086580</v>
      </c>
      <c r="AE29" s="417"/>
    </row>
    <row r="30" spans="1:264" ht="22" hidden="1">
      <c r="A30" s="418" t="s">
        <v>79</v>
      </c>
      <c r="B30" s="8"/>
      <c r="C30" s="391"/>
      <c r="D30" s="222"/>
      <c r="E30" s="225"/>
      <c r="F30" s="222"/>
      <c r="G30" s="225"/>
      <c r="H30" s="222"/>
      <c r="I30" s="276"/>
      <c r="J30" s="222"/>
      <c r="K30" s="66"/>
      <c r="L30" s="222"/>
      <c r="M30" s="132"/>
      <c r="N30" s="222"/>
      <c r="O30" s="119"/>
      <c r="P30" s="222"/>
      <c r="Q30" s="112"/>
      <c r="R30" s="222"/>
      <c r="S30" s="222"/>
      <c r="T30" s="222"/>
      <c r="U30" s="146"/>
      <c r="V30" s="146"/>
      <c r="W30" s="146"/>
      <c r="X30" s="255">
        <f t="shared" si="2"/>
        <v>0</v>
      </c>
      <c r="Y30" s="146"/>
      <c r="Z30" s="255">
        <f>SUM(D30:P30)+X30</f>
        <v>0</v>
      </c>
      <c r="AA30" s="146"/>
      <c r="AB30" s="255"/>
      <c r="AC30" s="146"/>
      <c r="AD30" s="255">
        <f t="shared" ref="AD30:AD32" si="3">Z30+AB30</f>
        <v>0</v>
      </c>
      <c r="AE30" s="417"/>
    </row>
    <row r="31" spans="1:264" ht="22" hidden="1">
      <c r="A31" s="418" t="s">
        <v>80</v>
      </c>
      <c r="B31" s="8"/>
      <c r="C31" s="391"/>
      <c r="D31" s="120"/>
      <c r="E31" s="225"/>
      <c r="F31" s="120"/>
      <c r="G31" s="225"/>
      <c r="H31" s="276"/>
      <c r="I31" s="276"/>
      <c r="J31" s="120"/>
      <c r="K31" s="66"/>
      <c r="L31" s="120"/>
      <c r="M31" s="132"/>
      <c r="N31" s="120"/>
      <c r="O31" s="119"/>
      <c r="P31" s="119"/>
      <c r="Q31" s="112"/>
      <c r="R31" s="120"/>
      <c r="S31" s="120"/>
      <c r="T31" s="120"/>
      <c r="U31" s="256"/>
      <c r="V31" s="256"/>
      <c r="W31" s="256"/>
      <c r="X31" s="256">
        <f t="shared" si="2"/>
        <v>0</v>
      </c>
      <c r="Y31" s="256"/>
      <c r="Z31" s="256">
        <f>SUM(D31:P31)+X31</f>
        <v>0</v>
      </c>
      <c r="AA31" s="146"/>
      <c r="AB31" s="256"/>
      <c r="AC31" s="146"/>
      <c r="AD31" s="256">
        <f t="shared" si="3"/>
        <v>0</v>
      </c>
      <c r="AE31" s="417"/>
    </row>
    <row r="32" spans="1:264" ht="22">
      <c r="A32" t="s">
        <v>381</v>
      </c>
      <c r="B32" s="8"/>
      <c r="C32" s="391"/>
      <c r="D32" s="272">
        <v>0</v>
      </c>
      <c r="E32" s="225"/>
      <c r="F32" s="272">
        <v>0</v>
      </c>
      <c r="G32" s="225"/>
      <c r="H32" s="272">
        <v>0</v>
      </c>
      <c r="I32" s="276"/>
      <c r="J32" s="272">
        <v>0</v>
      </c>
      <c r="K32" s="66"/>
      <c r="L32" s="272">
        <v>0</v>
      </c>
      <c r="M32" s="132"/>
      <c r="N32" s="272">
        <v>0</v>
      </c>
      <c r="O32" s="119"/>
      <c r="P32" s="272">
        <v>0</v>
      </c>
      <c r="Q32" s="112"/>
      <c r="R32" s="272">
        <v>0</v>
      </c>
      <c r="S32" s="120"/>
      <c r="T32" s="272">
        <v>0</v>
      </c>
      <c r="U32" s="120"/>
      <c r="V32" s="272">
        <v>0</v>
      </c>
      <c r="W32" s="120"/>
      <c r="X32" s="272">
        <f t="shared" si="2"/>
        <v>0</v>
      </c>
      <c r="Y32" s="120"/>
      <c r="Z32" s="324">
        <f>X32+P32+N32+H32+F32+D32+L32+J32</f>
        <v>0</v>
      </c>
      <c r="AA32" s="146"/>
      <c r="AB32" s="176">
        <v>-15151875</v>
      </c>
      <c r="AC32" s="146"/>
      <c r="AD32" s="134">
        <f t="shared" si="3"/>
        <v>-15151875</v>
      </c>
      <c r="AE32" s="417"/>
    </row>
    <row r="33" spans="1:264" s="418" customFormat="1" ht="23.25" customHeight="1" outlineLevel="1">
      <c r="A33" s="379" t="s">
        <v>382</v>
      </c>
      <c r="B33" s="202"/>
      <c r="C33" s="419"/>
      <c r="D33" s="155">
        <f>SUM(D28:D32)</f>
        <v>0</v>
      </c>
      <c r="E33" s="225"/>
      <c r="F33" s="155">
        <f>SUM(F28:F32)</f>
        <v>0</v>
      </c>
      <c r="G33" s="225"/>
      <c r="H33" s="155">
        <f>SUM(H28:H32)</f>
        <v>0</v>
      </c>
      <c r="I33" s="276"/>
      <c r="J33" s="155">
        <f>SUM(J28:J32)</f>
        <v>0</v>
      </c>
      <c r="K33" s="66"/>
      <c r="L33" s="171">
        <f>SUM(L28:L32)</f>
        <v>0</v>
      </c>
      <c r="M33" s="132"/>
      <c r="N33" s="155">
        <f>SUM(N28:N32)</f>
        <v>0</v>
      </c>
      <c r="O33" s="119"/>
      <c r="P33" s="155">
        <f>SUM(P28:P32)</f>
        <v>0</v>
      </c>
      <c r="Q33" s="122">
        <f>SUM(Q28:Q31)</f>
        <v>0</v>
      </c>
      <c r="R33" s="155">
        <f>SUM(R28:R32)</f>
        <v>0</v>
      </c>
      <c r="S33" s="118">
        <f>SUM(S28:S31)</f>
        <v>0</v>
      </c>
      <c r="T33" s="155">
        <f>SUM(T28:T32)</f>
        <v>0</v>
      </c>
      <c r="U33" s="142"/>
      <c r="V33" s="258">
        <f>SUM(V28:V32)</f>
        <v>-139613775</v>
      </c>
      <c r="W33" s="142"/>
      <c r="X33" s="258">
        <f>SUM(X28:X32)</f>
        <v>-139613775</v>
      </c>
      <c r="Y33" s="137"/>
      <c r="Z33" s="258">
        <f>SUM(Z28:Z32)</f>
        <v>-139613775</v>
      </c>
      <c r="AA33" s="414">
        <f>SUM(AA28:AA31)</f>
        <v>0</v>
      </c>
      <c r="AB33" s="258">
        <f>SUM(AB28:AB32)</f>
        <v>-167624680</v>
      </c>
      <c r="AC33" s="268">
        <f>SUM(AC28:AC31)</f>
        <v>0</v>
      </c>
      <c r="AD33" s="258">
        <f>SUM(AD28:AD32)</f>
        <v>-307238455</v>
      </c>
    </row>
    <row r="34" spans="1:264" s="418" customFormat="1" ht="19.5" customHeight="1" outlineLevel="1">
      <c r="A34" s="379"/>
      <c r="B34" s="202"/>
      <c r="C34" s="419"/>
      <c r="D34" s="425"/>
      <c r="E34" s="225"/>
      <c r="F34" s="425"/>
      <c r="G34" s="225"/>
      <c r="H34" s="425"/>
      <c r="I34" s="276"/>
      <c r="J34" s="116"/>
      <c r="K34" s="66"/>
      <c r="L34" s="424"/>
      <c r="M34" s="132"/>
      <c r="N34" s="425"/>
      <c r="O34" s="119"/>
      <c r="P34" s="425"/>
      <c r="Q34" s="122"/>
      <c r="R34" s="118"/>
      <c r="S34" s="118"/>
      <c r="T34" s="118"/>
      <c r="U34" s="142"/>
      <c r="V34" s="142"/>
      <c r="W34" s="142"/>
      <c r="X34" s="142"/>
      <c r="Y34" s="137"/>
      <c r="Z34" s="142"/>
      <c r="AA34" s="426"/>
      <c r="AB34" s="142"/>
      <c r="AC34" s="268"/>
      <c r="AD34" s="142"/>
    </row>
    <row r="35" spans="1:264" s="418" customFormat="1" ht="23.25" customHeight="1">
      <c r="A35" s="420" t="s">
        <v>63</v>
      </c>
      <c r="B35" s="202"/>
      <c r="C35" s="419"/>
      <c r="D35" s="257">
        <f>D24+D33</f>
        <v>42019700</v>
      </c>
      <c r="E35" s="194"/>
      <c r="F35" s="154">
        <f>F24+F33</f>
        <v>0</v>
      </c>
      <c r="G35" s="223"/>
      <c r="H35" s="154">
        <f t="shared" ref="H35:AD35" si="4">H24+H33</f>
        <v>0</v>
      </c>
      <c r="I35" s="273">
        <f t="shared" si="4"/>
        <v>0</v>
      </c>
      <c r="J35" s="325">
        <f t="shared" si="4"/>
        <v>0</v>
      </c>
      <c r="K35" s="193"/>
      <c r="L35" s="257">
        <f>L24+L33</f>
        <v>0</v>
      </c>
      <c r="M35" s="132"/>
      <c r="N35" s="154">
        <f t="shared" si="4"/>
        <v>0</v>
      </c>
      <c r="O35" s="267">
        <f t="shared" si="4"/>
        <v>0</v>
      </c>
      <c r="P35" s="214">
        <f t="shared" si="4"/>
        <v>-289942148</v>
      </c>
      <c r="Q35" s="421">
        <f t="shared" si="4"/>
        <v>0</v>
      </c>
      <c r="R35" s="154">
        <f t="shared" si="4"/>
        <v>0</v>
      </c>
      <c r="S35" s="121">
        <f t="shared" si="4"/>
        <v>0</v>
      </c>
      <c r="T35" s="154">
        <f t="shared" si="4"/>
        <v>0</v>
      </c>
      <c r="U35" s="122">
        <f t="shared" si="4"/>
        <v>0</v>
      </c>
      <c r="V35" s="257">
        <f t="shared" si="4"/>
        <v>-139613775</v>
      </c>
      <c r="W35" s="122">
        <f t="shared" si="4"/>
        <v>0</v>
      </c>
      <c r="X35" s="257">
        <f t="shared" si="4"/>
        <v>-139613775</v>
      </c>
      <c r="Y35" s="421">
        <f t="shared" si="4"/>
        <v>0</v>
      </c>
      <c r="Z35" s="257">
        <f t="shared" si="4"/>
        <v>-387536223</v>
      </c>
      <c r="AA35" s="421">
        <f t="shared" si="4"/>
        <v>0</v>
      </c>
      <c r="AB35" s="257">
        <f t="shared" si="4"/>
        <v>-167624680</v>
      </c>
      <c r="AC35" s="414">
        <f t="shared" si="4"/>
        <v>0</v>
      </c>
      <c r="AD35" s="214">
        <f t="shared" si="4"/>
        <v>-555160903</v>
      </c>
    </row>
    <row r="36" spans="1:264" s="380" customFormat="1" ht="19.5" customHeight="1">
      <c r="B36" s="8"/>
      <c r="C36" s="391"/>
      <c r="D36" s="122"/>
      <c r="E36" s="207"/>
      <c r="F36" s="207"/>
      <c r="G36" s="207"/>
      <c r="H36" s="122"/>
      <c r="I36" s="207"/>
      <c r="J36" s="122"/>
      <c r="K36" s="193"/>
      <c r="L36" s="122"/>
      <c r="M36" s="132"/>
      <c r="N36" s="122"/>
      <c r="O36" s="398"/>
      <c r="P36" s="51"/>
      <c r="Q36" s="398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37"/>
      <c r="AC36" s="137"/>
      <c r="AD36" s="137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23.25" customHeight="1">
      <c r="A37" s="380" t="s">
        <v>270</v>
      </c>
      <c r="B37" s="383"/>
      <c r="C37" s="401"/>
      <c r="D37" s="122"/>
      <c r="E37" s="122"/>
      <c r="F37" s="122"/>
      <c r="G37" s="122"/>
      <c r="H37" s="122"/>
      <c r="I37" s="150"/>
      <c r="J37" s="122"/>
      <c r="K37" s="122"/>
      <c r="L37" s="122"/>
      <c r="M37" s="132"/>
      <c r="N37" s="122"/>
      <c r="O37" s="399"/>
      <c r="P37" s="132"/>
      <c r="Q37" s="398"/>
      <c r="R37" s="122"/>
      <c r="S37" s="122"/>
      <c r="T37" s="122"/>
      <c r="U37" s="122"/>
      <c r="V37" s="122"/>
      <c r="W37" s="122"/>
      <c r="X37" s="122"/>
      <c r="Y37" s="122"/>
      <c r="Z37" s="122"/>
      <c r="AA37" s="150"/>
      <c r="AB37" s="150"/>
      <c r="AC37" s="150"/>
      <c r="AD37" s="137"/>
      <c r="AE37" s="380"/>
      <c r="AF37" s="380"/>
      <c r="AG37" s="380"/>
      <c r="AH37" s="380"/>
      <c r="AI37" s="380"/>
      <c r="AJ37" s="380"/>
      <c r="AK37" s="380"/>
      <c r="AL37" s="380"/>
      <c r="AM37" s="380"/>
      <c r="AN37" s="380"/>
      <c r="AO37" s="380"/>
      <c r="AP37" s="380"/>
      <c r="AQ37" s="380"/>
      <c r="AR37" s="380"/>
      <c r="AS37" s="380"/>
      <c r="AT37" s="380"/>
      <c r="AU37" s="380"/>
      <c r="AV37" s="380"/>
      <c r="AW37" s="380"/>
      <c r="AX37" s="380"/>
      <c r="AY37" s="380"/>
      <c r="AZ37" s="380"/>
      <c r="BA37" s="380"/>
      <c r="BB37" s="380"/>
      <c r="BC37" s="380"/>
      <c r="BD37" s="380"/>
      <c r="BE37" s="380"/>
      <c r="BF37" s="380"/>
      <c r="BG37" s="380"/>
      <c r="BH37" s="380"/>
      <c r="BI37" s="380"/>
      <c r="BJ37" s="380"/>
      <c r="BK37" s="380"/>
      <c r="BL37" s="380"/>
      <c r="BM37" s="380"/>
      <c r="BN37" s="380"/>
      <c r="BO37" s="380"/>
      <c r="BP37" s="380"/>
      <c r="BQ37" s="380"/>
      <c r="BR37" s="380"/>
      <c r="BS37" s="380"/>
      <c r="BT37" s="380"/>
      <c r="BU37" s="380"/>
      <c r="BV37" s="380"/>
      <c r="BW37" s="380"/>
      <c r="BX37" s="380"/>
      <c r="BY37" s="380"/>
      <c r="BZ37" s="380"/>
      <c r="CA37" s="380"/>
      <c r="CB37" s="380"/>
      <c r="CC37" s="380"/>
      <c r="CD37" s="380"/>
      <c r="CE37" s="380"/>
      <c r="CF37" s="380"/>
      <c r="CG37" s="380"/>
      <c r="CH37" s="380"/>
      <c r="CI37" s="380"/>
      <c r="CJ37" s="380"/>
      <c r="CK37" s="380"/>
      <c r="CL37" s="380"/>
      <c r="CM37" s="380"/>
      <c r="CN37" s="380"/>
      <c r="CO37" s="380"/>
      <c r="CP37" s="380"/>
      <c r="CQ37" s="380"/>
      <c r="CR37" s="380"/>
      <c r="CS37" s="380"/>
      <c r="CT37" s="380"/>
      <c r="CU37" s="380"/>
      <c r="CV37" s="380"/>
      <c r="CW37" s="380"/>
      <c r="CX37" s="380"/>
      <c r="CY37" s="380"/>
      <c r="CZ37" s="380"/>
      <c r="DA37" s="380"/>
      <c r="DB37" s="380"/>
      <c r="DC37" s="380"/>
      <c r="DD37" s="380"/>
      <c r="DE37" s="380"/>
      <c r="DF37" s="380"/>
      <c r="DG37" s="380"/>
      <c r="DH37" s="380"/>
      <c r="DI37" s="380"/>
      <c r="DJ37" s="380"/>
      <c r="DK37" s="380"/>
      <c r="DL37" s="380"/>
      <c r="DM37" s="380"/>
      <c r="DN37" s="380"/>
      <c r="DO37" s="380"/>
      <c r="DP37" s="380"/>
      <c r="DQ37" s="380"/>
      <c r="DR37" s="380"/>
      <c r="DS37" s="380"/>
      <c r="DT37" s="380"/>
      <c r="DU37" s="380"/>
      <c r="DV37" s="380"/>
      <c r="DW37" s="380"/>
      <c r="DX37" s="380"/>
      <c r="DY37" s="380"/>
      <c r="DZ37" s="380"/>
      <c r="EA37" s="380"/>
      <c r="EB37" s="380"/>
      <c r="EC37" s="380"/>
      <c r="ED37" s="380"/>
      <c r="EE37" s="380"/>
      <c r="EF37" s="380"/>
      <c r="EG37" s="380"/>
      <c r="EH37" s="380"/>
      <c r="EI37" s="380"/>
      <c r="EJ37" s="380"/>
      <c r="EK37" s="380"/>
      <c r="EL37" s="380"/>
      <c r="EM37" s="380"/>
      <c r="EN37" s="380"/>
      <c r="EO37" s="380"/>
      <c r="EP37" s="380"/>
      <c r="EQ37" s="380"/>
      <c r="ER37" s="380"/>
      <c r="ES37" s="380"/>
      <c r="ET37" s="380"/>
      <c r="EU37" s="380"/>
      <c r="EV37" s="380"/>
      <c r="EW37" s="380"/>
      <c r="EX37" s="380"/>
      <c r="EY37" s="380"/>
      <c r="EZ37" s="380"/>
      <c r="FA37" s="380"/>
      <c r="FB37" s="380"/>
      <c r="FC37" s="380"/>
      <c r="FD37" s="380"/>
      <c r="FE37" s="380"/>
      <c r="FF37" s="380"/>
      <c r="FG37" s="380"/>
      <c r="FH37" s="380"/>
      <c r="FI37" s="380"/>
      <c r="FJ37" s="380"/>
      <c r="FK37" s="380"/>
      <c r="FL37" s="380"/>
      <c r="FM37" s="380"/>
      <c r="FN37" s="380"/>
      <c r="FO37" s="380"/>
      <c r="FP37" s="380"/>
      <c r="FQ37" s="380"/>
      <c r="FR37" s="380"/>
      <c r="FS37" s="380"/>
      <c r="FT37" s="380"/>
      <c r="FU37" s="380"/>
      <c r="FV37" s="380"/>
      <c r="FW37" s="380"/>
      <c r="FX37" s="380"/>
      <c r="FY37" s="380"/>
      <c r="FZ37" s="380"/>
      <c r="GA37" s="380"/>
      <c r="GB37" s="380"/>
      <c r="GC37" s="380"/>
      <c r="GD37" s="380"/>
      <c r="GE37" s="380"/>
      <c r="GF37" s="380"/>
      <c r="GG37" s="380"/>
      <c r="GH37" s="380"/>
      <c r="GI37" s="380"/>
      <c r="GJ37" s="380"/>
      <c r="GK37" s="380"/>
      <c r="GL37" s="380"/>
      <c r="GM37" s="380"/>
      <c r="GN37" s="380"/>
      <c r="GO37" s="380"/>
      <c r="GP37" s="380"/>
      <c r="GQ37" s="380"/>
      <c r="GR37" s="380"/>
      <c r="GS37" s="380"/>
      <c r="GT37" s="380"/>
      <c r="GU37" s="380"/>
      <c r="GV37" s="380"/>
      <c r="GW37" s="380"/>
      <c r="GX37" s="380"/>
      <c r="GY37" s="380"/>
      <c r="GZ37" s="380"/>
      <c r="HA37" s="380"/>
      <c r="HB37" s="380"/>
      <c r="HC37" s="380"/>
      <c r="HD37" s="380"/>
      <c r="HE37" s="380"/>
      <c r="HF37" s="380"/>
      <c r="HG37" s="380"/>
      <c r="HH37" s="380"/>
      <c r="HI37" s="380"/>
      <c r="HJ37" s="380"/>
      <c r="HK37" s="380"/>
      <c r="HL37" s="380"/>
      <c r="HM37" s="380"/>
      <c r="HN37" s="380"/>
      <c r="HO37" s="380"/>
      <c r="HP37" s="380"/>
      <c r="HQ37" s="380"/>
      <c r="HR37" s="380"/>
      <c r="HS37" s="380"/>
      <c r="HT37" s="380"/>
      <c r="HU37" s="380"/>
      <c r="HV37" s="380"/>
      <c r="HW37" s="380"/>
      <c r="HX37" s="380"/>
      <c r="HY37" s="380"/>
      <c r="HZ37" s="380"/>
      <c r="IA37" s="380"/>
      <c r="IB37" s="380"/>
      <c r="IC37" s="380"/>
      <c r="ID37" s="380"/>
      <c r="IE37" s="380"/>
      <c r="IF37" s="380"/>
      <c r="IG37" s="380"/>
      <c r="IH37" s="380"/>
      <c r="II37" s="380"/>
      <c r="IJ37" s="380"/>
      <c r="IK37" s="380"/>
      <c r="IL37" s="380"/>
      <c r="IM37" s="380"/>
      <c r="IN37" s="380"/>
      <c r="IO37" s="380"/>
      <c r="IP37" s="380"/>
      <c r="IQ37" s="380"/>
      <c r="IR37" s="380"/>
      <c r="IS37" s="380"/>
      <c r="IT37" s="380"/>
      <c r="IU37" s="380"/>
      <c r="IV37" s="380"/>
      <c r="IW37" s="380"/>
      <c r="IX37" s="380"/>
      <c r="IY37" s="380"/>
      <c r="IZ37" s="380"/>
      <c r="JA37" s="380"/>
      <c r="JB37" s="380"/>
      <c r="JC37" s="380"/>
      <c r="JD37" s="380"/>
    </row>
    <row r="38" spans="1:264" ht="23.25" customHeight="1">
      <c r="A38" t="s">
        <v>54</v>
      </c>
      <c r="B38" s="8"/>
      <c r="C38" s="391"/>
      <c r="D38" s="269">
        <v>0</v>
      </c>
      <c r="E38" s="269"/>
      <c r="F38" s="269">
        <v>0</v>
      </c>
      <c r="G38" s="269"/>
      <c r="H38" s="269">
        <v>0</v>
      </c>
      <c r="I38" s="269"/>
      <c r="J38" s="269">
        <v>0</v>
      </c>
      <c r="K38" s="122"/>
      <c r="L38" s="269">
        <v>0</v>
      </c>
      <c r="M38" s="132"/>
      <c r="N38" s="269">
        <v>0</v>
      </c>
      <c r="O38" s="393"/>
      <c r="P38" s="394">
        <f>'PL10-11'!E74</f>
        <v>386050088</v>
      </c>
      <c r="Q38" s="392"/>
      <c r="R38" s="276">
        <v>0</v>
      </c>
      <c r="S38" s="276"/>
      <c r="T38" s="276">
        <v>0</v>
      </c>
      <c r="U38" s="222"/>
      <c r="V38" s="276">
        <v>0</v>
      </c>
      <c r="W38" s="222"/>
      <c r="X38" s="119">
        <f t="shared" ref="X38:X39" si="5">V38+T38+R38</f>
        <v>0</v>
      </c>
      <c r="Y38" s="255"/>
      <c r="Z38" s="192">
        <f>X38+P38+N38+H38+F38+D38+L38+J38</f>
        <v>386050088</v>
      </c>
      <c r="AA38" s="146"/>
      <c r="AB38" s="140">
        <f>'[19]PL10-11'!C72</f>
        <v>23783469</v>
      </c>
      <c r="AC38" s="146"/>
      <c r="AD38" s="134">
        <f t="shared" ref="AD38:AD39" si="6">Z38+AB38</f>
        <v>409833557</v>
      </c>
      <c r="AE38" s="402"/>
    </row>
    <row r="39" spans="1:264" s="380" customFormat="1" ht="23.25" customHeight="1">
      <c r="A39" t="s">
        <v>55</v>
      </c>
      <c r="B39" s="8"/>
      <c r="C39" s="391"/>
      <c r="D39" s="269">
        <v>0</v>
      </c>
      <c r="E39" s="269"/>
      <c r="F39" s="269">
        <v>0</v>
      </c>
      <c r="G39" s="269"/>
      <c r="H39" s="269">
        <v>0</v>
      </c>
      <c r="I39" s="269"/>
      <c r="J39" s="269">
        <v>0</v>
      </c>
      <c r="K39" s="122"/>
      <c r="L39" s="269">
        <v>0</v>
      </c>
      <c r="M39" s="132"/>
      <c r="N39" s="269">
        <v>0</v>
      </c>
      <c r="O39" s="393"/>
      <c r="P39" s="140">
        <v>4689246</v>
      </c>
      <c r="Q39" s="392"/>
      <c r="R39" s="140">
        <v>-4670600</v>
      </c>
      <c r="S39" s="140"/>
      <c r="T39" s="140">
        <v>-2753184</v>
      </c>
      <c r="U39" s="140"/>
      <c r="V39" s="272">
        <v>0</v>
      </c>
      <c r="W39" s="140"/>
      <c r="X39" s="135">
        <f t="shared" si="5"/>
        <v>-7423784</v>
      </c>
      <c r="Y39" s="140"/>
      <c r="Z39" s="192">
        <f>X39+P39+N39+H39+F39+D39+L39+J39</f>
        <v>-2734538</v>
      </c>
      <c r="AA39" s="146"/>
      <c r="AB39" s="140">
        <v>95863</v>
      </c>
      <c r="AC39" s="146"/>
      <c r="AD39" s="134">
        <f t="shared" si="6"/>
        <v>-2638675</v>
      </c>
      <c r="AE39" s="402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ht="23.25" customHeight="1">
      <c r="A40" s="380" t="s">
        <v>269</v>
      </c>
      <c r="B40" s="383"/>
      <c r="C40" s="401"/>
      <c r="D40" s="155">
        <f>D39+D38</f>
        <v>0</v>
      </c>
      <c r="E40" s="121"/>
      <c r="F40" s="155">
        <f>F39+F38</f>
        <v>0</v>
      </c>
      <c r="G40" s="121"/>
      <c r="H40" s="155">
        <f>H39+H38</f>
        <v>0</v>
      </c>
      <c r="I40" s="121"/>
      <c r="J40" s="155">
        <f>J39+J38</f>
        <v>0</v>
      </c>
      <c r="K40" s="122"/>
      <c r="L40" s="155">
        <v>0</v>
      </c>
      <c r="M40" s="132"/>
      <c r="N40" s="155">
        <f>N39+N38</f>
        <v>0</v>
      </c>
      <c r="O40" s="399"/>
      <c r="P40" s="422">
        <f>P39+P38</f>
        <v>390739334</v>
      </c>
      <c r="Q40" s="398"/>
      <c r="R40" s="258">
        <f>R39+R38</f>
        <v>-4670600</v>
      </c>
      <c r="S40" s="122"/>
      <c r="T40" s="258">
        <f>T39+T38</f>
        <v>-2753184</v>
      </c>
      <c r="U40" s="122"/>
      <c r="V40" s="274">
        <f>V39+V38</f>
        <v>0</v>
      </c>
      <c r="W40" s="122"/>
      <c r="X40" s="258">
        <f>SUM(R40:V40)</f>
        <v>-7423784</v>
      </c>
      <c r="Y40" s="122"/>
      <c r="Z40" s="258">
        <f>Z39+Z38</f>
        <v>383315550</v>
      </c>
      <c r="AA40" s="150"/>
      <c r="AB40" s="258">
        <f>AB39+AB38</f>
        <v>23879332</v>
      </c>
      <c r="AC40" s="150"/>
      <c r="AD40" s="258">
        <f>Z40+AB40</f>
        <v>407194882</v>
      </c>
      <c r="AE40" s="403"/>
      <c r="AF40" s="380"/>
      <c r="AG40" s="380"/>
      <c r="AH40" s="380"/>
      <c r="AI40" s="380"/>
      <c r="AJ40" s="380"/>
      <c r="AK40" s="380"/>
      <c r="AL40" s="380"/>
      <c r="AM40" s="380"/>
      <c r="AN40" s="380"/>
      <c r="AO40" s="380"/>
      <c r="AP40" s="380"/>
      <c r="AQ40" s="380"/>
      <c r="AR40" s="380"/>
      <c r="AS40" s="380"/>
      <c r="AT40" s="380"/>
      <c r="AU40" s="380"/>
      <c r="AV40" s="380"/>
      <c r="AW40" s="380"/>
      <c r="AX40" s="380"/>
      <c r="AY40" s="380"/>
      <c r="AZ40" s="380"/>
      <c r="BA40" s="380"/>
      <c r="BB40" s="380"/>
      <c r="BC40" s="380"/>
      <c r="BD40" s="380"/>
      <c r="BE40" s="380"/>
      <c r="BF40" s="380"/>
      <c r="BG40" s="380"/>
      <c r="BH40" s="380"/>
      <c r="BI40" s="380"/>
      <c r="BJ40" s="380"/>
      <c r="BK40" s="380"/>
      <c r="BL40" s="380"/>
      <c r="BM40" s="380"/>
      <c r="BN40" s="380"/>
      <c r="BO40" s="380"/>
      <c r="BP40" s="380"/>
      <c r="BQ40" s="380"/>
      <c r="BR40" s="380"/>
      <c r="BS40" s="380"/>
      <c r="BT40" s="380"/>
      <c r="BU40" s="380"/>
      <c r="BV40" s="380"/>
      <c r="BW40" s="380"/>
      <c r="BX40" s="380"/>
      <c r="BY40" s="380"/>
      <c r="BZ40" s="380"/>
      <c r="CA40" s="380"/>
      <c r="CB40" s="380"/>
      <c r="CC40" s="380"/>
      <c r="CD40" s="380"/>
      <c r="CE40" s="380"/>
      <c r="CF40" s="380"/>
      <c r="CG40" s="380"/>
      <c r="CH40" s="380"/>
      <c r="CI40" s="380"/>
      <c r="CJ40" s="380"/>
      <c r="CK40" s="380"/>
      <c r="CL40" s="380"/>
      <c r="CM40" s="380"/>
      <c r="CN40" s="380"/>
      <c r="CO40" s="380"/>
      <c r="CP40" s="380"/>
      <c r="CQ40" s="380"/>
      <c r="CR40" s="380"/>
      <c r="CS40" s="380"/>
      <c r="CT40" s="380"/>
      <c r="CU40" s="380"/>
      <c r="CV40" s="380"/>
      <c r="CW40" s="380"/>
      <c r="CX40" s="380"/>
      <c r="CY40" s="380"/>
      <c r="CZ40" s="380"/>
      <c r="DA40" s="380"/>
      <c r="DB40" s="380"/>
      <c r="DC40" s="380"/>
      <c r="DD40" s="380"/>
      <c r="DE40" s="380"/>
      <c r="DF40" s="380"/>
      <c r="DG40" s="380"/>
      <c r="DH40" s="380"/>
      <c r="DI40" s="380"/>
      <c r="DJ40" s="380"/>
      <c r="DK40" s="380"/>
      <c r="DL40" s="380"/>
      <c r="DM40" s="380"/>
      <c r="DN40" s="380"/>
      <c r="DO40" s="380"/>
      <c r="DP40" s="380"/>
      <c r="DQ40" s="380"/>
      <c r="DR40" s="380"/>
      <c r="DS40" s="380"/>
      <c r="DT40" s="380"/>
      <c r="DU40" s="380"/>
      <c r="DV40" s="380"/>
      <c r="DW40" s="380"/>
      <c r="DX40" s="380"/>
      <c r="DY40" s="380"/>
      <c r="DZ40" s="380"/>
      <c r="EA40" s="380"/>
      <c r="EB40" s="380"/>
      <c r="EC40" s="380"/>
      <c r="ED40" s="380"/>
      <c r="EE40" s="380"/>
      <c r="EF40" s="380"/>
      <c r="EG40" s="380"/>
      <c r="EH40" s="380"/>
      <c r="EI40" s="380"/>
      <c r="EJ40" s="380"/>
      <c r="EK40" s="380"/>
      <c r="EL40" s="380"/>
      <c r="EM40" s="380"/>
      <c r="EN40" s="380"/>
      <c r="EO40" s="380"/>
      <c r="EP40" s="380"/>
      <c r="EQ40" s="380"/>
      <c r="ER40" s="380"/>
      <c r="ES40" s="380"/>
      <c r="ET40" s="380"/>
      <c r="EU40" s="380"/>
      <c r="EV40" s="380"/>
      <c r="EW40" s="380"/>
      <c r="EX40" s="380"/>
      <c r="EY40" s="380"/>
      <c r="EZ40" s="380"/>
      <c r="FA40" s="380"/>
      <c r="FB40" s="380"/>
      <c r="FC40" s="380"/>
      <c r="FD40" s="380"/>
      <c r="FE40" s="380"/>
      <c r="FF40" s="380"/>
      <c r="FG40" s="380"/>
      <c r="FH40" s="380"/>
      <c r="FI40" s="380"/>
      <c r="FJ40" s="380"/>
      <c r="FK40" s="380"/>
      <c r="FL40" s="380"/>
      <c r="FM40" s="380"/>
      <c r="FN40" s="380"/>
      <c r="FO40" s="380"/>
      <c r="FP40" s="380"/>
      <c r="FQ40" s="380"/>
      <c r="FR40" s="380"/>
      <c r="FS40" s="380"/>
      <c r="FT40" s="380"/>
      <c r="FU40" s="380"/>
      <c r="FV40" s="380"/>
      <c r="FW40" s="380"/>
      <c r="FX40" s="380"/>
      <c r="FY40" s="380"/>
      <c r="FZ40" s="380"/>
      <c r="GA40" s="380"/>
      <c r="GB40" s="380"/>
      <c r="GC40" s="380"/>
      <c r="GD40" s="380"/>
      <c r="GE40" s="380"/>
      <c r="GF40" s="380"/>
      <c r="GG40" s="380"/>
      <c r="GH40" s="380"/>
      <c r="GI40" s="380"/>
      <c r="GJ40" s="380"/>
      <c r="GK40" s="380"/>
      <c r="GL40" s="380"/>
      <c r="GM40" s="380"/>
      <c r="GN40" s="380"/>
      <c r="GO40" s="380"/>
      <c r="GP40" s="380"/>
      <c r="GQ40" s="380"/>
      <c r="GR40" s="380"/>
      <c r="GS40" s="380"/>
      <c r="GT40" s="380"/>
      <c r="GU40" s="380"/>
      <c r="GV40" s="380"/>
      <c r="GW40" s="380"/>
      <c r="GX40" s="380"/>
      <c r="GY40" s="380"/>
      <c r="GZ40" s="380"/>
      <c r="HA40" s="380"/>
      <c r="HB40" s="380"/>
      <c r="HC40" s="380"/>
      <c r="HD40" s="380"/>
      <c r="HE40" s="380"/>
      <c r="HF40" s="380"/>
      <c r="HG40" s="380"/>
      <c r="HH40" s="380"/>
      <c r="HI40" s="380"/>
      <c r="HJ40" s="380"/>
      <c r="HK40" s="380"/>
      <c r="HL40" s="380"/>
      <c r="HM40" s="380"/>
      <c r="HN40" s="380"/>
      <c r="HO40" s="380"/>
      <c r="HP40" s="380"/>
      <c r="HQ40" s="380"/>
      <c r="HR40" s="380"/>
      <c r="HS40" s="380"/>
      <c r="HT40" s="380"/>
      <c r="HU40" s="380"/>
      <c r="HV40" s="380"/>
      <c r="HW40" s="380"/>
      <c r="HX40" s="380"/>
      <c r="HY40" s="380"/>
      <c r="HZ40" s="380"/>
      <c r="IA40" s="380"/>
      <c r="IB40" s="380"/>
      <c r="IC40" s="380"/>
      <c r="ID40" s="380"/>
      <c r="IE40" s="380"/>
      <c r="IF40" s="380"/>
      <c r="IG40" s="380"/>
      <c r="IH40" s="380"/>
      <c r="II40" s="380"/>
      <c r="IJ40" s="380"/>
      <c r="IK40" s="380"/>
      <c r="IL40" s="380"/>
      <c r="IM40" s="380"/>
      <c r="IN40" s="380"/>
      <c r="IO40" s="380"/>
      <c r="IP40" s="380"/>
      <c r="IQ40" s="380"/>
      <c r="IR40" s="380"/>
      <c r="IS40" s="380"/>
      <c r="IT40" s="380"/>
      <c r="IU40" s="380"/>
      <c r="IV40" s="380"/>
      <c r="IW40" s="380"/>
      <c r="IX40" s="380"/>
      <c r="IY40" s="380"/>
      <c r="IZ40" s="380"/>
      <c r="JA40" s="380"/>
      <c r="JB40" s="380"/>
      <c r="JC40" s="380"/>
      <c r="JD40" s="380"/>
    </row>
    <row r="41" spans="1:264" ht="19.5" customHeight="1">
      <c r="A41" s="380"/>
      <c r="B41" s="383"/>
      <c r="C41" s="401"/>
      <c r="D41" s="142"/>
      <c r="E41" s="122"/>
      <c r="F41" s="142"/>
      <c r="G41" s="122"/>
      <c r="H41" s="142"/>
      <c r="I41" s="122"/>
      <c r="J41" s="142"/>
      <c r="K41" s="122"/>
      <c r="L41" s="142"/>
      <c r="M41" s="132"/>
      <c r="N41" s="142"/>
      <c r="O41" s="399"/>
      <c r="P41" s="400"/>
      <c r="Q41" s="398"/>
      <c r="R41" s="142"/>
      <c r="S41" s="122"/>
      <c r="T41" s="142"/>
      <c r="U41" s="122"/>
      <c r="V41" s="122"/>
      <c r="W41" s="122"/>
      <c r="X41" s="142"/>
      <c r="Y41" s="122"/>
      <c r="Z41" s="142"/>
      <c r="AA41" s="150"/>
      <c r="AB41" s="142"/>
      <c r="AC41" s="150"/>
      <c r="AD41" s="142"/>
      <c r="AE41" s="403"/>
      <c r="AF41" s="380"/>
      <c r="AG41" s="380"/>
      <c r="AH41" s="380"/>
      <c r="AI41" s="380"/>
      <c r="AJ41" s="380"/>
      <c r="AK41" s="380"/>
      <c r="AL41" s="380"/>
      <c r="AM41" s="380"/>
      <c r="AN41" s="380"/>
      <c r="AO41" s="380"/>
      <c r="AP41" s="380"/>
      <c r="AQ41" s="380"/>
      <c r="AR41" s="380"/>
      <c r="AS41" s="380"/>
      <c r="AT41" s="380"/>
      <c r="AU41" s="380"/>
      <c r="AV41" s="380"/>
      <c r="AW41" s="380"/>
      <c r="AX41" s="380"/>
      <c r="AY41" s="380"/>
      <c r="AZ41" s="380"/>
      <c r="BA41" s="380"/>
      <c r="BB41" s="380"/>
      <c r="BC41" s="380"/>
      <c r="BD41" s="380"/>
      <c r="BE41" s="380"/>
      <c r="BF41" s="380"/>
      <c r="BG41" s="380"/>
      <c r="BH41" s="380"/>
      <c r="BI41" s="380"/>
      <c r="BJ41" s="380"/>
      <c r="BK41" s="380"/>
      <c r="BL41" s="380"/>
      <c r="BM41" s="380"/>
      <c r="BN41" s="380"/>
      <c r="BO41" s="380"/>
      <c r="BP41" s="380"/>
      <c r="BQ41" s="380"/>
      <c r="BR41" s="380"/>
      <c r="BS41" s="380"/>
      <c r="BT41" s="380"/>
      <c r="BU41" s="380"/>
      <c r="BV41" s="380"/>
      <c r="BW41" s="380"/>
      <c r="BX41" s="380"/>
      <c r="BY41" s="380"/>
      <c r="BZ41" s="380"/>
      <c r="CA41" s="380"/>
      <c r="CB41" s="380"/>
      <c r="CC41" s="380"/>
      <c r="CD41" s="380"/>
      <c r="CE41" s="380"/>
      <c r="CF41" s="380"/>
      <c r="CG41" s="380"/>
      <c r="CH41" s="380"/>
      <c r="CI41" s="380"/>
      <c r="CJ41" s="380"/>
      <c r="CK41" s="380"/>
      <c r="CL41" s="380"/>
      <c r="CM41" s="380"/>
      <c r="CN41" s="380"/>
      <c r="CO41" s="380"/>
      <c r="CP41" s="380"/>
      <c r="CQ41" s="380"/>
      <c r="CR41" s="380"/>
      <c r="CS41" s="380"/>
      <c r="CT41" s="380"/>
      <c r="CU41" s="380"/>
      <c r="CV41" s="380"/>
      <c r="CW41" s="380"/>
      <c r="CX41" s="380"/>
      <c r="CY41" s="380"/>
      <c r="CZ41" s="380"/>
      <c r="DA41" s="380"/>
      <c r="DB41" s="380"/>
      <c r="DC41" s="380"/>
      <c r="DD41" s="380"/>
      <c r="DE41" s="380"/>
      <c r="DF41" s="380"/>
      <c r="DG41" s="380"/>
      <c r="DH41" s="380"/>
      <c r="DI41" s="380"/>
      <c r="DJ41" s="380"/>
      <c r="DK41" s="380"/>
      <c r="DL41" s="380"/>
      <c r="DM41" s="380"/>
      <c r="DN41" s="380"/>
      <c r="DO41" s="380"/>
      <c r="DP41" s="380"/>
      <c r="DQ41" s="380"/>
      <c r="DR41" s="380"/>
      <c r="DS41" s="380"/>
      <c r="DT41" s="380"/>
      <c r="DU41" s="380"/>
      <c r="DV41" s="380"/>
      <c r="DW41" s="380"/>
      <c r="DX41" s="380"/>
      <c r="DY41" s="380"/>
      <c r="DZ41" s="380"/>
      <c r="EA41" s="380"/>
      <c r="EB41" s="380"/>
      <c r="EC41" s="380"/>
      <c r="ED41" s="380"/>
      <c r="EE41" s="380"/>
      <c r="EF41" s="380"/>
      <c r="EG41" s="380"/>
      <c r="EH41" s="380"/>
      <c r="EI41" s="380"/>
      <c r="EJ41" s="380"/>
      <c r="EK41" s="380"/>
      <c r="EL41" s="380"/>
      <c r="EM41" s="380"/>
      <c r="EN41" s="380"/>
      <c r="EO41" s="380"/>
      <c r="EP41" s="380"/>
      <c r="EQ41" s="380"/>
      <c r="ER41" s="380"/>
      <c r="ES41" s="380"/>
      <c r="ET41" s="380"/>
      <c r="EU41" s="380"/>
      <c r="EV41" s="380"/>
      <c r="EW41" s="380"/>
      <c r="EX41" s="380"/>
      <c r="EY41" s="380"/>
      <c r="EZ41" s="380"/>
      <c r="FA41" s="380"/>
      <c r="FB41" s="380"/>
      <c r="FC41" s="380"/>
      <c r="FD41" s="380"/>
      <c r="FE41" s="380"/>
      <c r="FF41" s="380"/>
      <c r="FG41" s="380"/>
      <c r="FH41" s="380"/>
      <c r="FI41" s="380"/>
      <c r="FJ41" s="380"/>
      <c r="FK41" s="380"/>
      <c r="FL41" s="380"/>
      <c r="FM41" s="380"/>
      <c r="FN41" s="380"/>
      <c r="FO41" s="380"/>
      <c r="FP41" s="380"/>
      <c r="FQ41" s="380"/>
      <c r="FR41" s="380"/>
      <c r="FS41" s="380"/>
      <c r="FT41" s="380"/>
      <c r="FU41" s="380"/>
      <c r="FV41" s="380"/>
      <c r="FW41" s="380"/>
      <c r="FX41" s="380"/>
      <c r="FY41" s="380"/>
      <c r="FZ41" s="380"/>
      <c r="GA41" s="380"/>
      <c r="GB41" s="380"/>
      <c r="GC41" s="380"/>
      <c r="GD41" s="380"/>
      <c r="GE41" s="380"/>
      <c r="GF41" s="380"/>
      <c r="GG41" s="380"/>
      <c r="GH41" s="380"/>
      <c r="GI41" s="380"/>
      <c r="GJ41" s="380"/>
      <c r="GK41" s="380"/>
      <c r="GL41" s="380"/>
      <c r="GM41" s="380"/>
      <c r="GN41" s="380"/>
      <c r="GO41" s="380"/>
      <c r="GP41" s="380"/>
      <c r="GQ41" s="380"/>
      <c r="GR41" s="380"/>
      <c r="GS41" s="380"/>
      <c r="GT41" s="380"/>
      <c r="GU41" s="380"/>
      <c r="GV41" s="380"/>
      <c r="GW41" s="380"/>
      <c r="GX41" s="380"/>
      <c r="GY41" s="380"/>
      <c r="GZ41" s="380"/>
      <c r="HA41" s="380"/>
      <c r="HB41" s="380"/>
      <c r="HC41" s="380"/>
      <c r="HD41" s="380"/>
      <c r="HE41" s="380"/>
      <c r="HF41" s="380"/>
      <c r="HG41" s="380"/>
      <c r="HH41" s="380"/>
      <c r="HI41" s="380"/>
      <c r="HJ41" s="380"/>
      <c r="HK41" s="380"/>
      <c r="HL41" s="380"/>
      <c r="HM41" s="380"/>
      <c r="HN41" s="380"/>
      <c r="HO41" s="380"/>
      <c r="HP41" s="380"/>
      <c r="HQ41" s="380"/>
      <c r="HR41" s="380"/>
      <c r="HS41" s="380"/>
      <c r="HT41" s="380"/>
      <c r="HU41" s="380"/>
      <c r="HV41" s="380"/>
      <c r="HW41" s="380"/>
      <c r="HX41" s="380"/>
      <c r="HY41" s="380"/>
      <c r="HZ41" s="380"/>
      <c r="IA41" s="380"/>
      <c r="IB41" s="380"/>
      <c r="IC41" s="380"/>
      <c r="ID41" s="380"/>
      <c r="IE41" s="380"/>
      <c r="IF41" s="380"/>
      <c r="IG41" s="380"/>
      <c r="IH41" s="380"/>
      <c r="II41" s="380"/>
      <c r="IJ41" s="380"/>
      <c r="IK41" s="380"/>
      <c r="IL41" s="380"/>
      <c r="IM41" s="380"/>
      <c r="IN41" s="380"/>
      <c r="IO41" s="380"/>
      <c r="IP41" s="380"/>
      <c r="IQ41" s="380"/>
      <c r="IR41" s="380"/>
      <c r="IS41" s="380"/>
      <c r="IT41" s="380"/>
      <c r="IU41" s="380"/>
      <c r="IV41" s="380"/>
      <c r="IW41" s="380"/>
      <c r="IX41" s="380"/>
      <c r="IY41" s="380"/>
      <c r="IZ41" s="380"/>
      <c r="JA41" s="380"/>
      <c r="JB41" s="380"/>
      <c r="JC41" s="380"/>
      <c r="JD41" s="380"/>
    </row>
    <row r="42" spans="1:264" ht="23.25" customHeight="1">
      <c r="A42" t="s">
        <v>226</v>
      </c>
      <c r="B42" s="383"/>
      <c r="C42" s="401"/>
      <c r="D42" s="230">
        <v>0</v>
      </c>
      <c r="E42" s="121"/>
      <c r="F42" s="230">
        <v>0</v>
      </c>
      <c r="G42" s="121"/>
      <c r="H42" s="230">
        <v>0</v>
      </c>
      <c r="I42" s="122"/>
      <c r="J42" s="230">
        <v>0</v>
      </c>
      <c r="K42" s="122"/>
      <c r="L42" s="230">
        <v>0</v>
      </c>
      <c r="M42" s="132"/>
      <c r="N42" s="259">
        <v>10202079</v>
      </c>
      <c r="O42" s="399"/>
      <c r="P42" s="396">
        <f>-N42</f>
        <v>-10202079</v>
      </c>
      <c r="Q42" s="398"/>
      <c r="R42" s="230">
        <v>0</v>
      </c>
      <c r="S42" s="269"/>
      <c r="T42" s="230">
        <v>0</v>
      </c>
      <c r="U42" s="121"/>
      <c r="V42" s="261">
        <v>0</v>
      </c>
      <c r="W42" s="121"/>
      <c r="X42" s="272">
        <f>SUM(R42:V42)</f>
        <v>0</v>
      </c>
      <c r="Y42" s="121"/>
      <c r="Z42" s="114">
        <f>SUM(D42:P42)+X42</f>
        <v>0</v>
      </c>
      <c r="AA42" s="275"/>
      <c r="AB42" s="230">
        <v>0</v>
      </c>
      <c r="AC42" s="275"/>
      <c r="AD42" s="164">
        <f>Z42+AB42</f>
        <v>0</v>
      </c>
      <c r="AE42" s="403"/>
      <c r="AF42" s="380"/>
      <c r="AG42" s="380"/>
      <c r="AH42" s="380"/>
      <c r="AI42" s="380"/>
      <c r="AJ42" s="380"/>
      <c r="AK42" s="380"/>
      <c r="AL42" s="380"/>
      <c r="AM42" s="380"/>
      <c r="AN42" s="380"/>
      <c r="AO42" s="380"/>
      <c r="AP42" s="380"/>
      <c r="AQ42" s="380"/>
      <c r="AR42" s="380"/>
      <c r="AS42" s="380"/>
      <c r="AT42" s="380"/>
      <c r="AU42" s="380"/>
      <c r="AV42" s="380"/>
      <c r="AW42" s="380"/>
      <c r="AX42" s="380"/>
      <c r="AY42" s="380"/>
      <c r="AZ42" s="380"/>
      <c r="BA42" s="380"/>
      <c r="BB42" s="380"/>
      <c r="BC42" s="380"/>
      <c r="BD42" s="380"/>
      <c r="BE42" s="380"/>
      <c r="BF42" s="380"/>
      <c r="BG42" s="380"/>
      <c r="BH42" s="380"/>
      <c r="BI42" s="380"/>
      <c r="BJ42" s="380"/>
      <c r="BK42" s="380"/>
      <c r="BL42" s="380"/>
      <c r="BM42" s="380"/>
      <c r="BN42" s="380"/>
      <c r="BO42" s="380"/>
      <c r="BP42" s="380"/>
      <c r="BQ42" s="380"/>
      <c r="BR42" s="380"/>
      <c r="BS42" s="380"/>
      <c r="BT42" s="380"/>
      <c r="BU42" s="380"/>
      <c r="BV42" s="380"/>
      <c r="BW42" s="380"/>
      <c r="BX42" s="380"/>
      <c r="BY42" s="380"/>
      <c r="BZ42" s="380"/>
      <c r="CA42" s="380"/>
      <c r="CB42" s="380"/>
      <c r="CC42" s="380"/>
      <c r="CD42" s="380"/>
      <c r="CE42" s="380"/>
      <c r="CF42" s="380"/>
      <c r="CG42" s="380"/>
      <c r="CH42" s="380"/>
      <c r="CI42" s="380"/>
      <c r="CJ42" s="380"/>
      <c r="CK42" s="380"/>
      <c r="CL42" s="380"/>
      <c r="CM42" s="380"/>
      <c r="CN42" s="380"/>
      <c r="CO42" s="380"/>
      <c r="CP42" s="380"/>
      <c r="CQ42" s="380"/>
      <c r="CR42" s="380"/>
      <c r="CS42" s="380"/>
      <c r="CT42" s="380"/>
      <c r="CU42" s="380"/>
      <c r="CV42" s="380"/>
      <c r="CW42" s="380"/>
      <c r="CX42" s="380"/>
      <c r="CY42" s="380"/>
      <c r="CZ42" s="380"/>
      <c r="DA42" s="380"/>
      <c r="DB42" s="380"/>
      <c r="DC42" s="380"/>
      <c r="DD42" s="380"/>
      <c r="DE42" s="380"/>
      <c r="DF42" s="380"/>
      <c r="DG42" s="380"/>
      <c r="DH42" s="380"/>
      <c r="DI42" s="380"/>
      <c r="DJ42" s="380"/>
      <c r="DK42" s="380"/>
      <c r="DL42" s="380"/>
      <c r="DM42" s="380"/>
      <c r="DN42" s="380"/>
      <c r="DO42" s="380"/>
      <c r="DP42" s="380"/>
      <c r="DQ42" s="380"/>
      <c r="DR42" s="380"/>
      <c r="DS42" s="380"/>
      <c r="DT42" s="380"/>
      <c r="DU42" s="380"/>
      <c r="DV42" s="380"/>
      <c r="DW42" s="380"/>
      <c r="DX42" s="380"/>
      <c r="DY42" s="380"/>
      <c r="DZ42" s="380"/>
      <c r="EA42" s="380"/>
      <c r="EB42" s="380"/>
      <c r="EC42" s="380"/>
      <c r="ED42" s="380"/>
      <c r="EE42" s="380"/>
      <c r="EF42" s="380"/>
      <c r="EG42" s="380"/>
      <c r="EH42" s="380"/>
      <c r="EI42" s="380"/>
      <c r="EJ42" s="380"/>
      <c r="EK42" s="380"/>
      <c r="EL42" s="380"/>
      <c r="EM42" s="380"/>
      <c r="EN42" s="380"/>
      <c r="EO42" s="380"/>
      <c r="EP42" s="380"/>
      <c r="EQ42" s="380"/>
      <c r="ER42" s="380"/>
      <c r="ES42" s="380"/>
      <c r="ET42" s="380"/>
      <c r="EU42" s="380"/>
      <c r="EV42" s="380"/>
      <c r="EW42" s="380"/>
      <c r="EX42" s="380"/>
      <c r="EY42" s="380"/>
      <c r="EZ42" s="380"/>
      <c r="FA42" s="380"/>
      <c r="FB42" s="380"/>
      <c r="FC42" s="380"/>
      <c r="FD42" s="380"/>
      <c r="FE42" s="380"/>
      <c r="FF42" s="380"/>
      <c r="FG42" s="380"/>
      <c r="FH42" s="380"/>
      <c r="FI42" s="380"/>
      <c r="FJ42" s="380"/>
      <c r="FK42" s="380"/>
      <c r="FL42" s="380"/>
      <c r="FM42" s="380"/>
      <c r="FN42" s="380"/>
      <c r="FO42" s="380"/>
      <c r="FP42" s="380"/>
      <c r="FQ42" s="380"/>
      <c r="FR42" s="380"/>
      <c r="FS42" s="380"/>
      <c r="FT42" s="380"/>
      <c r="FU42" s="380"/>
      <c r="FV42" s="380"/>
      <c r="FW42" s="380"/>
      <c r="FX42" s="380"/>
      <c r="FY42" s="380"/>
      <c r="FZ42" s="380"/>
      <c r="GA42" s="380"/>
      <c r="GB42" s="380"/>
      <c r="GC42" s="380"/>
      <c r="GD42" s="380"/>
      <c r="GE42" s="380"/>
      <c r="GF42" s="380"/>
      <c r="GG42" s="380"/>
      <c r="GH42" s="380"/>
      <c r="GI42" s="380"/>
      <c r="GJ42" s="380"/>
      <c r="GK42" s="380"/>
      <c r="GL42" s="380"/>
      <c r="GM42" s="380"/>
      <c r="GN42" s="380"/>
      <c r="GO42" s="380"/>
      <c r="GP42" s="380"/>
      <c r="GQ42" s="380"/>
      <c r="GR42" s="380"/>
      <c r="GS42" s="380"/>
      <c r="GT42" s="380"/>
      <c r="GU42" s="380"/>
      <c r="GV42" s="380"/>
      <c r="GW42" s="380"/>
      <c r="GX42" s="380"/>
      <c r="GY42" s="380"/>
      <c r="GZ42" s="380"/>
      <c r="HA42" s="380"/>
      <c r="HB42" s="380"/>
      <c r="HC42" s="380"/>
      <c r="HD42" s="380"/>
      <c r="HE42" s="380"/>
      <c r="HF42" s="380"/>
      <c r="HG42" s="380"/>
      <c r="HH42" s="380"/>
      <c r="HI42" s="380"/>
      <c r="HJ42" s="380"/>
      <c r="HK42" s="380"/>
      <c r="HL42" s="380"/>
      <c r="HM42" s="380"/>
      <c r="HN42" s="380"/>
      <c r="HO42" s="380"/>
      <c r="HP42" s="380"/>
      <c r="HQ42" s="380"/>
      <c r="HR42" s="380"/>
      <c r="HS42" s="380"/>
      <c r="HT42" s="380"/>
      <c r="HU42" s="380"/>
      <c r="HV42" s="380"/>
      <c r="HW42" s="380"/>
      <c r="HX42" s="380"/>
      <c r="HY42" s="380"/>
      <c r="HZ42" s="380"/>
      <c r="IA42" s="380"/>
      <c r="IB42" s="380"/>
      <c r="IC42" s="380"/>
      <c r="ID42" s="380"/>
      <c r="IE42" s="380"/>
      <c r="IF42" s="380"/>
      <c r="IG42" s="380"/>
      <c r="IH42" s="380"/>
      <c r="II42" s="380"/>
      <c r="IJ42" s="380"/>
      <c r="IK42" s="380"/>
      <c r="IL42" s="380"/>
      <c r="IM42" s="380"/>
      <c r="IN42" s="380"/>
      <c r="IO42" s="380"/>
      <c r="IP42" s="380"/>
      <c r="IQ42" s="380"/>
      <c r="IR42" s="380"/>
      <c r="IS42" s="380"/>
      <c r="IT42" s="380"/>
      <c r="IU42" s="380"/>
      <c r="IV42" s="380"/>
      <c r="IW42" s="380"/>
      <c r="IX42" s="380"/>
      <c r="IY42" s="380"/>
      <c r="IZ42" s="380"/>
      <c r="JA42" s="380"/>
      <c r="JB42" s="380"/>
      <c r="JC42" s="380"/>
      <c r="JD42" s="380"/>
    </row>
    <row r="43" spans="1:264" s="405" customFormat="1" ht="19.5" customHeight="1">
      <c r="A43"/>
      <c r="B43" s="8"/>
      <c r="C43" s="391"/>
      <c r="D43" s="392"/>
      <c r="E43" s="392"/>
      <c r="F43" s="392"/>
      <c r="G43" s="392"/>
      <c r="H43" s="392"/>
      <c r="I43" s="393"/>
      <c r="J43" s="392"/>
      <c r="K43" s="122"/>
      <c r="L43" s="392"/>
      <c r="M43" s="132"/>
      <c r="N43" s="392"/>
      <c r="O43" s="393"/>
      <c r="P43" s="394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3"/>
      <c r="AB43" s="393"/>
      <c r="AC43" s="393"/>
      <c r="AD43" s="394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ht="23.25" customHeight="1" thickBot="1">
      <c r="A44" s="406" t="s">
        <v>249</v>
      </c>
      <c r="B44" s="407"/>
      <c r="C44" s="391"/>
      <c r="D44" s="377">
        <f>SUM(D17,D35,D40)+D42</f>
        <v>462226467</v>
      </c>
      <c r="E44" s="132"/>
      <c r="F44" s="377">
        <f>SUM(F17,F35,F40)+F42</f>
        <v>694968529</v>
      </c>
      <c r="G44" s="132"/>
      <c r="H44" s="377">
        <f>SUM(H17,H35,H40)+H42</f>
        <v>44033292</v>
      </c>
      <c r="I44" s="132"/>
      <c r="J44" s="377">
        <f>SUM(J17,J35,J40)+J42</f>
        <v>0</v>
      </c>
      <c r="K44" s="122"/>
      <c r="L44" s="377">
        <f>SUM(L17,L35,L40)+L42</f>
        <v>0</v>
      </c>
      <c r="M44" s="132"/>
      <c r="N44" s="377">
        <f>SUM(N17,N35,N40)+N42</f>
        <v>46222777</v>
      </c>
      <c r="O44" s="132"/>
      <c r="P44" s="377">
        <f>SUM(P17,P35,P40)+P42</f>
        <v>1373796677</v>
      </c>
      <c r="Q44" s="132"/>
      <c r="R44" s="377">
        <f>SUM(R17,R35,R40)+R42</f>
        <v>-17984896</v>
      </c>
      <c r="S44" s="132"/>
      <c r="T44" s="377">
        <f>SUM(T17,T35,T40)+T42</f>
        <v>5368102</v>
      </c>
      <c r="U44" s="132"/>
      <c r="V44" s="377">
        <f>SUM(V17,V35,V40)+V42</f>
        <v>-139613775</v>
      </c>
      <c r="W44" s="132"/>
      <c r="X44" s="377">
        <f>SUM(X17,X35,X40)+X42</f>
        <v>-152230569</v>
      </c>
      <c r="Y44" s="132"/>
      <c r="Z44" s="377">
        <f>SUM(Z17,Z35,Z40)+Z42</f>
        <v>2469017173</v>
      </c>
      <c r="AA44" s="132"/>
      <c r="AB44" s="377">
        <f>SUM(AB17,AB35,AB40)+AB42</f>
        <v>24635828</v>
      </c>
      <c r="AC44" s="132"/>
      <c r="AD44" s="377">
        <f>SUM(AD17,AD35,AD40)+AD42</f>
        <v>2493653001</v>
      </c>
      <c r="AE44" s="391">
        <f>AD44-[19]BL!D94</f>
        <v>0</v>
      </c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  <c r="EP44" s="391"/>
      <c r="EQ44" s="391"/>
      <c r="ER44" s="391"/>
      <c r="ES44" s="391"/>
      <c r="ET44" s="391"/>
      <c r="EU44" s="391"/>
      <c r="EV44" s="391"/>
      <c r="EW44" s="391"/>
      <c r="EX44" s="391"/>
      <c r="EY44" s="391"/>
      <c r="EZ44" s="391"/>
      <c r="FA44" s="391"/>
      <c r="FB44" s="391"/>
      <c r="FC44" s="391"/>
      <c r="FD44" s="391"/>
      <c r="FE44" s="391"/>
      <c r="FF44" s="391"/>
      <c r="FG44" s="391"/>
      <c r="FH44" s="391"/>
      <c r="FI44" s="391"/>
      <c r="FJ44" s="391"/>
      <c r="FK44" s="391"/>
      <c r="FL44" s="391"/>
      <c r="FM44" s="391"/>
      <c r="FN44" s="391"/>
      <c r="FO44" s="391"/>
      <c r="FP44" s="391"/>
      <c r="FQ44" s="391"/>
      <c r="FR44" s="391"/>
      <c r="FS44" s="391"/>
      <c r="FT44" s="391"/>
      <c r="FU44" s="391"/>
      <c r="FV44" s="391"/>
      <c r="FW44" s="391"/>
      <c r="FX44" s="391"/>
      <c r="FY44" s="391"/>
      <c r="FZ44" s="391"/>
      <c r="GA44" s="391"/>
      <c r="GB44" s="391"/>
      <c r="GC44" s="391"/>
      <c r="GD44" s="391"/>
      <c r="GE44" s="391"/>
      <c r="GF44" s="391"/>
      <c r="GG44" s="391"/>
      <c r="GH44" s="391"/>
      <c r="GI44" s="391"/>
      <c r="GJ44" s="391"/>
      <c r="GK44" s="391"/>
      <c r="GL44" s="391"/>
      <c r="GM44" s="391"/>
      <c r="GN44" s="391"/>
      <c r="GO44" s="391"/>
      <c r="GP44" s="391"/>
      <c r="GQ44" s="391"/>
      <c r="GR44" s="391"/>
      <c r="GS44" s="391"/>
      <c r="GT44" s="391"/>
      <c r="GU44" s="391"/>
      <c r="GV44" s="391"/>
      <c r="GW44" s="391"/>
      <c r="GX44" s="391"/>
      <c r="GY44" s="391"/>
      <c r="GZ44" s="391"/>
      <c r="HA44" s="391"/>
      <c r="HB44" s="391"/>
      <c r="HC44" s="391"/>
      <c r="HD44" s="391"/>
      <c r="HE44" s="391"/>
      <c r="HF44" s="391"/>
      <c r="HG44" s="391"/>
      <c r="HH44" s="391"/>
      <c r="HI44" s="391"/>
      <c r="HJ44" s="391"/>
      <c r="HK44" s="391"/>
      <c r="HL44" s="391"/>
      <c r="HM44" s="391"/>
      <c r="HN44" s="391"/>
      <c r="HO44" s="391"/>
      <c r="HP44" s="391"/>
      <c r="HQ44" s="391"/>
      <c r="HR44" s="391"/>
      <c r="HS44" s="391"/>
      <c r="HT44" s="391"/>
      <c r="HU44" s="391"/>
      <c r="HV44" s="391"/>
      <c r="HW44" s="391"/>
      <c r="HX44" s="391"/>
      <c r="HY44" s="391"/>
      <c r="HZ44" s="391"/>
      <c r="IA44" s="391"/>
      <c r="IB44" s="391"/>
      <c r="IC44" s="391"/>
      <c r="ID44" s="391"/>
      <c r="IE44" s="391"/>
      <c r="IF44" s="391"/>
      <c r="IG44" s="391"/>
      <c r="IH44" s="391"/>
      <c r="II44" s="391"/>
      <c r="IJ44" s="391"/>
      <c r="IK44" s="391"/>
      <c r="IL44" s="391"/>
      <c r="IM44" s="391"/>
      <c r="IN44" s="391"/>
      <c r="IO44" s="391"/>
      <c r="IP44" s="391"/>
      <c r="IQ44" s="391"/>
      <c r="IR44" s="391"/>
      <c r="IS44" s="391"/>
      <c r="IT44" s="391"/>
      <c r="IU44" s="391"/>
      <c r="IV44" s="391"/>
      <c r="IW44" s="391"/>
      <c r="IX44" s="391"/>
      <c r="IY44" s="391"/>
      <c r="IZ44" s="391"/>
      <c r="JA44" s="391"/>
      <c r="JB44" s="391"/>
      <c r="JC44" s="391"/>
      <c r="JD44" s="391"/>
    </row>
    <row r="45" spans="1:264" ht="23.25" customHeight="1" thickTop="1">
      <c r="D45" s="393"/>
      <c r="E45" s="393"/>
      <c r="F45" s="393"/>
      <c r="G45" s="393"/>
      <c r="H45" s="393"/>
      <c r="I45" s="393"/>
      <c r="J45" s="393"/>
      <c r="K45" s="122"/>
      <c r="L45" s="393"/>
      <c r="M45" s="132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271"/>
    </row>
    <row r="46" spans="1:264" ht="23.25" customHeight="1">
      <c r="D46" s="393">
        <f>D44-[19]BL!D85</f>
        <v>0</v>
      </c>
      <c r="F46" s="393">
        <f>F44-[19]BL!D86</f>
        <v>0</v>
      </c>
      <c r="H46" s="393">
        <f>H44-[19]BL!D87</f>
        <v>0</v>
      </c>
      <c r="J46" s="393">
        <f>J44-[19]BL!C89</f>
        <v>0</v>
      </c>
      <c r="K46" s="393"/>
      <c r="L46" s="393" t="e">
        <f>L44-[19]BL!#REF!</f>
        <v>#REF!</v>
      </c>
      <c r="M46" s="393"/>
      <c r="N46" s="393">
        <f>N44-[19]BL!D89</f>
        <v>0</v>
      </c>
      <c r="P46" s="271">
        <f>P44-[19]BL!D90</f>
        <v>0</v>
      </c>
      <c r="X46" s="170">
        <f>X44-[19]BL!D91</f>
        <v>0</v>
      </c>
      <c r="Z46" s="170"/>
      <c r="AA46" s="166"/>
      <c r="AB46" s="125">
        <f>AB44-[19]BL!D93</f>
        <v>0</v>
      </c>
      <c r="AC46" s="166"/>
      <c r="AD46" s="125">
        <f>AD44-[19]BL!D94</f>
        <v>0</v>
      </c>
      <c r="AE46" s="409"/>
    </row>
    <row r="47" spans="1:264" ht="23.25" customHeight="1">
      <c r="P47" s="393"/>
    </row>
    <row r="48" spans="1:264" ht="23.25" customHeight="1">
      <c r="P48" s="393"/>
    </row>
    <row r="62" spans="1:264" s="410" customFormat="1" ht="23.25" customHeight="1">
      <c r="A62"/>
      <c r="B62" s="408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</row>
    <row r="63" spans="1:264" ht="23.25" customHeight="1">
      <c r="Q63">
        <f>D63-H63</f>
        <v>0</v>
      </c>
    </row>
    <row r="105" ht="17.25" customHeight="1"/>
    <row r="112" ht="16.5" customHeight="1"/>
    <row r="113" spans="1:1" ht="23.25" customHeight="1">
      <c r="A113" t="s">
        <v>275</v>
      </c>
    </row>
    <row r="118" spans="1:1" ht="17.25" customHeight="1"/>
    <row r="120" spans="1:1" ht="17.25" customHeight="1"/>
    <row r="125" spans="1:1" ht="15.75" customHeight="1"/>
  </sheetData>
  <mergeCells count="7">
    <mergeCell ref="D13:AD13"/>
    <mergeCell ref="AB1:AD1"/>
    <mergeCell ref="AB2:AD2"/>
    <mergeCell ref="D4:AD4"/>
    <mergeCell ref="N5:P5"/>
    <mergeCell ref="R5:X5"/>
    <mergeCell ref="R6:T6"/>
  </mergeCells>
  <pageMargins left="0.7" right="0.7" top="0.48" bottom="0.5" header="0.5" footer="0.25"/>
  <pageSetup paperSize="9" scale="57" firstPageNumber="12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40BC9-75E4-4FBD-9AA4-ED98BC72DEF9}">
  <sheetPr>
    <tabColor theme="8" tint="0.39997558519241921"/>
    <pageSetUpPr fitToPage="1"/>
  </sheetPr>
  <dimension ref="A1:JD125"/>
  <sheetViews>
    <sheetView showGridLines="0" view="pageBreakPreview" topLeftCell="A4" zoomScale="60" zoomScaleNormal="70" workbookViewId="0">
      <selection activeCell="I33" sqref="I33"/>
    </sheetView>
  </sheetViews>
  <sheetFormatPr defaultColWidth="9.09765625" defaultRowHeight="23.25" customHeight="1" outlineLevelRow="1"/>
  <cols>
    <col min="1" max="1" width="53.8984375" customWidth="1"/>
    <col min="2" max="2" width="10.09765625" style="408" customWidth="1"/>
    <col min="3" max="3" width="0.69921875" customWidth="1"/>
    <col min="4" max="4" width="12.8984375" customWidth="1"/>
    <col min="5" max="5" width="1.09765625" customWidth="1"/>
    <col min="6" max="6" width="13.3984375" customWidth="1"/>
    <col min="7" max="7" width="1.09765625" customWidth="1"/>
    <col min="8" max="8" width="12.59765625" customWidth="1"/>
    <col min="9" max="9" width="0.69921875" customWidth="1"/>
    <col min="10" max="10" width="17.19921875" hidden="1" customWidth="1"/>
    <col min="11" max="11" width="1.3984375" hidden="1" customWidth="1"/>
    <col min="12" max="12" width="17.19921875" hidden="1" customWidth="1"/>
    <col min="13" max="13" width="1.09765625" hidden="1" customWidth="1"/>
    <col min="14" max="14" width="13.09765625" customWidth="1"/>
    <col min="15" max="15" width="1.09765625" customWidth="1"/>
    <col min="16" max="16" width="16" customWidth="1"/>
    <col min="17" max="17" width="0.69921875" customWidth="1"/>
    <col min="18" max="18" width="19.69921875" customWidth="1"/>
    <col min="19" max="19" width="1.59765625" customWidth="1"/>
    <col min="20" max="20" width="16.09765625" customWidth="1"/>
    <col min="21" max="21" width="1.69921875" customWidth="1"/>
    <col min="22" max="22" width="17.3984375" customWidth="1"/>
    <col min="23" max="23" width="1.69921875" customWidth="1"/>
    <col min="24" max="24" width="17.3984375" customWidth="1"/>
    <col min="25" max="25" width="1.69921875" customWidth="1"/>
    <col min="26" max="26" width="14.3984375" customWidth="1"/>
    <col min="27" max="27" width="1.09765625" customWidth="1"/>
    <col min="28" max="28" width="14.3984375" customWidth="1"/>
    <col min="29" max="29" width="1" customWidth="1"/>
    <col min="30" max="30" width="15.09765625" customWidth="1"/>
    <col min="31" max="31" width="14.09765625" bestFit="1" customWidth="1"/>
  </cols>
  <sheetData>
    <row r="1" spans="1:264" ht="23.25" customHeight="1">
      <c r="A1" s="378" t="s">
        <v>97</v>
      </c>
      <c r="B1" s="379"/>
      <c r="D1" s="380"/>
      <c r="AB1" s="463"/>
      <c r="AC1" s="463"/>
      <c r="AD1" s="463"/>
    </row>
    <row r="2" spans="1:264" ht="23.25" customHeight="1">
      <c r="A2" s="381" t="s">
        <v>274</v>
      </c>
      <c r="B2" s="379"/>
      <c r="C2" s="380"/>
      <c r="D2" s="380"/>
      <c r="E2" s="380"/>
      <c r="F2" s="380"/>
      <c r="G2" s="380"/>
      <c r="AB2" s="464"/>
      <c r="AC2" s="464"/>
      <c r="AD2" s="464"/>
    </row>
    <row r="3" spans="1:264" s="386" customFormat="1" ht="23.25" customHeight="1">
      <c r="A3" s="382"/>
      <c r="B3" s="383"/>
      <c r="C3" s="384"/>
      <c r="D3" s="382"/>
      <c r="E3" s="382"/>
      <c r="F3" s="382"/>
      <c r="G3" s="382"/>
      <c r="H3" s="384"/>
      <c r="I3" s="382"/>
      <c r="J3" s="380"/>
      <c r="K3" s="380"/>
      <c r="L3" s="380"/>
      <c r="M3" s="380"/>
      <c r="N3" s="380"/>
      <c r="O3" s="380"/>
      <c r="P3" s="380"/>
      <c r="Q3" s="380"/>
      <c r="R3" s="385"/>
      <c r="S3" s="385"/>
      <c r="T3" s="385"/>
      <c r="U3" s="385"/>
      <c r="V3" s="385"/>
      <c r="W3" s="385"/>
      <c r="X3" s="385"/>
      <c r="Y3" s="385"/>
      <c r="Z3" s="385"/>
      <c r="AA3" s="382"/>
      <c r="AB3" s="382"/>
      <c r="AC3" s="382"/>
      <c r="AD3" s="382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  <c r="IF3" s="384"/>
      <c r="IG3" s="384"/>
      <c r="IH3" s="384"/>
      <c r="II3" s="384"/>
      <c r="IJ3" s="384"/>
      <c r="IK3" s="384"/>
      <c r="IL3" s="384"/>
      <c r="IM3" s="384"/>
      <c r="IN3" s="384"/>
      <c r="IO3" s="384"/>
      <c r="IP3" s="384"/>
      <c r="IQ3" s="384"/>
      <c r="IR3" s="384"/>
      <c r="IS3" s="384"/>
      <c r="IT3" s="384"/>
      <c r="IU3" s="384"/>
      <c r="IV3" s="384"/>
      <c r="IW3" s="384"/>
      <c r="IX3" s="384"/>
      <c r="IY3" s="384"/>
      <c r="IZ3" s="384"/>
      <c r="JA3" s="384"/>
      <c r="JB3" s="384"/>
      <c r="JC3" s="384"/>
      <c r="JD3" s="384"/>
    </row>
    <row r="4" spans="1:264" s="386" customFormat="1" ht="23.25" customHeight="1">
      <c r="A4" s="382"/>
      <c r="B4" s="383"/>
      <c r="C4" s="384"/>
      <c r="D4" s="465" t="s">
        <v>26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DK4" s="384"/>
      <c r="DL4" s="384"/>
      <c r="DM4" s="384"/>
      <c r="DN4" s="384"/>
      <c r="DO4" s="384"/>
      <c r="DP4" s="384"/>
      <c r="DQ4" s="384"/>
      <c r="DR4" s="384"/>
      <c r="DS4" s="384"/>
      <c r="DT4" s="384"/>
      <c r="DU4" s="384"/>
      <c r="DV4" s="384"/>
      <c r="DW4" s="384"/>
      <c r="DX4" s="384"/>
      <c r="DY4" s="384"/>
      <c r="DZ4" s="384"/>
      <c r="EA4" s="384"/>
      <c r="EB4" s="384"/>
      <c r="EC4" s="384"/>
      <c r="ED4" s="384"/>
      <c r="EE4" s="384"/>
      <c r="EF4" s="384"/>
      <c r="EG4" s="384"/>
      <c r="EH4" s="384"/>
      <c r="EI4" s="384"/>
      <c r="EJ4" s="384"/>
      <c r="EK4" s="384"/>
      <c r="EL4" s="384"/>
      <c r="EM4" s="384"/>
      <c r="EN4" s="384"/>
      <c r="EO4" s="384"/>
      <c r="EP4" s="384"/>
      <c r="EQ4" s="384"/>
      <c r="ER4" s="384"/>
      <c r="ES4" s="384"/>
      <c r="ET4" s="384"/>
      <c r="EU4" s="384"/>
      <c r="EV4" s="384"/>
      <c r="EW4" s="384"/>
      <c r="EX4" s="384"/>
      <c r="EY4" s="384"/>
      <c r="EZ4" s="384"/>
      <c r="FA4" s="384"/>
      <c r="FB4" s="384"/>
      <c r="FC4" s="384"/>
      <c r="FD4" s="384"/>
      <c r="FE4" s="384"/>
      <c r="FF4" s="384"/>
      <c r="FG4" s="384"/>
      <c r="FH4" s="384"/>
      <c r="FI4" s="384"/>
      <c r="FJ4" s="384"/>
      <c r="FK4" s="384"/>
      <c r="FL4" s="384"/>
      <c r="FM4" s="384"/>
      <c r="FN4" s="384"/>
      <c r="FO4" s="384"/>
      <c r="FP4" s="384"/>
      <c r="FQ4" s="384"/>
      <c r="FR4" s="384"/>
      <c r="FS4" s="384"/>
      <c r="FT4" s="384"/>
      <c r="FU4" s="384"/>
      <c r="FV4" s="384"/>
      <c r="FW4" s="384"/>
      <c r="FX4" s="384"/>
      <c r="FY4" s="384"/>
      <c r="FZ4" s="384"/>
      <c r="GA4" s="384"/>
      <c r="GB4" s="384"/>
      <c r="GC4" s="384"/>
      <c r="GD4" s="384"/>
      <c r="GE4" s="384"/>
      <c r="GF4" s="384"/>
      <c r="GG4" s="384"/>
      <c r="GH4" s="384"/>
      <c r="GI4" s="384"/>
      <c r="GJ4" s="384"/>
      <c r="GK4" s="384"/>
      <c r="GL4" s="384"/>
      <c r="GM4" s="384"/>
      <c r="GN4" s="384"/>
      <c r="GO4" s="384"/>
      <c r="GP4" s="384"/>
      <c r="GQ4" s="384"/>
      <c r="GR4" s="384"/>
      <c r="GS4" s="384"/>
      <c r="GT4" s="384"/>
      <c r="GU4" s="384"/>
      <c r="GV4" s="384"/>
      <c r="GW4" s="384"/>
      <c r="GX4" s="384"/>
      <c r="GY4" s="384"/>
      <c r="GZ4" s="384"/>
      <c r="HA4" s="384"/>
      <c r="HB4" s="384"/>
      <c r="HC4" s="384"/>
      <c r="HD4" s="384"/>
      <c r="HE4" s="384"/>
      <c r="HF4" s="384"/>
      <c r="HG4" s="384"/>
      <c r="HH4" s="384"/>
      <c r="HI4" s="384"/>
      <c r="HJ4" s="384"/>
      <c r="HK4" s="384"/>
      <c r="HL4" s="384"/>
      <c r="HM4" s="384"/>
      <c r="HN4" s="384"/>
      <c r="HO4" s="384"/>
      <c r="HP4" s="384"/>
      <c r="HQ4" s="384"/>
      <c r="HR4" s="384"/>
      <c r="HS4" s="384"/>
      <c r="HT4" s="384"/>
      <c r="HU4" s="384"/>
      <c r="HV4" s="384"/>
      <c r="HW4" s="384"/>
      <c r="HX4" s="384"/>
      <c r="HY4" s="384"/>
      <c r="HZ4" s="384"/>
      <c r="IA4" s="384"/>
      <c r="IB4" s="384"/>
      <c r="IC4" s="384"/>
      <c r="ID4" s="384"/>
      <c r="IE4" s="384"/>
      <c r="IF4" s="384"/>
      <c r="IG4" s="384"/>
      <c r="IH4" s="384"/>
      <c r="II4" s="384"/>
      <c r="IJ4" s="384"/>
      <c r="IK4" s="384"/>
      <c r="IL4" s="384"/>
      <c r="IM4" s="384"/>
      <c r="IN4" s="384"/>
      <c r="IO4" s="384"/>
      <c r="IP4" s="384"/>
      <c r="IQ4" s="384"/>
      <c r="IR4" s="384"/>
      <c r="IS4" s="384"/>
      <c r="IT4" s="384"/>
      <c r="IU4" s="384"/>
      <c r="IV4" s="384"/>
      <c r="IW4" s="384"/>
      <c r="IX4" s="384"/>
      <c r="IY4" s="384"/>
      <c r="IZ4" s="384"/>
      <c r="JA4" s="384"/>
      <c r="JB4" s="384"/>
      <c r="JC4" s="384"/>
      <c r="JD4" s="384"/>
    </row>
    <row r="5" spans="1:264" s="386" customFormat="1" ht="23.25" customHeight="1">
      <c r="A5" s="382"/>
      <c r="B5" s="383"/>
      <c r="C5" s="384"/>
      <c r="D5" s="382"/>
      <c r="E5" s="384"/>
      <c r="F5" s="384"/>
      <c r="G5" s="384"/>
      <c r="H5" s="384"/>
      <c r="I5" s="384"/>
      <c r="J5" s="384"/>
      <c r="K5" s="384"/>
      <c r="L5" s="384"/>
      <c r="M5" s="384"/>
      <c r="N5" s="466" t="s">
        <v>25</v>
      </c>
      <c r="O5" s="466"/>
      <c r="P5" s="466"/>
      <c r="Q5"/>
      <c r="R5" s="466" t="s">
        <v>57</v>
      </c>
      <c r="S5" s="466"/>
      <c r="T5" s="466"/>
      <c r="U5" s="466"/>
      <c r="V5" s="466"/>
      <c r="W5" s="466"/>
      <c r="X5" s="466"/>
      <c r="Y5" s="388"/>
      <c r="Z5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  <c r="DK5" s="384"/>
      <c r="DL5" s="384"/>
      <c r="DM5" s="384"/>
      <c r="DN5" s="384"/>
      <c r="DO5" s="384"/>
      <c r="DP5" s="384"/>
      <c r="DQ5" s="384"/>
      <c r="DR5" s="384"/>
      <c r="DS5" s="384"/>
      <c r="DT5" s="384"/>
      <c r="DU5" s="384"/>
      <c r="DV5" s="384"/>
      <c r="DW5" s="384"/>
      <c r="DX5" s="384"/>
      <c r="DY5" s="384"/>
      <c r="DZ5" s="384"/>
      <c r="EA5" s="384"/>
      <c r="EB5" s="384"/>
      <c r="EC5" s="384"/>
      <c r="ED5" s="384"/>
      <c r="EE5" s="384"/>
      <c r="EF5" s="384"/>
      <c r="EG5" s="384"/>
      <c r="EH5" s="384"/>
      <c r="EI5" s="384"/>
      <c r="EJ5" s="384"/>
      <c r="EK5" s="384"/>
      <c r="EL5" s="384"/>
      <c r="EM5" s="384"/>
      <c r="EN5" s="384"/>
      <c r="EO5" s="384"/>
      <c r="EP5" s="384"/>
      <c r="EQ5" s="384"/>
      <c r="ER5" s="384"/>
      <c r="ES5" s="384"/>
      <c r="ET5" s="384"/>
      <c r="EU5" s="384"/>
      <c r="EV5" s="384"/>
      <c r="EW5" s="384"/>
      <c r="EX5" s="384"/>
      <c r="EY5" s="384"/>
      <c r="EZ5" s="384"/>
      <c r="FA5" s="384"/>
      <c r="FB5" s="384"/>
      <c r="FC5" s="384"/>
      <c r="FD5" s="384"/>
      <c r="FE5" s="384"/>
      <c r="FF5" s="384"/>
      <c r="FG5" s="384"/>
      <c r="FH5" s="384"/>
      <c r="FI5" s="384"/>
      <c r="FJ5" s="384"/>
      <c r="FK5" s="384"/>
      <c r="FL5" s="384"/>
      <c r="FM5" s="384"/>
      <c r="FN5" s="384"/>
      <c r="FO5" s="384"/>
      <c r="FP5" s="384"/>
      <c r="FQ5" s="384"/>
      <c r="FR5" s="384"/>
      <c r="FS5" s="384"/>
      <c r="FT5" s="384"/>
      <c r="FU5" s="384"/>
      <c r="FV5" s="384"/>
      <c r="FW5" s="384"/>
      <c r="FX5" s="384"/>
      <c r="FY5" s="384"/>
      <c r="FZ5" s="384"/>
      <c r="GA5" s="384"/>
      <c r="GB5" s="384"/>
      <c r="GC5" s="384"/>
      <c r="GD5" s="384"/>
      <c r="GE5" s="384"/>
      <c r="GF5" s="384"/>
      <c r="GG5" s="384"/>
      <c r="GH5" s="384"/>
      <c r="GI5" s="384"/>
      <c r="GJ5" s="384"/>
      <c r="GK5" s="384"/>
      <c r="GL5" s="384"/>
      <c r="GM5" s="384"/>
      <c r="GN5" s="384"/>
      <c r="GO5" s="384"/>
      <c r="GP5" s="384"/>
      <c r="GQ5" s="384"/>
      <c r="GR5" s="384"/>
      <c r="GS5" s="384"/>
      <c r="GT5" s="384"/>
      <c r="GU5" s="384"/>
      <c r="GV5" s="384"/>
      <c r="GW5" s="384"/>
      <c r="GX5" s="384"/>
      <c r="GY5" s="384"/>
      <c r="GZ5" s="384"/>
      <c r="HA5" s="384"/>
      <c r="HB5" s="384"/>
      <c r="HC5" s="384"/>
      <c r="HD5" s="384"/>
      <c r="HE5" s="384"/>
      <c r="HF5" s="384"/>
      <c r="HG5" s="384"/>
      <c r="HH5" s="384"/>
      <c r="HI5" s="384"/>
      <c r="HJ5" s="384"/>
      <c r="HK5" s="384"/>
      <c r="HL5" s="384"/>
      <c r="HM5" s="384"/>
      <c r="HN5" s="384"/>
      <c r="HO5" s="384"/>
      <c r="HP5" s="384"/>
      <c r="HQ5" s="384"/>
      <c r="HR5" s="384"/>
      <c r="HS5" s="384"/>
      <c r="HT5" s="384"/>
      <c r="HU5" s="384"/>
      <c r="HV5" s="384"/>
      <c r="HW5" s="384"/>
      <c r="HX5" s="384"/>
      <c r="HY5" s="384"/>
      <c r="HZ5" s="384"/>
      <c r="IA5" s="384"/>
      <c r="IB5" s="384"/>
      <c r="IC5" s="384"/>
      <c r="ID5" s="384"/>
      <c r="IE5" s="384"/>
      <c r="IF5" s="384"/>
      <c r="IG5" s="384"/>
      <c r="IH5" s="384"/>
      <c r="II5" s="384"/>
      <c r="IJ5" s="384"/>
      <c r="IK5" s="384"/>
      <c r="IL5" s="384"/>
      <c r="IM5" s="384"/>
      <c r="IN5" s="384"/>
      <c r="IO5" s="384"/>
      <c r="IP5" s="384"/>
      <c r="IQ5" s="384"/>
      <c r="IR5" s="384"/>
      <c r="IS5" s="384"/>
      <c r="IT5" s="384"/>
      <c r="IU5" s="384"/>
      <c r="IV5" s="384"/>
      <c r="IW5" s="384"/>
      <c r="IX5" s="384"/>
      <c r="IY5" s="384"/>
      <c r="IZ5" s="384"/>
      <c r="JA5" s="384"/>
      <c r="JB5" s="384"/>
      <c r="JC5" s="384"/>
      <c r="JD5" s="384"/>
    </row>
    <row r="6" spans="1:264" s="386" customFormat="1" ht="23.25" hidden="1" customHeight="1">
      <c r="A6" s="382"/>
      <c r="B6" s="383"/>
      <c r="C6" s="384"/>
      <c r="D6" s="382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/>
      <c r="R6" s="467" t="s">
        <v>61</v>
      </c>
      <c r="S6" s="467"/>
      <c r="T6" s="467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4"/>
      <c r="BG6" s="384"/>
      <c r="BH6" s="384"/>
      <c r="BI6" s="384"/>
      <c r="BJ6" s="384"/>
      <c r="BK6" s="384"/>
      <c r="BL6" s="384"/>
      <c r="BM6" s="384"/>
      <c r="BN6" s="384"/>
      <c r="BO6" s="384"/>
      <c r="BP6" s="384"/>
      <c r="BQ6" s="384"/>
      <c r="BR6" s="384"/>
      <c r="BS6" s="384"/>
      <c r="BT6" s="384"/>
      <c r="BU6" s="384"/>
      <c r="BV6" s="384"/>
      <c r="BW6" s="384"/>
      <c r="BX6" s="384"/>
      <c r="BY6" s="384"/>
      <c r="BZ6" s="384"/>
      <c r="CA6" s="384"/>
      <c r="CB6" s="384"/>
      <c r="CC6" s="384"/>
      <c r="CD6" s="384"/>
      <c r="CE6" s="384"/>
      <c r="CF6" s="384"/>
      <c r="CG6" s="384"/>
      <c r="CH6" s="384"/>
      <c r="CI6" s="384"/>
      <c r="CJ6" s="384"/>
      <c r="CK6" s="384"/>
      <c r="CL6" s="384"/>
      <c r="CM6" s="384"/>
      <c r="CN6" s="384"/>
      <c r="CO6" s="384"/>
      <c r="CP6" s="384"/>
      <c r="CQ6" s="384"/>
      <c r="CR6" s="384"/>
      <c r="CS6" s="384"/>
      <c r="CT6" s="384"/>
      <c r="CU6" s="384"/>
      <c r="CV6" s="384"/>
      <c r="CW6" s="384"/>
      <c r="CX6" s="384"/>
      <c r="CY6" s="384"/>
      <c r="CZ6" s="384"/>
      <c r="DA6" s="384"/>
      <c r="DB6" s="384"/>
      <c r="DC6" s="384"/>
      <c r="DD6" s="384"/>
      <c r="DE6" s="384"/>
      <c r="DF6" s="384"/>
      <c r="DG6" s="384"/>
      <c r="DH6" s="384"/>
      <c r="DI6" s="384"/>
      <c r="DJ6" s="384"/>
      <c r="DK6" s="384"/>
      <c r="DL6" s="384"/>
      <c r="DM6" s="384"/>
      <c r="DN6" s="384"/>
      <c r="DO6" s="384"/>
      <c r="DP6" s="384"/>
      <c r="DQ6" s="384"/>
      <c r="DR6" s="384"/>
      <c r="DS6" s="384"/>
      <c r="DT6" s="384"/>
      <c r="DU6" s="384"/>
      <c r="DV6" s="384"/>
      <c r="DW6" s="384"/>
      <c r="DX6" s="384"/>
      <c r="DY6" s="384"/>
      <c r="DZ6" s="384"/>
      <c r="EA6" s="384"/>
      <c r="EB6" s="384"/>
      <c r="EC6" s="384"/>
      <c r="ED6" s="384"/>
      <c r="EE6" s="384"/>
      <c r="EF6" s="384"/>
      <c r="EG6" s="384"/>
      <c r="EH6" s="384"/>
      <c r="EI6" s="384"/>
      <c r="EJ6" s="384"/>
      <c r="EK6" s="384"/>
      <c r="EL6" s="384"/>
      <c r="EM6" s="384"/>
      <c r="EN6" s="384"/>
      <c r="EO6" s="384"/>
      <c r="EP6" s="384"/>
      <c r="EQ6" s="384"/>
      <c r="ER6" s="384"/>
      <c r="ES6" s="384"/>
      <c r="ET6" s="384"/>
      <c r="EU6" s="384"/>
      <c r="EV6" s="384"/>
      <c r="EW6" s="384"/>
      <c r="EX6" s="384"/>
      <c r="EY6" s="384"/>
      <c r="EZ6" s="384"/>
      <c r="FA6" s="384"/>
      <c r="FB6" s="384"/>
      <c r="FC6" s="384"/>
      <c r="FD6" s="384"/>
      <c r="FE6" s="384"/>
      <c r="FF6" s="384"/>
      <c r="FG6" s="384"/>
      <c r="FH6" s="384"/>
      <c r="FI6" s="384"/>
      <c r="FJ6" s="384"/>
      <c r="FK6" s="384"/>
      <c r="FL6" s="384"/>
      <c r="FM6" s="384"/>
      <c r="FN6" s="384"/>
      <c r="FO6" s="384"/>
      <c r="FP6" s="384"/>
      <c r="FQ6" s="384"/>
      <c r="FR6" s="384"/>
      <c r="FS6" s="384"/>
      <c r="FT6" s="384"/>
      <c r="FU6" s="384"/>
      <c r="FV6" s="384"/>
      <c r="FW6" s="384"/>
      <c r="FX6" s="384"/>
      <c r="FY6" s="384"/>
      <c r="FZ6" s="384"/>
      <c r="GA6" s="384"/>
      <c r="GB6" s="384"/>
      <c r="GC6" s="384"/>
      <c r="GD6" s="384"/>
      <c r="GE6" s="384"/>
      <c r="GF6" s="384"/>
      <c r="GG6" s="384"/>
      <c r="GH6" s="384"/>
      <c r="GI6" s="384"/>
      <c r="GJ6" s="384"/>
      <c r="GK6" s="384"/>
      <c r="GL6" s="384"/>
      <c r="GM6" s="384"/>
      <c r="GN6" s="384"/>
      <c r="GO6" s="384"/>
      <c r="GP6" s="384"/>
      <c r="GQ6" s="384"/>
      <c r="GR6" s="384"/>
      <c r="GS6" s="384"/>
      <c r="GT6" s="384"/>
      <c r="GU6" s="384"/>
      <c r="GV6" s="384"/>
      <c r="GW6" s="384"/>
      <c r="GX6" s="384"/>
      <c r="GY6" s="384"/>
      <c r="GZ6" s="384"/>
      <c r="HA6" s="384"/>
      <c r="HB6" s="384"/>
      <c r="HC6" s="384"/>
      <c r="HD6" s="384"/>
      <c r="HE6" s="384"/>
      <c r="HF6" s="384"/>
      <c r="HG6" s="384"/>
      <c r="HH6" s="384"/>
      <c r="HI6" s="384"/>
      <c r="HJ6" s="384"/>
      <c r="HK6" s="384"/>
      <c r="HL6" s="384"/>
      <c r="HM6" s="384"/>
      <c r="HN6" s="384"/>
      <c r="HO6" s="384"/>
      <c r="HP6" s="384"/>
      <c r="HQ6" s="384"/>
      <c r="HR6" s="384"/>
      <c r="HS6" s="384"/>
      <c r="HT6" s="384"/>
      <c r="HU6" s="384"/>
      <c r="HV6" s="384"/>
      <c r="HW6" s="384"/>
      <c r="HX6" s="384"/>
      <c r="HY6" s="384"/>
      <c r="HZ6" s="384"/>
      <c r="IA6" s="384"/>
      <c r="IB6" s="384"/>
      <c r="IC6" s="384"/>
      <c r="ID6" s="384"/>
      <c r="IE6" s="384"/>
      <c r="IF6" s="384"/>
      <c r="IG6" s="384"/>
      <c r="IH6" s="384"/>
      <c r="II6" s="384"/>
      <c r="IJ6" s="384"/>
      <c r="IK6" s="384"/>
      <c r="IL6" s="384"/>
      <c r="IM6" s="384"/>
      <c r="IN6" s="384"/>
      <c r="IO6" s="384"/>
      <c r="IP6" s="384"/>
      <c r="IQ6" s="384"/>
      <c r="IR6" s="384"/>
      <c r="IS6" s="384"/>
      <c r="IT6" s="384"/>
      <c r="IU6" s="384"/>
      <c r="IV6" s="384"/>
      <c r="IW6" s="384"/>
      <c r="IX6" s="384"/>
      <c r="IY6" s="384"/>
      <c r="IZ6" s="384"/>
      <c r="JA6" s="384"/>
      <c r="JB6" s="384"/>
      <c r="JC6" s="384"/>
      <c r="JD6" s="384"/>
    </row>
    <row r="7" spans="1:264" s="386" customFormat="1" ht="23.25" customHeight="1">
      <c r="A7" s="387"/>
      <c r="B7" s="383"/>
      <c r="C7" s="384"/>
      <c r="D7" s="387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/>
      <c r="R7" s="427" t="s">
        <v>313</v>
      </c>
      <c r="S7" s="427"/>
      <c r="T7" s="427" t="s">
        <v>163</v>
      </c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384"/>
      <c r="AH7" s="384"/>
      <c r="AI7" s="384"/>
      <c r="AJ7" s="384"/>
      <c r="AK7" s="384"/>
      <c r="AL7" s="384"/>
      <c r="AM7" s="384"/>
      <c r="AN7" s="384"/>
      <c r="AO7" s="384"/>
      <c r="AP7" s="384"/>
      <c r="AQ7" s="384"/>
      <c r="AR7" s="384"/>
      <c r="AS7" s="384"/>
      <c r="AT7" s="384"/>
      <c r="AU7" s="384"/>
      <c r="AV7" s="384"/>
      <c r="AW7" s="384"/>
      <c r="AX7" s="384"/>
      <c r="AY7" s="384"/>
      <c r="AZ7" s="384"/>
      <c r="BA7" s="384"/>
      <c r="BB7" s="384"/>
      <c r="BC7" s="384"/>
      <c r="BD7" s="384"/>
      <c r="BE7" s="384"/>
      <c r="BF7" s="384"/>
      <c r="BG7" s="384"/>
      <c r="BH7" s="384"/>
      <c r="BI7" s="384"/>
      <c r="BJ7" s="384"/>
      <c r="BK7" s="384"/>
      <c r="BL7" s="384"/>
      <c r="BM7" s="384"/>
      <c r="BN7" s="384"/>
      <c r="BO7" s="384"/>
      <c r="BP7" s="384"/>
      <c r="BQ7" s="384"/>
      <c r="BR7" s="384"/>
      <c r="BS7" s="384"/>
      <c r="BT7" s="384"/>
      <c r="BU7" s="384"/>
      <c r="BV7" s="384"/>
      <c r="BW7" s="384"/>
      <c r="BX7" s="384"/>
      <c r="BY7" s="384"/>
      <c r="BZ7" s="384"/>
      <c r="CA7" s="384"/>
      <c r="CB7" s="384"/>
      <c r="CC7" s="384"/>
      <c r="CD7" s="384"/>
      <c r="CE7" s="384"/>
      <c r="CF7" s="384"/>
      <c r="CG7" s="384"/>
      <c r="CH7" s="384"/>
      <c r="CI7" s="384"/>
      <c r="CJ7" s="384"/>
      <c r="CK7" s="384"/>
      <c r="CL7" s="384"/>
      <c r="CM7" s="384"/>
      <c r="CN7" s="384"/>
      <c r="CO7" s="384"/>
      <c r="CP7" s="384"/>
      <c r="CQ7" s="384"/>
      <c r="CR7" s="384"/>
      <c r="CS7" s="384"/>
      <c r="CT7" s="384"/>
      <c r="CU7" s="384"/>
      <c r="CV7" s="384"/>
      <c r="CW7" s="384"/>
      <c r="CX7" s="384"/>
      <c r="CY7" s="384"/>
      <c r="CZ7" s="384"/>
      <c r="DA7" s="384"/>
      <c r="DB7" s="384"/>
      <c r="DC7" s="384"/>
      <c r="DD7" s="384"/>
      <c r="DE7" s="384"/>
      <c r="DF7" s="384"/>
      <c r="DG7" s="384"/>
      <c r="DH7" s="384"/>
      <c r="DI7" s="384"/>
      <c r="DJ7" s="384"/>
      <c r="DK7" s="384"/>
      <c r="DL7" s="384"/>
      <c r="DM7" s="384"/>
      <c r="DN7" s="384"/>
      <c r="DO7" s="384"/>
      <c r="DP7" s="384"/>
      <c r="DQ7" s="384"/>
      <c r="DR7" s="384"/>
      <c r="DS7" s="384"/>
      <c r="DT7" s="384"/>
      <c r="DU7" s="384"/>
      <c r="DV7" s="384"/>
      <c r="DW7" s="384"/>
      <c r="DX7" s="384"/>
      <c r="DY7" s="384"/>
      <c r="DZ7" s="384"/>
      <c r="EA7" s="384"/>
      <c r="EB7" s="384"/>
      <c r="EC7" s="384"/>
      <c r="ED7" s="384"/>
      <c r="EE7" s="384"/>
      <c r="EF7" s="384"/>
      <c r="EG7" s="384"/>
      <c r="EH7" s="384"/>
      <c r="EI7" s="384"/>
      <c r="EJ7" s="384"/>
      <c r="EK7" s="384"/>
      <c r="EL7" s="384"/>
      <c r="EM7" s="384"/>
      <c r="EN7" s="384"/>
      <c r="EO7" s="384"/>
      <c r="EP7" s="384"/>
      <c r="EQ7" s="384"/>
      <c r="ER7" s="384"/>
      <c r="ES7" s="384"/>
      <c r="ET7" s="384"/>
      <c r="EU7" s="384"/>
      <c r="EV7" s="384"/>
      <c r="EW7" s="384"/>
      <c r="EX7" s="384"/>
      <c r="EY7" s="384"/>
      <c r="EZ7" s="384"/>
      <c r="FA7" s="384"/>
      <c r="FB7" s="384"/>
      <c r="FC7" s="384"/>
      <c r="FD7" s="384"/>
      <c r="FE7" s="384"/>
      <c r="FF7" s="384"/>
      <c r="FG7" s="384"/>
      <c r="FH7" s="384"/>
      <c r="FI7" s="384"/>
      <c r="FJ7" s="384"/>
      <c r="FK7" s="384"/>
      <c r="FL7" s="384"/>
      <c r="FM7" s="384"/>
      <c r="FN7" s="384"/>
      <c r="FO7" s="384"/>
      <c r="FP7" s="384"/>
      <c r="FQ7" s="384"/>
      <c r="FR7" s="384"/>
      <c r="FS7" s="384"/>
      <c r="FT7" s="384"/>
      <c r="FU7" s="384"/>
      <c r="FV7" s="384"/>
      <c r="FW7" s="384"/>
      <c r="FX7" s="384"/>
      <c r="FY7" s="384"/>
      <c r="FZ7" s="384"/>
      <c r="GA7" s="384"/>
      <c r="GB7" s="384"/>
      <c r="GC7" s="384"/>
      <c r="GD7" s="384"/>
      <c r="GE7" s="384"/>
      <c r="GF7" s="384"/>
      <c r="GG7" s="384"/>
      <c r="GH7" s="384"/>
      <c r="GI7" s="384"/>
      <c r="GJ7" s="384"/>
      <c r="GK7" s="384"/>
      <c r="GL7" s="384"/>
      <c r="GM7" s="384"/>
      <c r="GN7" s="384"/>
      <c r="GO7" s="384"/>
      <c r="GP7" s="384"/>
      <c r="GQ7" s="384"/>
      <c r="GR7" s="384"/>
      <c r="GS7" s="384"/>
      <c r="GT7" s="384"/>
      <c r="GU7" s="384"/>
      <c r="GV7" s="384"/>
      <c r="GW7" s="384"/>
      <c r="GX7" s="384"/>
      <c r="GY7" s="384"/>
      <c r="GZ7" s="384"/>
      <c r="HA7" s="384"/>
      <c r="HB7" s="384"/>
      <c r="HC7" s="384"/>
      <c r="HD7" s="384"/>
      <c r="HE7" s="384"/>
      <c r="HF7" s="384"/>
      <c r="HG7" s="384"/>
      <c r="HH7" s="384"/>
      <c r="HI7" s="384"/>
      <c r="HJ7" s="384"/>
      <c r="HK7" s="384"/>
      <c r="HL7" s="384"/>
      <c r="HM7" s="384"/>
      <c r="HN7" s="384"/>
      <c r="HO7" s="384"/>
      <c r="HP7" s="384"/>
      <c r="HQ7" s="384"/>
      <c r="HR7" s="384"/>
      <c r="HS7" s="384"/>
      <c r="HT7" s="384"/>
      <c r="HU7" s="384"/>
      <c r="HV7" s="384"/>
      <c r="HW7" s="384"/>
      <c r="HX7" s="384"/>
      <c r="HY7" s="384"/>
      <c r="HZ7" s="384"/>
      <c r="IA7" s="384"/>
      <c r="IB7" s="384"/>
      <c r="IC7" s="384"/>
      <c r="ID7" s="384"/>
      <c r="IE7" s="384"/>
      <c r="IF7" s="384"/>
      <c r="IG7" s="384"/>
      <c r="IH7" s="384"/>
      <c r="II7" s="384"/>
      <c r="IJ7" s="384"/>
      <c r="IK7" s="384"/>
      <c r="IL7" s="384"/>
      <c r="IM7" s="384"/>
      <c r="IN7" s="384"/>
      <c r="IO7" s="384"/>
      <c r="IP7" s="384"/>
      <c r="IQ7" s="384"/>
      <c r="IR7" s="384"/>
      <c r="IS7" s="384"/>
      <c r="IT7" s="384"/>
      <c r="IU7" s="384"/>
      <c r="IV7" s="384"/>
      <c r="IW7" s="384"/>
      <c r="IX7" s="384"/>
      <c r="IY7" s="384"/>
      <c r="IZ7" s="384"/>
      <c r="JA7" s="384"/>
      <c r="JB7" s="384"/>
      <c r="JC7" s="384"/>
      <c r="JD7" s="384"/>
    </row>
    <row r="8" spans="1:264" s="386" customFormat="1" ht="23.25" customHeight="1">
      <c r="A8" s="382"/>
      <c r="B8" s="383"/>
      <c r="C8" s="384"/>
      <c r="D8" s="382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/>
      <c r="R8" s="384" t="s">
        <v>314</v>
      </c>
      <c r="S8" s="384"/>
      <c r="T8" s="384" t="s">
        <v>309</v>
      </c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4"/>
      <c r="AG8" s="384"/>
      <c r="AH8" s="384"/>
      <c r="AI8" s="384"/>
      <c r="AJ8" s="384"/>
      <c r="AK8" s="384"/>
      <c r="AL8" s="384"/>
      <c r="AM8" s="384"/>
      <c r="AN8" s="384"/>
      <c r="AO8" s="384"/>
      <c r="AP8" s="384"/>
      <c r="AQ8" s="384"/>
      <c r="AR8" s="384"/>
      <c r="AS8" s="384"/>
      <c r="AT8" s="384"/>
      <c r="AU8" s="384"/>
      <c r="AV8" s="384"/>
      <c r="AW8" s="384"/>
      <c r="AX8" s="384"/>
      <c r="AY8" s="384"/>
      <c r="AZ8" s="384"/>
      <c r="BA8" s="384"/>
      <c r="BB8" s="384"/>
      <c r="BC8" s="384"/>
      <c r="BD8" s="384"/>
      <c r="BE8" s="384"/>
      <c r="BF8" s="384"/>
      <c r="BG8" s="384"/>
      <c r="BH8" s="384"/>
      <c r="BI8" s="384"/>
      <c r="BJ8" s="384"/>
      <c r="BK8" s="384"/>
      <c r="BL8" s="384"/>
      <c r="BM8" s="384"/>
      <c r="BN8" s="384"/>
      <c r="BO8" s="384"/>
      <c r="BP8" s="384"/>
      <c r="BQ8" s="384"/>
      <c r="BR8" s="384"/>
      <c r="BS8" s="384"/>
      <c r="BT8" s="384"/>
      <c r="BU8" s="384"/>
      <c r="BV8" s="384"/>
      <c r="BW8" s="384"/>
      <c r="BX8" s="384"/>
      <c r="BY8" s="384"/>
      <c r="BZ8" s="384"/>
      <c r="CA8" s="384"/>
      <c r="CB8" s="384"/>
      <c r="CC8" s="384"/>
      <c r="CD8" s="384"/>
      <c r="CE8" s="384"/>
      <c r="CF8" s="384"/>
      <c r="CG8" s="384"/>
      <c r="CH8" s="384"/>
      <c r="CI8" s="384"/>
      <c r="CJ8" s="384"/>
      <c r="CK8" s="384"/>
      <c r="CL8" s="384"/>
      <c r="CM8" s="384"/>
      <c r="CN8" s="384"/>
      <c r="CO8" s="384"/>
      <c r="CP8" s="384"/>
      <c r="CQ8" s="384"/>
      <c r="CR8" s="384"/>
      <c r="CS8" s="384"/>
      <c r="CT8" s="384"/>
      <c r="CU8" s="384"/>
      <c r="CV8" s="384"/>
      <c r="CW8" s="384"/>
      <c r="CX8" s="384"/>
      <c r="CY8" s="384"/>
      <c r="CZ8" s="384"/>
      <c r="DA8" s="384"/>
      <c r="DB8" s="384"/>
      <c r="DC8" s="384"/>
      <c r="DD8" s="384"/>
      <c r="DE8" s="384"/>
      <c r="DF8" s="384"/>
      <c r="DG8" s="384"/>
      <c r="DH8" s="384"/>
      <c r="DI8" s="384"/>
      <c r="DJ8" s="384"/>
      <c r="DK8" s="384"/>
      <c r="DL8" s="384"/>
      <c r="DM8" s="384"/>
      <c r="DN8" s="384"/>
      <c r="DO8" s="384"/>
      <c r="DP8" s="384"/>
      <c r="DQ8" s="384"/>
      <c r="DR8" s="384"/>
      <c r="DS8" s="384"/>
      <c r="DT8" s="384"/>
      <c r="DU8" s="384"/>
      <c r="DV8" s="384"/>
      <c r="DW8" s="384"/>
      <c r="DX8" s="384"/>
      <c r="DY8" s="384"/>
      <c r="DZ8" s="384"/>
      <c r="EA8" s="384"/>
      <c r="EB8" s="384"/>
      <c r="EC8" s="384"/>
      <c r="ED8" s="384"/>
      <c r="EE8" s="384"/>
      <c r="EF8" s="384"/>
      <c r="EG8" s="384"/>
      <c r="EH8" s="384"/>
      <c r="EI8" s="384"/>
      <c r="EJ8" s="384"/>
      <c r="EK8" s="384"/>
      <c r="EL8" s="384"/>
      <c r="EM8" s="384"/>
      <c r="EN8" s="384"/>
      <c r="EO8" s="384"/>
      <c r="EP8" s="384"/>
      <c r="EQ8" s="384"/>
      <c r="ER8" s="384"/>
      <c r="ES8" s="384"/>
      <c r="ET8" s="384"/>
      <c r="EU8" s="384"/>
      <c r="EV8" s="384"/>
      <c r="EW8" s="384"/>
      <c r="EX8" s="384"/>
      <c r="EY8" s="384"/>
      <c r="EZ8" s="384"/>
      <c r="FA8" s="384"/>
      <c r="FB8" s="384"/>
      <c r="FC8" s="384"/>
      <c r="FD8" s="384"/>
      <c r="FE8" s="384"/>
      <c r="FF8" s="384"/>
      <c r="FG8" s="384"/>
      <c r="FH8" s="384"/>
      <c r="FI8" s="384"/>
      <c r="FJ8" s="384"/>
      <c r="FK8" s="384"/>
      <c r="FL8" s="384"/>
      <c r="FM8" s="384"/>
      <c r="FN8" s="384"/>
      <c r="FO8" s="384"/>
      <c r="FP8" s="384"/>
      <c r="FQ8" s="384"/>
      <c r="FR8" s="384"/>
      <c r="FS8" s="384"/>
      <c r="FT8" s="384"/>
      <c r="FU8" s="384"/>
      <c r="FV8" s="384"/>
      <c r="FW8" s="384"/>
      <c r="FX8" s="384"/>
      <c r="FY8" s="384"/>
      <c r="FZ8" s="384"/>
      <c r="GA8" s="384"/>
      <c r="GB8" s="384"/>
      <c r="GC8" s="384"/>
      <c r="GD8" s="384"/>
      <c r="GE8" s="384"/>
      <c r="GF8" s="384"/>
      <c r="GG8" s="384"/>
      <c r="GH8" s="384"/>
      <c r="GI8" s="384"/>
      <c r="GJ8" s="384"/>
      <c r="GK8" s="384"/>
      <c r="GL8" s="384"/>
      <c r="GM8" s="384"/>
      <c r="GN8" s="384"/>
      <c r="GO8" s="384"/>
      <c r="GP8" s="384"/>
      <c r="GQ8" s="384"/>
      <c r="GR8" s="384"/>
      <c r="GS8" s="384"/>
      <c r="GT8" s="384"/>
      <c r="GU8" s="384"/>
      <c r="GV8" s="384"/>
      <c r="GW8" s="384"/>
      <c r="GX8" s="384"/>
      <c r="GY8" s="384"/>
      <c r="GZ8" s="384"/>
      <c r="HA8" s="384"/>
      <c r="HB8" s="384"/>
      <c r="HC8" s="384"/>
      <c r="HD8" s="384"/>
      <c r="HE8" s="384"/>
      <c r="HF8" s="384"/>
      <c r="HG8" s="384"/>
      <c r="HH8" s="384"/>
      <c r="HI8" s="384"/>
      <c r="HJ8" s="384"/>
      <c r="HK8" s="384"/>
      <c r="HL8" s="384"/>
      <c r="HM8" s="384"/>
      <c r="HN8" s="384"/>
      <c r="HO8" s="384"/>
      <c r="HP8" s="384"/>
      <c r="HQ8" s="384"/>
      <c r="HR8" s="384"/>
      <c r="HS8" s="384"/>
      <c r="HT8" s="384"/>
      <c r="HU8" s="384"/>
      <c r="HV8" s="384"/>
      <c r="HW8" s="384"/>
      <c r="HX8" s="384"/>
      <c r="HY8" s="384"/>
      <c r="HZ8" s="384"/>
      <c r="IA8" s="384"/>
      <c r="IB8" s="384"/>
      <c r="IC8" s="384"/>
      <c r="ID8" s="384"/>
      <c r="IE8" s="384"/>
      <c r="IF8" s="384"/>
      <c r="IG8" s="384"/>
      <c r="IH8" s="384"/>
      <c r="II8" s="384"/>
      <c r="IJ8" s="384"/>
      <c r="IK8" s="384"/>
      <c r="IL8" s="384"/>
      <c r="IM8" s="384"/>
      <c r="IN8" s="384"/>
      <c r="IO8" s="384"/>
      <c r="IP8" s="384"/>
      <c r="IQ8" s="384"/>
      <c r="IR8" s="384"/>
      <c r="IS8" s="384"/>
      <c r="IT8" s="384"/>
      <c r="IU8" s="384"/>
      <c r="IV8" s="384"/>
      <c r="IW8" s="384"/>
      <c r="IX8" s="384"/>
      <c r="IY8" s="384"/>
      <c r="IZ8" s="384"/>
      <c r="JA8" s="384"/>
      <c r="JB8" s="384"/>
      <c r="JC8" s="384"/>
      <c r="JD8" s="384"/>
    </row>
    <row r="9" spans="1:264" s="386" customFormat="1" ht="23.25" customHeight="1">
      <c r="A9" s="382"/>
      <c r="B9" s="383"/>
      <c r="C9" s="384"/>
      <c r="D9" s="382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/>
      <c r="R9" s="384" t="s">
        <v>315</v>
      </c>
      <c r="S9" s="384"/>
      <c r="T9" s="384" t="s">
        <v>310</v>
      </c>
      <c r="U9" s="384"/>
      <c r="V9" s="384" t="s">
        <v>281</v>
      </c>
      <c r="W9" s="384"/>
      <c r="X9" s="384" t="s">
        <v>70</v>
      </c>
      <c r="Y9" s="384"/>
      <c r="Z9" s="384" t="s">
        <v>70</v>
      </c>
      <c r="AA9" s="384"/>
      <c r="AB9" s="384" t="s">
        <v>20</v>
      </c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4"/>
      <c r="FH9" s="384"/>
      <c r="FI9" s="384"/>
      <c r="FJ9" s="384"/>
      <c r="FK9" s="384"/>
      <c r="FL9" s="384"/>
      <c r="FM9" s="384"/>
      <c r="FN9" s="384"/>
      <c r="FO9" s="384"/>
      <c r="FP9" s="384"/>
      <c r="FQ9" s="384"/>
      <c r="FR9" s="384"/>
      <c r="FS9" s="384"/>
      <c r="FT9" s="384"/>
      <c r="FU9" s="384"/>
      <c r="FV9" s="384"/>
      <c r="FW9" s="384"/>
      <c r="FX9" s="384"/>
      <c r="FY9" s="384"/>
      <c r="FZ9" s="384"/>
      <c r="GA9" s="384"/>
      <c r="GB9" s="384"/>
      <c r="GC9" s="384"/>
      <c r="GD9" s="384"/>
      <c r="GE9" s="384"/>
      <c r="GF9" s="384"/>
      <c r="GG9" s="384"/>
      <c r="GH9" s="384"/>
      <c r="GI9" s="384"/>
      <c r="GJ9" s="384"/>
      <c r="GK9" s="384"/>
      <c r="GL9" s="384"/>
      <c r="GM9" s="384"/>
      <c r="GN9" s="384"/>
      <c r="GO9" s="384"/>
      <c r="GP9" s="384"/>
      <c r="GQ9" s="384"/>
      <c r="GR9" s="384"/>
      <c r="GS9" s="384"/>
      <c r="GT9" s="384"/>
      <c r="GU9" s="384"/>
      <c r="GV9" s="384"/>
      <c r="GW9" s="384"/>
      <c r="GX9" s="384"/>
      <c r="GY9" s="384"/>
      <c r="GZ9" s="384"/>
      <c r="HA9" s="384"/>
      <c r="HB9" s="384"/>
      <c r="HC9" s="384"/>
      <c r="HD9" s="384"/>
      <c r="HE9" s="384"/>
      <c r="HF9" s="384"/>
      <c r="HG9" s="384"/>
      <c r="HH9" s="384"/>
      <c r="HI9" s="384"/>
      <c r="HJ9" s="384"/>
      <c r="HK9" s="384"/>
      <c r="HL9" s="384"/>
      <c r="HM9" s="384"/>
      <c r="HN9" s="384"/>
      <c r="HO9" s="384"/>
      <c r="HP9" s="384"/>
      <c r="HQ9" s="384"/>
      <c r="HR9" s="384"/>
      <c r="HS9" s="384"/>
      <c r="HT9" s="384"/>
      <c r="HU9" s="384"/>
      <c r="HV9" s="384"/>
      <c r="HW9" s="384"/>
      <c r="HX9" s="384"/>
      <c r="HY9" s="384"/>
      <c r="HZ9" s="384"/>
      <c r="IA9" s="384"/>
      <c r="IB9" s="384"/>
      <c r="IC9" s="384"/>
      <c r="ID9" s="384"/>
      <c r="IE9" s="384"/>
      <c r="IF9" s="384"/>
      <c r="IG9" s="384"/>
      <c r="IH9" s="384"/>
      <c r="II9" s="384"/>
      <c r="IJ9" s="384"/>
      <c r="IK9" s="384"/>
      <c r="IL9" s="384"/>
      <c r="IM9" s="384"/>
      <c r="IN9" s="384"/>
      <c r="IO9" s="384"/>
      <c r="IP9" s="384"/>
      <c r="IQ9" s="384"/>
      <c r="IR9" s="384"/>
      <c r="IS9" s="384"/>
      <c r="IT9" s="384"/>
      <c r="IU9" s="384"/>
      <c r="IV9" s="384"/>
      <c r="IW9" s="384"/>
      <c r="IX9" s="384"/>
      <c r="IY9" s="384"/>
      <c r="IZ9" s="384"/>
      <c r="JA9" s="384"/>
      <c r="JB9" s="384"/>
      <c r="JC9" s="384"/>
      <c r="JD9" s="384"/>
    </row>
    <row r="10" spans="1:264" s="386" customFormat="1" ht="23.25" customHeight="1">
      <c r="A10" s="382"/>
      <c r="B10" s="383"/>
      <c r="C10" s="384"/>
      <c r="D10" s="384" t="s">
        <v>31</v>
      </c>
      <c r="E10" s="384"/>
      <c r="F10" s="384"/>
      <c r="G10" s="384"/>
      <c r="I10" s="384"/>
      <c r="J10" s="384" t="s">
        <v>260</v>
      </c>
      <c r="K10" s="384"/>
      <c r="L10" s="384" t="s">
        <v>260</v>
      </c>
      <c r="M10" s="384"/>
      <c r="N10" s="384"/>
      <c r="O10" s="384"/>
      <c r="P10" s="384"/>
      <c r="Q10" s="384"/>
      <c r="R10" s="384" t="s">
        <v>316</v>
      </c>
      <c r="S10" s="384"/>
      <c r="T10" s="384" t="s">
        <v>162</v>
      </c>
      <c r="U10" s="384"/>
      <c r="V10" s="384" t="s">
        <v>282</v>
      </c>
      <c r="W10" s="384"/>
      <c r="X10" s="384" t="s">
        <v>48</v>
      </c>
      <c r="Y10" s="384"/>
      <c r="Z10" s="384" t="s">
        <v>69</v>
      </c>
      <c r="AA10" s="384"/>
      <c r="AB10" s="384" t="s">
        <v>49</v>
      </c>
      <c r="AC10" s="384"/>
      <c r="AD10" s="384"/>
      <c r="AE10" s="384"/>
      <c r="AF10" s="384"/>
      <c r="AG10" s="384"/>
      <c r="AH10" s="384"/>
      <c r="AI10" s="384"/>
      <c r="AJ10" s="384"/>
      <c r="AK10" s="384"/>
      <c r="AL10" s="384"/>
      <c r="AM10" s="384"/>
      <c r="AN10" s="384"/>
      <c r="AO10" s="384"/>
      <c r="AP10" s="384"/>
      <c r="AQ10" s="384"/>
      <c r="AR10" s="384"/>
      <c r="AS10" s="384"/>
      <c r="AT10" s="384"/>
      <c r="AU10" s="384"/>
      <c r="AV10" s="384"/>
      <c r="AW10" s="384"/>
      <c r="AX10" s="384"/>
      <c r="AY10" s="384"/>
      <c r="AZ10" s="384"/>
      <c r="BA10" s="384"/>
      <c r="BB10" s="384"/>
      <c r="BC10" s="384"/>
      <c r="BD10" s="384"/>
      <c r="BE10" s="384"/>
      <c r="BF10" s="384"/>
      <c r="BG10" s="384"/>
      <c r="BH10" s="384"/>
      <c r="BI10" s="384"/>
      <c r="BJ10" s="384"/>
      <c r="BK10" s="384"/>
      <c r="BL10" s="384"/>
      <c r="BM10" s="384"/>
      <c r="BN10" s="384"/>
      <c r="BO10" s="384"/>
      <c r="BP10" s="384"/>
      <c r="BQ10" s="384"/>
      <c r="BR10" s="384"/>
      <c r="BS10" s="384"/>
      <c r="BT10" s="384"/>
      <c r="BU10" s="384"/>
      <c r="BV10" s="384"/>
      <c r="BW10" s="384"/>
      <c r="BX10" s="384"/>
      <c r="BY10" s="384"/>
      <c r="BZ10" s="384"/>
      <c r="CA10" s="384"/>
      <c r="CB10" s="384"/>
      <c r="CC10" s="384"/>
      <c r="CD10" s="384"/>
      <c r="CE10" s="384"/>
      <c r="CF10" s="384"/>
      <c r="CG10" s="384"/>
      <c r="CH10" s="384"/>
      <c r="CI10" s="384"/>
      <c r="CJ10" s="384"/>
      <c r="CK10" s="384"/>
      <c r="CL10" s="384"/>
      <c r="CM10" s="384"/>
      <c r="CN10" s="384"/>
      <c r="CO10" s="384"/>
      <c r="CP10" s="384"/>
      <c r="CQ10" s="384"/>
      <c r="CR10" s="384"/>
      <c r="CS10" s="384"/>
      <c r="CT10" s="384"/>
      <c r="CU10" s="384"/>
      <c r="CV10" s="384"/>
      <c r="CW10" s="384"/>
      <c r="CX10" s="384"/>
      <c r="CY10" s="384"/>
      <c r="CZ10" s="384"/>
      <c r="DA10" s="384"/>
      <c r="DB10" s="384"/>
      <c r="DC10" s="384"/>
      <c r="DD10" s="384"/>
      <c r="DE10" s="384"/>
      <c r="DF10" s="384"/>
      <c r="DG10" s="384"/>
      <c r="DH10" s="384"/>
      <c r="DI10" s="384"/>
      <c r="DJ10" s="384"/>
      <c r="DK10" s="384"/>
      <c r="DL10" s="384"/>
      <c r="DM10" s="384"/>
      <c r="DN10" s="384"/>
      <c r="DO10" s="384"/>
      <c r="DP10" s="384"/>
      <c r="DQ10" s="384"/>
      <c r="DR10" s="384"/>
      <c r="DS10" s="384"/>
      <c r="DT10" s="384"/>
      <c r="DU10" s="384"/>
      <c r="DV10" s="384"/>
      <c r="DW10" s="384"/>
      <c r="DX10" s="384"/>
      <c r="DY10" s="384"/>
      <c r="DZ10" s="384"/>
      <c r="EA10" s="384"/>
      <c r="EB10" s="384"/>
      <c r="EC10" s="384"/>
      <c r="ED10" s="384"/>
      <c r="EE10" s="384"/>
      <c r="EF10" s="384"/>
      <c r="EG10" s="384"/>
      <c r="EH10" s="384"/>
      <c r="EI10" s="384"/>
      <c r="EJ10" s="384"/>
      <c r="EK10" s="384"/>
      <c r="EL10" s="384"/>
      <c r="EM10" s="384"/>
      <c r="EN10" s="384"/>
      <c r="EO10" s="384"/>
      <c r="EP10" s="384"/>
      <c r="EQ10" s="384"/>
      <c r="ER10" s="384"/>
      <c r="ES10" s="384"/>
      <c r="ET10" s="384"/>
      <c r="EU10" s="384"/>
      <c r="EV10" s="384"/>
      <c r="EW10" s="384"/>
      <c r="EX10" s="384"/>
      <c r="EY10" s="384"/>
      <c r="EZ10" s="384"/>
      <c r="FA10" s="384"/>
      <c r="FB10" s="384"/>
      <c r="FC10" s="384"/>
      <c r="FD10" s="384"/>
      <c r="FE10" s="384"/>
      <c r="FF10" s="384"/>
      <c r="FG10" s="384"/>
      <c r="FH10" s="384"/>
      <c r="FI10" s="384"/>
      <c r="FJ10" s="384"/>
      <c r="FK10" s="384"/>
      <c r="FL10" s="384"/>
      <c r="FM10" s="384"/>
      <c r="FN10" s="384"/>
      <c r="FO10" s="384"/>
      <c r="FP10" s="384"/>
      <c r="FQ10" s="384"/>
      <c r="FR10" s="384"/>
      <c r="FS10" s="384"/>
      <c r="FT10" s="384"/>
      <c r="FU10" s="384"/>
      <c r="FV10" s="384"/>
      <c r="FW10" s="384"/>
      <c r="FX10" s="384"/>
      <c r="FY10" s="384"/>
      <c r="FZ10" s="384"/>
      <c r="GA10" s="384"/>
      <c r="GB10" s="384"/>
      <c r="GC10" s="384"/>
      <c r="GD10" s="384"/>
      <c r="GE10" s="384"/>
      <c r="GF10" s="384"/>
      <c r="GG10" s="384"/>
      <c r="GH10" s="384"/>
      <c r="GI10" s="384"/>
      <c r="GJ10" s="384"/>
      <c r="GK10" s="384"/>
      <c r="GL10" s="384"/>
      <c r="GM10" s="384"/>
      <c r="GN10" s="384"/>
      <c r="GO10" s="384"/>
      <c r="GP10" s="384"/>
      <c r="GQ10" s="384"/>
      <c r="GR10" s="384"/>
      <c r="GS10" s="384"/>
      <c r="GT10" s="384"/>
      <c r="GU10" s="384"/>
      <c r="GV10" s="384"/>
      <c r="GW10" s="384"/>
      <c r="GX10" s="384"/>
      <c r="GY10" s="384"/>
      <c r="GZ10" s="384"/>
      <c r="HA10" s="384"/>
      <c r="HB10" s="384"/>
      <c r="HC10" s="384"/>
      <c r="HD10" s="384"/>
      <c r="HE10" s="384"/>
      <c r="HF10" s="384"/>
      <c r="HG10" s="384"/>
      <c r="HH10" s="384"/>
      <c r="HI10" s="384"/>
      <c r="HJ10" s="384"/>
      <c r="HK10" s="384"/>
      <c r="HL10" s="384"/>
      <c r="HM10" s="384"/>
      <c r="HN10" s="384"/>
      <c r="HO10" s="384"/>
      <c r="HP10" s="384"/>
      <c r="HQ10" s="384"/>
      <c r="HR10" s="384"/>
      <c r="HS10" s="384"/>
      <c r="HT10" s="384"/>
      <c r="HU10" s="384"/>
      <c r="HV10" s="384"/>
      <c r="HW10" s="384"/>
      <c r="HX10" s="384"/>
      <c r="HY10" s="384"/>
      <c r="HZ10" s="384"/>
      <c r="IA10" s="384"/>
      <c r="IB10" s="384"/>
      <c r="IC10" s="384"/>
      <c r="ID10" s="384"/>
      <c r="IE10" s="384"/>
      <c r="IF10" s="384"/>
      <c r="IG10" s="384"/>
      <c r="IH10" s="384"/>
      <c r="II10" s="384"/>
      <c r="IJ10" s="384"/>
      <c r="IK10" s="384"/>
      <c r="IL10" s="384"/>
      <c r="IM10" s="384"/>
      <c r="IN10" s="384"/>
      <c r="IO10" s="384"/>
      <c r="IP10" s="384"/>
      <c r="IQ10" s="384"/>
      <c r="IR10" s="384"/>
      <c r="IS10" s="384"/>
      <c r="IT10" s="384"/>
      <c r="IU10" s="384"/>
      <c r="IV10" s="384"/>
      <c r="IW10" s="384"/>
      <c r="IX10" s="384"/>
      <c r="IY10" s="384"/>
      <c r="IZ10" s="384"/>
      <c r="JA10" s="384"/>
      <c r="JB10" s="384"/>
      <c r="JC10" s="384"/>
      <c r="JD10" s="384"/>
    </row>
    <row r="11" spans="1:264" s="386" customFormat="1" ht="23.25" customHeight="1">
      <c r="A11" s="384"/>
      <c r="B11" s="8"/>
      <c r="C11" s="384"/>
      <c r="D11" s="384" t="s">
        <v>33</v>
      </c>
      <c r="E11" s="384"/>
      <c r="F11" s="384" t="s">
        <v>160</v>
      </c>
      <c r="G11" s="384"/>
      <c r="H11" s="384" t="s">
        <v>160</v>
      </c>
      <c r="I11" s="384"/>
      <c r="J11" s="384" t="s">
        <v>261</v>
      </c>
      <c r="K11" s="384"/>
      <c r="L11" s="384" t="s">
        <v>261</v>
      </c>
      <c r="M11" s="384"/>
      <c r="N11" s="384" t="s">
        <v>52</v>
      </c>
      <c r="O11" s="384"/>
      <c r="P11" s="384" t="s">
        <v>27</v>
      </c>
      <c r="Q11" s="384"/>
      <c r="R11" s="384" t="s">
        <v>317</v>
      </c>
      <c r="S11" s="384"/>
      <c r="T11" s="384" t="s">
        <v>311</v>
      </c>
      <c r="U11" s="384"/>
      <c r="V11" s="384" t="s">
        <v>285</v>
      </c>
      <c r="W11" s="384"/>
      <c r="X11" s="384" t="s">
        <v>71</v>
      </c>
      <c r="Y11" s="384"/>
      <c r="Z11" s="384" t="s">
        <v>71</v>
      </c>
      <c r="AA11" s="384"/>
      <c r="AB11" s="384" t="s">
        <v>51</v>
      </c>
      <c r="AC11" s="384"/>
      <c r="AD11" s="384" t="s">
        <v>35</v>
      </c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4"/>
      <c r="FB11" s="384"/>
      <c r="FC11" s="384"/>
      <c r="FD11" s="384"/>
      <c r="FE11" s="384"/>
      <c r="FF11" s="384"/>
      <c r="FG11" s="384"/>
      <c r="FH11" s="384"/>
      <c r="FI11" s="384"/>
      <c r="FJ11" s="384"/>
      <c r="FK11" s="384"/>
      <c r="FL11" s="384"/>
      <c r="FM11" s="384"/>
      <c r="FN11" s="384"/>
      <c r="FO11" s="384"/>
      <c r="FP11" s="384"/>
      <c r="FQ11" s="384"/>
      <c r="FR11" s="384"/>
      <c r="FS11" s="384"/>
      <c r="FT11" s="384"/>
      <c r="FU11" s="384"/>
      <c r="FV11" s="384"/>
      <c r="FW11" s="384"/>
      <c r="FX11" s="384"/>
      <c r="FY11" s="384"/>
      <c r="FZ11" s="384"/>
      <c r="GA11" s="384"/>
      <c r="GB11" s="384"/>
      <c r="GC11" s="384"/>
      <c r="GD11" s="384"/>
      <c r="GE11" s="384"/>
      <c r="GF11" s="384"/>
      <c r="GG11" s="384"/>
      <c r="GH11" s="384"/>
      <c r="GI11" s="384"/>
      <c r="GJ11" s="384"/>
      <c r="GK11" s="384"/>
      <c r="GL11" s="384"/>
      <c r="GM11" s="384"/>
      <c r="GN11" s="384"/>
      <c r="GO11" s="384"/>
      <c r="GP11" s="384"/>
      <c r="GQ11" s="384"/>
      <c r="GR11" s="384"/>
      <c r="GS11" s="384"/>
      <c r="GT11" s="384"/>
      <c r="GU11" s="384"/>
      <c r="GV11" s="384"/>
      <c r="GW11" s="384"/>
      <c r="GX11" s="384"/>
      <c r="GY11" s="384"/>
      <c r="GZ11" s="384"/>
      <c r="HA11" s="384"/>
      <c r="HB11" s="384"/>
      <c r="HC11" s="384"/>
      <c r="HD11" s="384"/>
      <c r="HE11" s="384"/>
      <c r="HF11" s="384"/>
      <c r="HG11" s="384"/>
      <c r="HH11" s="384"/>
      <c r="HI11" s="384"/>
      <c r="HJ11" s="384"/>
      <c r="HK11" s="384"/>
      <c r="HL11" s="384"/>
      <c r="HM11" s="384"/>
      <c r="HN11" s="384"/>
      <c r="HO11" s="384"/>
      <c r="HP11" s="384"/>
      <c r="HQ11" s="384"/>
      <c r="HR11" s="384"/>
      <c r="HS11" s="384"/>
      <c r="HT11" s="384"/>
      <c r="HU11" s="384"/>
      <c r="HV11" s="384"/>
      <c r="HW11" s="384"/>
      <c r="HX11" s="384"/>
      <c r="HY11" s="384"/>
      <c r="HZ11" s="384"/>
      <c r="IA11" s="384"/>
      <c r="IB11" s="384"/>
      <c r="IC11" s="384"/>
      <c r="ID11" s="384"/>
      <c r="IE11" s="384"/>
      <c r="IF11" s="384"/>
      <c r="IG11" s="384"/>
      <c r="IH11" s="384"/>
      <c r="II11" s="384"/>
      <c r="IJ11" s="384"/>
      <c r="IK11" s="384"/>
      <c r="IL11" s="384"/>
      <c r="IM11" s="384"/>
      <c r="IN11" s="384"/>
      <c r="IO11" s="384"/>
      <c r="IP11" s="384"/>
      <c r="IQ11" s="384"/>
      <c r="IR11" s="384"/>
      <c r="IS11" s="384"/>
      <c r="IT11" s="384"/>
      <c r="IU11" s="384"/>
      <c r="IV11" s="384"/>
      <c r="IW11" s="384"/>
      <c r="IX11" s="384"/>
      <c r="IY11" s="384"/>
      <c r="IZ11" s="384"/>
      <c r="JA11" s="384"/>
      <c r="JB11" s="384"/>
      <c r="JC11" s="384"/>
      <c r="JD11" s="384"/>
    </row>
    <row r="12" spans="1:264" s="386" customFormat="1" ht="23.25" customHeight="1">
      <c r="A12" s="384"/>
      <c r="B12" s="8" t="s">
        <v>1</v>
      </c>
      <c r="C12" s="384"/>
      <c r="D12" s="384" t="s">
        <v>34</v>
      </c>
      <c r="E12" s="384"/>
      <c r="F12" s="384" t="s">
        <v>161</v>
      </c>
      <c r="G12" s="384"/>
      <c r="H12" s="384" t="s">
        <v>159</v>
      </c>
      <c r="I12" s="384"/>
      <c r="J12" s="384" t="s">
        <v>85</v>
      </c>
      <c r="K12" s="384"/>
      <c r="L12" s="384" t="s">
        <v>85</v>
      </c>
      <c r="M12" s="384"/>
      <c r="N12" s="384" t="s">
        <v>53</v>
      </c>
      <c r="O12" s="384"/>
      <c r="P12" s="384" t="s">
        <v>29</v>
      </c>
      <c r="Q12" s="384"/>
      <c r="R12" s="384" t="s">
        <v>318</v>
      </c>
      <c r="S12" s="384"/>
      <c r="T12" s="384" t="s">
        <v>312</v>
      </c>
      <c r="U12" s="384"/>
      <c r="V12" s="384" t="s">
        <v>284</v>
      </c>
      <c r="W12" s="384"/>
      <c r="X12" s="384" t="s">
        <v>69</v>
      </c>
      <c r="Y12" s="384"/>
      <c r="Z12" s="384" t="s">
        <v>186</v>
      </c>
      <c r="AA12" s="384"/>
      <c r="AB12" s="384" t="s">
        <v>50</v>
      </c>
      <c r="AC12" s="384"/>
      <c r="AD12" s="384" t="s">
        <v>28</v>
      </c>
      <c r="AE12" s="384"/>
      <c r="AF12" s="384"/>
      <c r="AG12" s="384"/>
      <c r="AH12" s="384"/>
      <c r="AI12" s="384"/>
      <c r="AJ12" s="384"/>
      <c r="AK12" s="384"/>
      <c r="AL12" s="384"/>
      <c r="AM12" s="384"/>
      <c r="AN12" s="384"/>
      <c r="AO12" s="384"/>
      <c r="AP12" s="384"/>
      <c r="AQ12" s="384"/>
      <c r="AR12" s="384"/>
      <c r="AS12" s="384"/>
      <c r="AT12" s="384"/>
      <c r="AU12" s="384"/>
      <c r="AV12" s="384"/>
      <c r="AW12" s="384"/>
      <c r="AX12" s="384"/>
      <c r="AY12" s="384"/>
      <c r="AZ12" s="384"/>
      <c r="BA12" s="384"/>
      <c r="BB12" s="384"/>
      <c r="BC12" s="384"/>
      <c r="BD12" s="384"/>
      <c r="BE12" s="384"/>
      <c r="BF12" s="384"/>
      <c r="BG12" s="384"/>
      <c r="BH12" s="384"/>
      <c r="BI12" s="384"/>
      <c r="BJ12" s="384"/>
      <c r="BK12" s="384"/>
      <c r="BL12" s="384"/>
      <c r="BM12" s="384"/>
      <c r="BN12" s="384"/>
      <c r="BO12" s="384"/>
      <c r="BP12" s="384"/>
      <c r="BQ12" s="384"/>
      <c r="BR12" s="384"/>
      <c r="BS12" s="384"/>
      <c r="BT12" s="384"/>
      <c r="BU12" s="384"/>
      <c r="BV12" s="384"/>
      <c r="BW12" s="384"/>
      <c r="BX12" s="384"/>
      <c r="BY12" s="384"/>
      <c r="BZ12" s="384"/>
      <c r="CA12" s="384"/>
      <c r="CB12" s="384"/>
      <c r="CC12" s="384"/>
      <c r="CD12" s="384"/>
      <c r="CE12" s="384"/>
      <c r="CF12" s="384"/>
      <c r="CG12" s="384"/>
      <c r="CH12" s="384"/>
      <c r="CI12" s="384"/>
      <c r="CJ12" s="384"/>
      <c r="CK12" s="384"/>
      <c r="CL12" s="384"/>
      <c r="CM12" s="384"/>
      <c r="CN12" s="384"/>
      <c r="CO12" s="384"/>
      <c r="CP12" s="384"/>
      <c r="CQ12" s="384"/>
      <c r="CR12" s="384"/>
      <c r="CS12" s="384"/>
      <c r="CT12" s="384"/>
      <c r="CU12" s="384"/>
      <c r="CV12" s="384"/>
      <c r="CW12" s="384"/>
      <c r="CX12" s="384"/>
      <c r="CY12" s="384"/>
      <c r="CZ12" s="384"/>
      <c r="DA12" s="384"/>
      <c r="DB12" s="384"/>
      <c r="DC12" s="384"/>
      <c r="DD12" s="384"/>
      <c r="DE12" s="384"/>
      <c r="DF12" s="384"/>
      <c r="DG12" s="384"/>
      <c r="DH12" s="384"/>
      <c r="DI12" s="384"/>
      <c r="DJ12" s="384"/>
      <c r="DK12" s="384"/>
      <c r="DL12" s="384"/>
      <c r="DM12" s="384"/>
      <c r="DN12" s="384"/>
      <c r="DO12" s="384"/>
      <c r="DP12" s="384"/>
      <c r="DQ12" s="384"/>
      <c r="DR12" s="384"/>
      <c r="DS12" s="384"/>
      <c r="DT12" s="384"/>
      <c r="DU12" s="384"/>
      <c r="DV12" s="384"/>
      <c r="DW12" s="384"/>
      <c r="DX12" s="384"/>
      <c r="DY12" s="384"/>
      <c r="DZ12" s="384"/>
      <c r="EA12" s="384"/>
      <c r="EB12" s="384"/>
      <c r="EC12" s="384"/>
      <c r="ED12" s="384"/>
      <c r="EE12" s="384"/>
      <c r="EF12" s="384"/>
      <c r="EG12" s="384"/>
      <c r="EH12" s="384"/>
      <c r="EI12" s="384"/>
      <c r="EJ12" s="384"/>
      <c r="EK12" s="384"/>
      <c r="EL12" s="384"/>
      <c r="EM12" s="384"/>
      <c r="EN12" s="384"/>
      <c r="EO12" s="384"/>
      <c r="EP12" s="384"/>
      <c r="EQ12" s="384"/>
      <c r="ER12" s="384"/>
      <c r="ES12" s="384"/>
      <c r="ET12" s="384"/>
      <c r="EU12" s="384"/>
      <c r="EV12" s="384"/>
      <c r="EW12" s="384"/>
      <c r="EX12" s="384"/>
      <c r="EY12" s="384"/>
      <c r="EZ12" s="384"/>
      <c r="FA12" s="384"/>
      <c r="FB12" s="384"/>
      <c r="FC12" s="384"/>
      <c r="FD12" s="384"/>
      <c r="FE12" s="384"/>
      <c r="FF12" s="384"/>
      <c r="FG12" s="384"/>
      <c r="FH12" s="384"/>
      <c r="FI12" s="384"/>
      <c r="FJ12" s="384"/>
      <c r="FK12" s="384"/>
      <c r="FL12" s="384"/>
      <c r="FM12" s="384"/>
      <c r="FN12" s="384"/>
      <c r="FO12" s="384"/>
      <c r="FP12" s="384"/>
      <c r="FQ12" s="384"/>
      <c r="FR12" s="384"/>
      <c r="FS12" s="384"/>
      <c r="FT12" s="384"/>
      <c r="FU12" s="384"/>
      <c r="FV12" s="384"/>
      <c r="FW12" s="384"/>
      <c r="FX12" s="384"/>
      <c r="FY12" s="384"/>
      <c r="FZ12" s="384"/>
      <c r="GA12" s="384"/>
      <c r="GB12" s="384"/>
      <c r="GC12" s="384"/>
      <c r="GD12" s="384"/>
      <c r="GE12" s="384"/>
      <c r="GF12" s="384"/>
      <c r="GG12" s="384"/>
      <c r="GH12" s="384"/>
      <c r="GI12" s="384"/>
      <c r="GJ12" s="384"/>
      <c r="GK12" s="384"/>
      <c r="GL12" s="384"/>
      <c r="GM12" s="384"/>
      <c r="GN12" s="384"/>
      <c r="GO12" s="384"/>
      <c r="GP12" s="384"/>
      <c r="GQ12" s="384"/>
      <c r="GR12" s="384"/>
      <c r="GS12" s="384"/>
      <c r="GT12" s="384"/>
      <c r="GU12" s="384"/>
      <c r="GV12" s="384"/>
      <c r="GW12" s="384"/>
      <c r="GX12" s="384"/>
      <c r="GY12" s="384"/>
      <c r="GZ12" s="384"/>
      <c r="HA12" s="384"/>
      <c r="HB12" s="384"/>
      <c r="HC12" s="384"/>
      <c r="HD12" s="384"/>
      <c r="HE12" s="384"/>
      <c r="HF12" s="384"/>
      <c r="HG12" s="384"/>
      <c r="HH12" s="384"/>
      <c r="HI12" s="384"/>
      <c r="HJ12" s="384"/>
      <c r="HK12" s="384"/>
      <c r="HL12" s="384"/>
      <c r="HM12" s="384"/>
      <c r="HN12" s="384"/>
      <c r="HO12" s="384"/>
      <c r="HP12" s="384"/>
      <c r="HQ12" s="384"/>
      <c r="HR12" s="384"/>
      <c r="HS12" s="384"/>
      <c r="HT12" s="384"/>
      <c r="HU12" s="384"/>
      <c r="HV12" s="384"/>
      <c r="HW12" s="384"/>
      <c r="HX12" s="384"/>
      <c r="HY12" s="384"/>
      <c r="HZ12" s="384"/>
      <c r="IA12" s="384"/>
      <c r="IB12" s="384"/>
      <c r="IC12" s="384"/>
      <c r="ID12" s="384"/>
      <c r="IE12" s="384"/>
      <c r="IF12" s="384"/>
      <c r="IG12" s="384"/>
      <c r="IH12" s="384"/>
      <c r="II12" s="384"/>
      <c r="IJ12" s="384"/>
      <c r="IK12" s="384"/>
      <c r="IL12" s="384"/>
      <c r="IM12" s="384"/>
      <c r="IN12" s="384"/>
      <c r="IO12" s="384"/>
      <c r="IP12" s="384"/>
      <c r="IQ12" s="384"/>
      <c r="IR12" s="384"/>
      <c r="IS12" s="384"/>
      <c r="IT12" s="384"/>
      <c r="IU12" s="384"/>
      <c r="IV12" s="384"/>
      <c r="IW12" s="384"/>
      <c r="IX12" s="384"/>
      <c r="IY12" s="384"/>
      <c r="IZ12" s="384"/>
      <c r="JA12" s="384"/>
      <c r="JB12" s="384"/>
      <c r="JC12" s="384"/>
      <c r="JD12" s="384"/>
    </row>
    <row r="13" spans="1:264" s="386" customFormat="1" ht="23.25" customHeight="1">
      <c r="A13" s="384"/>
      <c r="B13" s="8"/>
      <c r="C13" s="384"/>
      <c r="D13" s="462" t="s">
        <v>250</v>
      </c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  <c r="AB13" s="462"/>
      <c r="AC13" s="462"/>
      <c r="AD13" s="462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4"/>
      <c r="FB13" s="384"/>
      <c r="FC13" s="384"/>
      <c r="FD13" s="384"/>
      <c r="FE13" s="384"/>
      <c r="FF13" s="384"/>
      <c r="FG13" s="384"/>
      <c r="FH13" s="384"/>
      <c r="FI13" s="384"/>
      <c r="FJ13" s="384"/>
      <c r="FK13" s="384"/>
      <c r="FL13" s="384"/>
      <c r="FM13" s="384"/>
      <c r="FN13" s="384"/>
      <c r="FO13" s="384"/>
      <c r="FP13" s="384"/>
      <c r="FQ13" s="384"/>
      <c r="FR13" s="384"/>
      <c r="FS13" s="384"/>
      <c r="FT13" s="384"/>
      <c r="FU13" s="384"/>
      <c r="FV13" s="384"/>
      <c r="FW13" s="384"/>
      <c r="FX13" s="384"/>
      <c r="FY13" s="384"/>
      <c r="FZ13" s="384"/>
      <c r="GA13" s="384"/>
      <c r="GB13" s="384"/>
      <c r="GC13" s="384"/>
      <c r="GD13" s="384"/>
      <c r="GE13" s="384"/>
      <c r="GF13" s="384"/>
      <c r="GG13" s="384"/>
      <c r="GH13" s="384"/>
      <c r="GI13" s="384"/>
      <c r="GJ13" s="384"/>
      <c r="GK13" s="384"/>
      <c r="GL13" s="384"/>
      <c r="GM13" s="384"/>
      <c r="GN13" s="384"/>
      <c r="GO13" s="384"/>
      <c r="GP13" s="384"/>
      <c r="GQ13" s="384"/>
      <c r="GR13" s="384"/>
      <c r="GS13" s="384"/>
      <c r="GT13" s="384"/>
      <c r="GU13" s="384"/>
      <c r="GV13" s="384"/>
      <c r="GW13" s="384"/>
      <c r="GX13" s="384"/>
      <c r="GY13" s="384"/>
      <c r="GZ13" s="384"/>
      <c r="HA13" s="384"/>
      <c r="HB13" s="384"/>
      <c r="HC13" s="384"/>
      <c r="HD13" s="384"/>
      <c r="HE13" s="384"/>
      <c r="HF13" s="384"/>
      <c r="HG13" s="384"/>
      <c r="HH13" s="384"/>
      <c r="HI13" s="384"/>
      <c r="HJ13" s="384"/>
      <c r="HK13" s="384"/>
      <c r="HL13" s="384"/>
      <c r="HM13" s="384"/>
      <c r="HN13" s="384"/>
      <c r="HO13" s="384"/>
      <c r="HP13" s="384"/>
      <c r="HQ13" s="384"/>
      <c r="HR13" s="384"/>
      <c r="HS13" s="384"/>
      <c r="HT13" s="384"/>
      <c r="HU13" s="384"/>
      <c r="HV13" s="384"/>
      <c r="HW13" s="384"/>
      <c r="HX13" s="384"/>
      <c r="HY13" s="384"/>
      <c r="HZ13" s="384"/>
      <c r="IA13" s="384"/>
      <c r="IB13" s="384"/>
      <c r="IC13" s="384"/>
      <c r="ID13" s="384"/>
      <c r="IE13" s="384"/>
      <c r="IF13" s="384"/>
      <c r="IG13" s="384"/>
      <c r="IH13" s="384"/>
      <c r="II13" s="384"/>
      <c r="IJ13" s="384"/>
      <c r="IK13" s="384"/>
      <c r="IL13" s="384"/>
      <c r="IM13" s="384"/>
      <c r="IN13" s="384"/>
      <c r="IO13" s="384"/>
      <c r="IP13" s="384"/>
      <c r="IQ13" s="384"/>
      <c r="IR13" s="384"/>
      <c r="IS13" s="384"/>
      <c r="IT13" s="384"/>
      <c r="IU13" s="384"/>
      <c r="IV13" s="384"/>
      <c r="IW13" s="384"/>
      <c r="IX13" s="384"/>
      <c r="IY13" s="384"/>
      <c r="IZ13" s="384"/>
      <c r="JA13" s="384"/>
      <c r="JB13" s="384"/>
      <c r="JC13" s="384"/>
      <c r="JD13" s="384"/>
    </row>
    <row r="14" spans="1:264" s="386" customFormat="1" ht="23.25" customHeight="1">
      <c r="A14" s="390" t="s">
        <v>294</v>
      </c>
      <c r="B14" s="8"/>
      <c r="C14" s="384"/>
      <c r="D14" s="376"/>
      <c r="E14" s="376"/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6"/>
      <c r="Z14" s="376"/>
      <c r="AA14" s="376"/>
      <c r="AB14" s="376"/>
      <c r="AC14" s="376"/>
      <c r="AD14" s="376"/>
      <c r="AE14" s="384"/>
      <c r="AF14" s="384"/>
      <c r="AG14" s="384"/>
      <c r="AH14" s="384"/>
      <c r="AI14" s="384"/>
      <c r="AJ14" s="384"/>
      <c r="AK14" s="384"/>
      <c r="AL14" s="384"/>
      <c r="AM14" s="384"/>
      <c r="AN14" s="384"/>
      <c r="AO14" s="384"/>
      <c r="AP14" s="384"/>
      <c r="AQ14" s="384"/>
      <c r="AR14" s="384"/>
      <c r="AS14" s="384"/>
      <c r="AT14" s="384"/>
      <c r="AU14" s="384"/>
      <c r="AV14" s="384"/>
      <c r="AW14" s="384"/>
      <c r="AX14" s="384"/>
      <c r="AY14" s="384"/>
      <c r="AZ14" s="384"/>
      <c r="BA14" s="384"/>
      <c r="BB14" s="384"/>
      <c r="BC14" s="384"/>
      <c r="BD14" s="384"/>
      <c r="BE14" s="384"/>
      <c r="BF14" s="384"/>
      <c r="BG14" s="384"/>
      <c r="BH14" s="384"/>
      <c r="BI14" s="384"/>
      <c r="BJ14" s="384"/>
      <c r="BK14" s="384"/>
      <c r="BL14" s="384"/>
      <c r="BM14" s="384"/>
      <c r="BN14" s="384"/>
      <c r="BO14" s="384"/>
      <c r="BP14" s="384"/>
      <c r="BQ14" s="384"/>
      <c r="BR14" s="384"/>
      <c r="BS14" s="384"/>
      <c r="BT14" s="384"/>
      <c r="BU14" s="384"/>
      <c r="BV14" s="384"/>
      <c r="BW14" s="384"/>
      <c r="BX14" s="384"/>
      <c r="BY14" s="384"/>
      <c r="BZ14" s="384"/>
      <c r="CA14" s="384"/>
      <c r="CB14" s="384"/>
      <c r="CC14" s="384"/>
      <c r="CD14" s="384"/>
      <c r="CE14" s="384"/>
      <c r="CF14" s="384"/>
      <c r="CG14" s="384"/>
      <c r="CH14" s="384"/>
      <c r="CI14" s="384"/>
      <c r="CJ14" s="384"/>
      <c r="CK14" s="384"/>
      <c r="CL14" s="384"/>
      <c r="CM14" s="384"/>
      <c r="CN14" s="384"/>
      <c r="CO14" s="384"/>
      <c r="CP14" s="384"/>
      <c r="CQ14" s="384"/>
      <c r="CR14" s="384"/>
      <c r="CS14" s="384"/>
      <c r="CT14" s="384"/>
      <c r="CU14" s="384"/>
      <c r="CV14" s="384"/>
      <c r="CW14" s="384"/>
      <c r="CX14" s="384"/>
      <c r="CY14" s="384"/>
      <c r="CZ14" s="384"/>
      <c r="DA14" s="384"/>
      <c r="DB14" s="384"/>
      <c r="DC14" s="384"/>
      <c r="DD14" s="384"/>
      <c r="DE14" s="384"/>
      <c r="DF14" s="384"/>
      <c r="DG14" s="384"/>
      <c r="DH14" s="384"/>
      <c r="DI14" s="384"/>
      <c r="DJ14" s="384"/>
      <c r="DK14" s="384"/>
      <c r="DL14" s="384"/>
      <c r="DM14" s="384"/>
      <c r="DN14" s="384"/>
      <c r="DO14" s="384"/>
      <c r="DP14" s="384"/>
      <c r="DQ14" s="384"/>
      <c r="DR14" s="384"/>
      <c r="DS14" s="384"/>
      <c r="DT14" s="384"/>
      <c r="DU14" s="384"/>
      <c r="DV14" s="384"/>
      <c r="DW14" s="384"/>
      <c r="DX14" s="384"/>
      <c r="DY14" s="384"/>
      <c r="DZ14" s="384"/>
      <c r="EA14" s="384"/>
      <c r="EB14" s="384"/>
      <c r="EC14" s="384"/>
      <c r="ED14" s="384"/>
      <c r="EE14" s="384"/>
      <c r="EF14" s="384"/>
      <c r="EG14" s="384"/>
      <c r="EH14" s="384"/>
      <c r="EI14" s="384"/>
      <c r="EJ14" s="384"/>
      <c r="EK14" s="384"/>
      <c r="EL14" s="384"/>
      <c r="EM14" s="384"/>
      <c r="EN14" s="384"/>
      <c r="EO14" s="384"/>
      <c r="EP14" s="384"/>
      <c r="EQ14" s="384"/>
      <c r="ER14" s="384"/>
      <c r="ES14" s="384"/>
      <c r="ET14" s="384"/>
      <c r="EU14" s="384"/>
      <c r="EV14" s="384"/>
      <c r="EW14" s="384"/>
      <c r="EX14" s="384"/>
      <c r="EY14" s="384"/>
      <c r="EZ14" s="384"/>
      <c r="FA14" s="384"/>
      <c r="FB14" s="384"/>
      <c r="FC14" s="384"/>
      <c r="FD14" s="384"/>
      <c r="FE14" s="384"/>
      <c r="FF14" s="384"/>
      <c r="FG14" s="384"/>
      <c r="FH14" s="384"/>
      <c r="FI14" s="384"/>
      <c r="FJ14" s="384"/>
      <c r="FK14" s="384"/>
      <c r="FL14" s="384"/>
      <c r="FM14" s="384"/>
      <c r="FN14" s="384"/>
      <c r="FO14" s="384"/>
      <c r="FP14" s="384"/>
      <c r="FQ14" s="384"/>
      <c r="FR14" s="384"/>
      <c r="FS14" s="384"/>
      <c r="FT14" s="384"/>
      <c r="FU14" s="384"/>
      <c r="FV14" s="384"/>
      <c r="FW14" s="384"/>
      <c r="FX14" s="384"/>
      <c r="FY14" s="384"/>
      <c r="FZ14" s="384"/>
      <c r="GA14" s="384"/>
      <c r="GB14" s="384"/>
      <c r="GC14" s="384"/>
      <c r="GD14" s="384"/>
      <c r="GE14" s="384"/>
      <c r="GF14" s="384"/>
      <c r="GG14" s="384"/>
      <c r="GH14" s="384"/>
      <c r="GI14" s="384"/>
      <c r="GJ14" s="384"/>
      <c r="GK14" s="384"/>
      <c r="GL14" s="384"/>
      <c r="GM14" s="384"/>
      <c r="GN14" s="384"/>
      <c r="GO14" s="384"/>
      <c r="GP14" s="384"/>
      <c r="GQ14" s="384"/>
      <c r="GR14" s="384"/>
      <c r="GS14" s="384"/>
      <c r="GT14" s="384"/>
      <c r="GU14" s="384"/>
      <c r="GV14" s="384"/>
      <c r="GW14" s="384"/>
      <c r="GX14" s="384"/>
      <c r="GY14" s="384"/>
      <c r="GZ14" s="384"/>
      <c r="HA14" s="384"/>
      <c r="HB14" s="384"/>
      <c r="HC14" s="384"/>
      <c r="HD14" s="384"/>
      <c r="HE14" s="384"/>
      <c r="HF14" s="384"/>
      <c r="HG14" s="384"/>
      <c r="HH14" s="384"/>
      <c r="HI14" s="384"/>
      <c r="HJ14" s="384"/>
      <c r="HK14" s="384"/>
      <c r="HL14" s="384"/>
      <c r="HM14" s="384"/>
      <c r="HN14" s="384"/>
      <c r="HO14" s="384"/>
      <c r="HP14" s="384"/>
      <c r="HQ14" s="384"/>
      <c r="HR14" s="384"/>
      <c r="HS14" s="384"/>
      <c r="HT14" s="384"/>
      <c r="HU14" s="384"/>
      <c r="HV14" s="384"/>
      <c r="HW14" s="384"/>
      <c r="HX14" s="384"/>
      <c r="HY14" s="384"/>
      <c r="HZ14" s="384"/>
      <c r="IA14" s="384"/>
      <c r="IB14" s="384"/>
      <c r="IC14" s="384"/>
      <c r="ID14" s="384"/>
      <c r="IE14" s="384"/>
      <c r="IF14" s="384"/>
      <c r="IG14" s="384"/>
      <c r="IH14" s="384"/>
      <c r="II14" s="384"/>
      <c r="IJ14" s="384"/>
      <c r="IK14" s="384"/>
      <c r="IL14" s="384"/>
      <c r="IM14" s="384"/>
      <c r="IN14" s="384"/>
      <c r="IO14" s="384"/>
      <c r="IP14" s="384"/>
      <c r="IQ14" s="384"/>
      <c r="IR14" s="384"/>
      <c r="IS14" s="384"/>
      <c r="IT14" s="384"/>
      <c r="IU14" s="384"/>
      <c r="IV14" s="384"/>
      <c r="IW14" s="384"/>
      <c r="IX14" s="384"/>
      <c r="IY14" s="384"/>
      <c r="IZ14" s="384"/>
      <c r="JA14" s="384"/>
      <c r="JB14" s="384"/>
      <c r="JC14" s="384"/>
      <c r="JD14" s="384"/>
    </row>
    <row r="15" spans="1:264" s="386" customFormat="1" ht="23.25" customHeight="1">
      <c r="A15" s="390" t="s">
        <v>319</v>
      </c>
      <c r="B15" s="389"/>
      <c r="C15" s="384"/>
      <c r="D15" s="398">
        <v>462226467</v>
      </c>
      <c r="E15" s="398"/>
      <c r="F15" s="398">
        <v>694968529</v>
      </c>
      <c r="G15" s="398"/>
      <c r="H15" s="398">
        <v>44033292</v>
      </c>
      <c r="I15" s="398"/>
      <c r="J15" s="398">
        <v>0</v>
      </c>
      <c r="K15" s="398"/>
      <c r="L15" s="398">
        <v>0</v>
      </c>
      <c r="M15" s="398"/>
      <c r="N15" s="398">
        <v>46222777</v>
      </c>
      <c r="O15" s="398"/>
      <c r="P15" s="398">
        <v>1373796677</v>
      </c>
      <c r="Q15" s="398"/>
      <c r="R15" s="398">
        <v>-17984896</v>
      </c>
      <c r="S15" s="398"/>
      <c r="T15" s="398">
        <v>5368102</v>
      </c>
      <c r="U15" s="398"/>
      <c r="V15" s="398">
        <v>-139613775</v>
      </c>
      <c r="W15" s="431"/>
      <c r="X15" s="398">
        <f>SUM(R15,T15,V15)</f>
        <v>-152230569</v>
      </c>
      <c r="Y15" s="398"/>
      <c r="Z15" s="398">
        <f>D15+F15+H15+N15+P15+X15</f>
        <v>2469017173</v>
      </c>
      <c r="AA15" s="398"/>
      <c r="AB15" s="398">
        <v>24635828</v>
      </c>
      <c r="AC15" s="398"/>
      <c r="AD15" s="398">
        <f>Z15+AB15</f>
        <v>2493653001</v>
      </c>
      <c r="AE15" s="384"/>
      <c r="AF15" s="384"/>
      <c r="AG15" s="384"/>
      <c r="AH15" s="384"/>
      <c r="AI15" s="384"/>
      <c r="AJ15" s="384"/>
      <c r="AK15" s="384"/>
      <c r="AL15" s="384"/>
      <c r="AM15" s="384"/>
      <c r="AN15" s="384"/>
      <c r="AO15" s="384"/>
      <c r="AP15" s="384"/>
      <c r="AQ15" s="384"/>
      <c r="AR15" s="384"/>
      <c r="AS15" s="384"/>
      <c r="AT15" s="384"/>
      <c r="AU15" s="384"/>
      <c r="AV15" s="384"/>
      <c r="AW15" s="384"/>
      <c r="AX15" s="384"/>
      <c r="AY15" s="384"/>
      <c r="AZ15" s="384"/>
      <c r="BA15" s="384"/>
      <c r="BB15" s="384"/>
      <c r="BC15" s="384"/>
      <c r="BD15" s="384"/>
      <c r="BE15" s="384"/>
      <c r="BF15" s="384"/>
      <c r="BG15" s="384"/>
      <c r="BH15" s="384"/>
      <c r="BI15" s="384"/>
      <c r="BJ15" s="384"/>
      <c r="BK15" s="384"/>
      <c r="BL15" s="384"/>
      <c r="BM15" s="384"/>
      <c r="BN15" s="384"/>
      <c r="BO15" s="384"/>
      <c r="BP15" s="384"/>
      <c r="BQ15" s="384"/>
      <c r="BR15" s="384"/>
      <c r="BS15" s="384"/>
      <c r="BT15" s="384"/>
      <c r="BU15" s="384"/>
      <c r="BV15" s="384"/>
      <c r="BW15" s="384"/>
      <c r="BX15" s="384"/>
      <c r="BY15" s="384"/>
      <c r="BZ15" s="384"/>
      <c r="CA15" s="384"/>
      <c r="CB15" s="384"/>
      <c r="CC15" s="384"/>
      <c r="CD15" s="384"/>
      <c r="CE15" s="384"/>
      <c r="CF15" s="384"/>
      <c r="CG15" s="384"/>
      <c r="CH15" s="384"/>
      <c r="CI15" s="384"/>
      <c r="CJ15" s="384"/>
      <c r="CK15" s="384"/>
      <c r="CL15" s="384"/>
      <c r="CM15" s="384"/>
      <c r="CN15" s="384"/>
      <c r="CO15" s="384"/>
      <c r="CP15" s="384"/>
      <c r="CQ15" s="384"/>
      <c r="CR15" s="384"/>
      <c r="CS15" s="384"/>
      <c r="CT15" s="384"/>
      <c r="CU15" s="384"/>
      <c r="CV15" s="384"/>
      <c r="CW15" s="384"/>
      <c r="CX15" s="384"/>
      <c r="CY15" s="384"/>
      <c r="CZ15" s="384"/>
      <c r="DA15" s="384"/>
      <c r="DB15" s="384"/>
      <c r="DC15" s="384"/>
      <c r="DD15" s="384"/>
      <c r="DE15" s="384"/>
      <c r="DF15" s="384"/>
      <c r="DG15" s="384"/>
      <c r="DH15" s="384"/>
      <c r="DI15" s="384"/>
      <c r="DJ15" s="384"/>
      <c r="DK15" s="384"/>
      <c r="DL15" s="384"/>
      <c r="DM15" s="384"/>
      <c r="DN15" s="384"/>
      <c r="DO15" s="384"/>
      <c r="DP15" s="384"/>
      <c r="DQ15" s="384"/>
      <c r="DR15" s="384"/>
      <c r="DS15" s="384"/>
      <c r="DT15" s="384"/>
      <c r="DU15" s="384"/>
      <c r="DV15" s="384"/>
      <c r="DW15" s="384"/>
      <c r="DX15" s="384"/>
      <c r="DY15" s="384"/>
      <c r="DZ15" s="384"/>
      <c r="EA15" s="384"/>
      <c r="EB15" s="384"/>
      <c r="EC15" s="384"/>
      <c r="ED15" s="384"/>
      <c r="EE15" s="384"/>
      <c r="EF15" s="384"/>
      <c r="EG15" s="384"/>
      <c r="EH15" s="384"/>
      <c r="EI15" s="384"/>
      <c r="EJ15" s="384"/>
      <c r="EK15" s="384"/>
      <c r="EL15" s="384"/>
      <c r="EM15" s="384"/>
      <c r="EN15" s="384"/>
      <c r="EO15" s="384"/>
      <c r="EP15" s="384"/>
      <c r="EQ15" s="384"/>
      <c r="ER15" s="384"/>
      <c r="ES15" s="384"/>
      <c r="ET15" s="384"/>
      <c r="EU15" s="384"/>
      <c r="EV15" s="384"/>
      <c r="EW15" s="384"/>
      <c r="EX15" s="384"/>
      <c r="EY15" s="384"/>
      <c r="EZ15" s="384"/>
      <c r="FA15" s="384"/>
      <c r="FB15" s="384"/>
      <c r="FC15" s="384"/>
      <c r="FD15" s="384"/>
      <c r="FE15" s="384"/>
      <c r="FF15" s="384"/>
      <c r="FG15" s="384"/>
      <c r="FH15" s="384"/>
      <c r="FI15" s="384"/>
      <c r="FJ15" s="384"/>
      <c r="FK15" s="384"/>
      <c r="FL15" s="384"/>
      <c r="FM15" s="384"/>
      <c r="FN15" s="384"/>
      <c r="FO15" s="384"/>
      <c r="FP15" s="384"/>
      <c r="FQ15" s="384"/>
      <c r="FR15" s="384"/>
      <c r="FS15" s="384"/>
      <c r="FT15" s="384"/>
      <c r="FU15" s="384"/>
      <c r="FV15" s="384"/>
      <c r="FW15" s="384"/>
      <c r="FX15" s="384"/>
      <c r="FY15" s="384"/>
      <c r="FZ15" s="384"/>
      <c r="GA15" s="384"/>
      <c r="GB15" s="384"/>
      <c r="GC15" s="384"/>
      <c r="GD15" s="384"/>
      <c r="GE15" s="384"/>
      <c r="GF15" s="384"/>
      <c r="GG15" s="384"/>
      <c r="GH15" s="384"/>
      <c r="GI15" s="384"/>
      <c r="GJ15" s="384"/>
      <c r="GK15" s="384"/>
      <c r="GL15" s="384"/>
      <c r="GM15" s="384"/>
      <c r="GN15" s="384"/>
      <c r="GO15" s="384"/>
      <c r="GP15" s="384"/>
      <c r="GQ15" s="384"/>
      <c r="GR15" s="384"/>
      <c r="GS15" s="384"/>
      <c r="GT15" s="384"/>
      <c r="GU15" s="384"/>
      <c r="GV15" s="384"/>
      <c r="GW15" s="384"/>
      <c r="GX15" s="384"/>
      <c r="GY15" s="384"/>
      <c r="GZ15" s="384"/>
      <c r="HA15" s="384"/>
      <c r="HB15" s="384"/>
      <c r="HC15" s="384"/>
      <c r="HD15" s="384"/>
      <c r="HE15" s="384"/>
      <c r="HF15" s="384"/>
      <c r="HG15" s="384"/>
      <c r="HH15" s="384"/>
      <c r="HI15" s="384"/>
      <c r="HJ15" s="384"/>
      <c r="HK15" s="384"/>
      <c r="HL15" s="384"/>
      <c r="HM15" s="384"/>
      <c r="HN15" s="384"/>
      <c r="HO15" s="384"/>
      <c r="HP15" s="384"/>
      <c r="HQ15" s="384"/>
      <c r="HR15" s="384"/>
      <c r="HS15" s="384"/>
      <c r="HT15" s="384"/>
      <c r="HU15" s="384"/>
      <c r="HV15" s="384"/>
      <c r="HW15" s="384"/>
      <c r="HX15" s="384"/>
      <c r="HY15" s="384"/>
      <c r="HZ15" s="384"/>
      <c r="IA15" s="384"/>
      <c r="IB15" s="384"/>
      <c r="IC15" s="384"/>
      <c r="ID15" s="384"/>
      <c r="IE15" s="384"/>
      <c r="IF15" s="384"/>
      <c r="IG15" s="384"/>
      <c r="IH15" s="384"/>
      <c r="II15" s="384"/>
      <c r="IJ15" s="384"/>
      <c r="IK15" s="384"/>
      <c r="IL15" s="384"/>
      <c r="IM15" s="384"/>
      <c r="IN15" s="384"/>
      <c r="IO15" s="384"/>
      <c r="IP15" s="384"/>
      <c r="IQ15" s="384"/>
      <c r="IR15" s="384"/>
      <c r="IS15" s="384"/>
      <c r="IT15" s="384"/>
      <c r="IU15" s="384"/>
      <c r="IV15" s="384"/>
      <c r="IW15" s="384"/>
      <c r="IX15" s="384"/>
      <c r="IY15" s="384"/>
      <c r="IZ15" s="384"/>
      <c r="JA15" s="384"/>
      <c r="JB15" s="384"/>
      <c r="JC15" s="384"/>
      <c r="JD15" s="384"/>
    </row>
    <row r="16" spans="1:264" s="386" customFormat="1" ht="23.25" customHeight="1">
      <c r="A16" s="428" t="s">
        <v>320</v>
      </c>
      <c r="B16" s="389">
        <v>3</v>
      </c>
      <c r="C16" s="384"/>
      <c r="D16" s="176">
        <v>0</v>
      </c>
      <c r="E16" s="440"/>
      <c r="F16" s="176">
        <v>0</v>
      </c>
      <c r="G16" s="440"/>
      <c r="H16" s="176">
        <v>0</v>
      </c>
      <c r="I16" s="440"/>
      <c r="J16" s="440"/>
      <c r="K16" s="440"/>
      <c r="L16" s="440"/>
      <c r="M16" s="440"/>
      <c r="N16" s="176">
        <v>0</v>
      </c>
      <c r="O16" s="430"/>
      <c r="P16" s="437">
        <v>-5466733</v>
      </c>
      <c r="Q16" s="430"/>
      <c r="R16" s="176">
        <v>0</v>
      </c>
      <c r="S16" s="430"/>
      <c r="T16" s="176">
        <v>0</v>
      </c>
      <c r="U16" s="430"/>
      <c r="V16" s="176">
        <v>0</v>
      </c>
      <c r="W16" s="376"/>
      <c r="X16" s="176">
        <f>SUM(R16,T16,V16)</f>
        <v>0</v>
      </c>
      <c r="Y16" s="376"/>
      <c r="Z16" s="398">
        <f>D16+F16+H16+N16+P16+X16</f>
        <v>-5466733</v>
      </c>
      <c r="AA16" s="376"/>
      <c r="AB16" s="376">
        <v>0</v>
      </c>
      <c r="AC16" s="376"/>
      <c r="AD16" s="398">
        <f>Z16+AB16</f>
        <v>-5466733</v>
      </c>
      <c r="AE16" s="384"/>
      <c r="AF16" s="384"/>
      <c r="AG16" s="384"/>
      <c r="AH16" s="384"/>
      <c r="AI16" s="384"/>
      <c r="AJ16" s="384"/>
      <c r="AK16" s="384"/>
      <c r="AL16" s="384"/>
      <c r="AM16" s="384"/>
      <c r="AN16" s="384"/>
      <c r="AO16" s="384"/>
      <c r="AP16" s="384"/>
      <c r="AQ16" s="384"/>
      <c r="AR16" s="384"/>
      <c r="AS16" s="384"/>
      <c r="AT16" s="384"/>
      <c r="AU16" s="384"/>
      <c r="AV16" s="384"/>
      <c r="AW16" s="384"/>
      <c r="AX16" s="384"/>
      <c r="AY16" s="384"/>
      <c r="AZ16" s="384"/>
      <c r="BA16" s="384"/>
      <c r="BB16" s="384"/>
      <c r="BC16" s="384"/>
      <c r="BD16" s="384"/>
      <c r="BE16" s="384"/>
      <c r="BF16" s="384"/>
      <c r="BG16" s="384"/>
      <c r="BH16" s="384"/>
      <c r="BI16" s="384"/>
      <c r="BJ16" s="384"/>
      <c r="BK16" s="384"/>
      <c r="BL16" s="384"/>
      <c r="BM16" s="384"/>
      <c r="BN16" s="384"/>
      <c r="BO16" s="384"/>
      <c r="BP16" s="384"/>
      <c r="BQ16" s="384"/>
      <c r="BR16" s="384"/>
      <c r="BS16" s="384"/>
      <c r="BT16" s="384"/>
      <c r="BU16" s="384"/>
      <c r="BV16" s="384"/>
      <c r="BW16" s="384"/>
      <c r="BX16" s="384"/>
      <c r="BY16" s="384"/>
      <c r="BZ16" s="384"/>
      <c r="CA16" s="384"/>
      <c r="CB16" s="384"/>
      <c r="CC16" s="384"/>
      <c r="CD16" s="384"/>
      <c r="CE16" s="384"/>
      <c r="CF16" s="384"/>
      <c r="CG16" s="384"/>
      <c r="CH16" s="384"/>
      <c r="CI16" s="384"/>
      <c r="CJ16" s="384"/>
      <c r="CK16" s="384"/>
      <c r="CL16" s="384"/>
      <c r="CM16" s="384"/>
      <c r="CN16" s="384"/>
      <c r="CO16" s="384"/>
      <c r="CP16" s="384"/>
      <c r="CQ16" s="384"/>
      <c r="CR16" s="384"/>
      <c r="CS16" s="384"/>
      <c r="CT16" s="384"/>
      <c r="CU16" s="384"/>
      <c r="CV16" s="384"/>
      <c r="CW16" s="384"/>
      <c r="CX16" s="384"/>
      <c r="CY16" s="384"/>
      <c r="CZ16" s="384"/>
      <c r="DA16" s="384"/>
      <c r="DB16" s="384"/>
      <c r="DC16" s="384"/>
      <c r="DD16" s="384"/>
      <c r="DE16" s="384"/>
      <c r="DF16" s="384"/>
      <c r="DG16" s="384"/>
      <c r="DH16" s="384"/>
      <c r="DI16" s="384"/>
      <c r="DJ16" s="384"/>
      <c r="DK16" s="384"/>
      <c r="DL16" s="384"/>
      <c r="DM16" s="384"/>
      <c r="DN16" s="384"/>
      <c r="DO16" s="384"/>
      <c r="DP16" s="384"/>
      <c r="DQ16" s="384"/>
      <c r="DR16" s="384"/>
      <c r="DS16" s="384"/>
      <c r="DT16" s="384"/>
      <c r="DU16" s="384"/>
      <c r="DV16" s="384"/>
      <c r="DW16" s="384"/>
      <c r="DX16" s="384"/>
      <c r="DY16" s="384"/>
      <c r="DZ16" s="384"/>
      <c r="EA16" s="384"/>
      <c r="EB16" s="384"/>
      <c r="EC16" s="384"/>
      <c r="ED16" s="384"/>
      <c r="EE16" s="384"/>
      <c r="EF16" s="384"/>
      <c r="EG16" s="384"/>
      <c r="EH16" s="384"/>
      <c r="EI16" s="384"/>
      <c r="EJ16" s="384"/>
      <c r="EK16" s="384"/>
      <c r="EL16" s="384"/>
      <c r="EM16" s="384"/>
      <c r="EN16" s="384"/>
      <c r="EO16" s="384"/>
      <c r="EP16" s="384"/>
      <c r="EQ16" s="384"/>
      <c r="ER16" s="384"/>
      <c r="ES16" s="384"/>
      <c r="ET16" s="384"/>
      <c r="EU16" s="384"/>
      <c r="EV16" s="384"/>
      <c r="EW16" s="384"/>
      <c r="EX16" s="384"/>
      <c r="EY16" s="384"/>
      <c r="EZ16" s="384"/>
      <c r="FA16" s="384"/>
      <c r="FB16" s="384"/>
      <c r="FC16" s="384"/>
      <c r="FD16" s="384"/>
      <c r="FE16" s="384"/>
      <c r="FF16" s="384"/>
      <c r="FG16" s="384"/>
      <c r="FH16" s="384"/>
      <c r="FI16" s="384"/>
      <c r="FJ16" s="384"/>
      <c r="FK16" s="384"/>
      <c r="FL16" s="384"/>
      <c r="FM16" s="384"/>
      <c r="FN16" s="384"/>
      <c r="FO16" s="384"/>
      <c r="FP16" s="384"/>
      <c r="FQ16" s="384"/>
      <c r="FR16" s="384"/>
      <c r="FS16" s="384"/>
      <c r="FT16" s="384"/>
      <c r="FU16" s="384"/>
      <c r="FV16" s="384"/>
      <c r="FW16" s="384"/>
      <c r="FX16" s="384"/>
      <c r="FY16" s="384"/>
      <c r="FZ16" s="384"/>
      <c r="GA16" s="384"/>
      <c r="GB16" s="384"/>
      <c r="GC16" s="384"/>
      <c r="GD16" s="384"/>
      <c r="GE16" s="384"/>
      <c r="GF16" s="384"/>
      <c r="GG16" s="384"/>
      <c r="GH16" s="384"/>
      <c r="GI16" s="384"/>
      <c r="GJ16" s="384"/>
      <c r="GK16" s="384"/>
      <c r="GL16" s="384"/>
      <c r="GM16" s="384"/>
      <c r="GN16" s="384"/>
      <c r="GO16" s="384"/>
      <c r="GP16" s="384"/>
      <c r="GQ16" s="384"/>
      <c r="GR16" s="384"/>
      <c r="GS16" s="384"/>
      <c r="GT16" s="384"/>
      <c r="GU16" s="384"/>
      <c r="GV16" s="384"/>
      <c r="GW16" s="384"/>
      <c r="GX16" s="384"/>
      <c r="GY16" s="384"/>
      <c r="GZ16" s="384"/>
      <c r="HA16" s="384"/>
      <c r="HB16" s="384"/>
      <c r="HC16" s="384"/>
      <c r="HD16" s="384"/>
      <c r="HE16" s="384"/>
      <c r="HF16" s="384"/>
      <c r="HG16" s="384"/>
      <c r="HH16" s="384"/>
      <c r="HI16" s="384"/>
      <c r="HJ16" s="384"/>
      <c r="HK16" s="384"/>
      <c r="HL16" s="384"/>
      <c r="HM16" s="384"/>
      <c r="HN16" s="384"/>
      <c r="HO16" s="384"/>
      <c r="HP16" s="384"/>
      <c r="HQ16" s="384"/>
      <c r="HR16" s="384"/>
      <c r="HS16" s="384"/>
      <c r="HT16" s="384"/>
      <c r="HU16" s="384"/>
      <c r="HV16" s="384"/>
      <c r="HW16" s="384"/>
      <c r="HX16" s="384"/>
      <c r="HY16" s="384"/>
      <c r="HZ16" s="384"/>
      <c r="IA16" s="384"/>
      <c r="IB16" s="384"/>
      <c r="IC16" s="384"/>
      <c r="ID16" s="384"/>
      <c r="IE16" s="384"/>
      <c r="IF16" s="384"/>
      <c r="IG16" s="384"/>
      <c r="IH16" s="384"/>
      <c r="II16" s="384"/>
      <c r="IJ16" s="384"/>
      <c r="IK16" s="384"/>
      <c r="IL16" s="384"/>
      <c r="IM16" s="384"/>
      <c r="IN16" s="384"/>
      <c r="IO16" s="384"/>
      <c r="IP16" s="384"/>
      <c r="IQ16" s="384"/>
      <c r="IR16" s="384"/>
      <c r="IS16" s="384"/>
      <c r="IT16" s="384"/>
      <c r="IU16" s="384"/>
      <c r="IV16" s="384"/>
      <c r="IW16" s="384"/>
      <c r="IX16" s="384"/>
      <c r="IY16" s="384"/>
      <c r="IZ16" s="384"/>
      <c r="JA16" s="384"/>
      <c r="JB16" s="384"/>
      <c r="JC16" s="384"/>
      <c r="JD16" s="384"/>
    </row>
    <row r="17" spans="1:264" s="386" customFormat="1" ht="22">
      <c r="A17" s="390" t="s">
        <v>296</v>
      </c>
      <c r="B17" s="8"/>
      <c r="C17" s="384"/>
      <c r="D17" s="429">
        <f>SUM(D15,D16)</f>
        <v>462226467</v>
      </c>
      <c r="E17" s="132"/>
      <c r="F17" s="429">
        <f>SUM(F15,F16)</f>
        <v>694968529</v>
      </c>
      <c r="G17" s="132"/>
      <c r="H17" s="429">
        <f>SUM(H15,H16)</f>
        <v>44033292</v>
      </c>
      <c r="I17" s="132"/>
      <c r="J17" s="310">
        <v>0</v>
      </c>
      <c r="K17" s="376"/>
      <c r="L17" s="310">
        <v>0</v>
      </c>
      <c r="M17" s="132"/>
      <c r="N17" s="429">
        <f>SUM(N15,N16)</f>
        <v>46222777</v>
      </c>
      <c r="O17" s="132"/>
      <c r="P17" s="429">
        <f>SUM(P15,P16)</f>
        <v>1368329944</v>
      </c>
      <c r="Q17" s="132"/>
      <c r="R17" s="429">
        <f>SUM(R15,R16)</f>
        <v>-17984896</v>
      </c>
      <c r="S17" s="132"/>
      <c r="T17" s="429">
        <f>SUM(T15,T16)</f>
        <v>5368102</v>
      </c>
      <c r="U17" s="132"/>
      <c r="V17" s="429">
        <f>SUM(V15,V16)</f>
        <v>-139613775</v>
      </c>
      <c r="W17" s="132"/>
      <c r="X17" s="429">
        <f>SUM(X15,X16)</f>
        <v>-152230569</v>
      </c>
      <c r="Y17" s="132"/>
      <c r="Z17" s="429">
        <f>SUM(Z15,Z16)</f>
        <v>2463550440</v>
      </c>
      <c r="AA17" s="132"/>
      <c r="AB17" s="429">
        <f>SUM(AB15,AB16)</f>
        <v>24635828</v>
      </c>
      <c r="AC17" s="132"/>
      <c r="AD17" s="429">
        <f>SUM(AD15,AD16)</f>
        <v>2488186268</v>
      </c>
      <c r="AE17" s="384"/>
      <c r="AF17" s="384"/>
      <c r="AG17" s="384"/>
      <c r="AH17" s="384"/>
      <c r="AI17" s="384"/>
      <c r="AJ17" s="384"/>
      <c r="AK17" s="384"/>
      <c r="AL17" s="384"/>
      <c r="AM17" s="384"/>
      <c r="AN17" s="384"/>
      <c r="AO17" s="384"/>
      <c r="AP17" s="384"/>
      <c r="AQ17" s="384"/>
      <c r="AR17" s="384"/>
      <c r="AS17" s="384"/>
      <c r="AT17" s="384"/>
      <c r="AU17" s="384"/>
      <c r="AV17" s="384"/>
      <c r="AW17" s="384"/>
      <c r="AX17" s="384"/>
      <c r="AY17" s="384"/>
      <c r="AZ17" s="384"/>
      <c r="BA17" s="384"/>
      <c r="BB17" s="384"/>
      <c r="BC17" s="384"/>
      <c r="BD17" s="384"/>
      <c r="BE17" s="384"/>
      <c r="BF17" s="384"/>
      <c r="BG17" s="384"/>
      <c r="BH17" s="384"/>
      <c r="BI17" s="384"/>
      <c r="BJ17" s="384"/>
      <c r="BK17" s="384"/>
      <c r="BL17" s="384"/>
      <c r="BM17" s="384"/>
      <c r="BN17" s="384"/>
      <c r="BO17" s="384"/>
      <c r="BP17" s="384"/>
      <c r="BQ17" s="384"/>
      <c r="BR17" s="384"/>
      <c r="BS17" s="384"/>
      <c r="BT17" s="384"/>
      <c r="BU17" s="384"/>
      <c r="BV17" s="384"/>
      <c r="BW17" s="384"/>
      <c r="BX17" s="384"/>
      <c r="BY17" s="384"/>
      <c r="BZ17" s="384"/>
      <c r="CA17" s="384"/>
      <c r="CB17" s="384"/>
      <c r="CC17" s="384"/>
      <c r="CD17" s="384"/>
      <c r="CE17" s="384"/>
      <c r="CF17" s="384"/>
      <c r="CG17" s="384"/>
      <c r="CH17" s="384"/>
      <c r="CI17" s="384"/>
      <c r="CJ17" s="384"/>
      <c r="CK17" s="384"/>
      <c r="CL17" s="384"/>
      <c r="CM17" s="384"/>
      <c r="CN17" s="384"/>
      <c r="CO17" s="384"/>
      <c r="CP17" s="384"/>
      <c r="CQ17" s="384"/>
      <c r="CR17" s="384"/>
      <c r="CS17" s="384"/>
      <c r="CT17" s="384"/>
      <c r="CU17" s="384"/>
      <c r="CV17" s="384"/>
      <c r="CW17" s="384"/>
      <c r="CX17" s="384"/>
      <c r="CY17" s="384"/>
      <c r="CZ17" s="384"/>
      <c r="DA17" s="384"/>
      <c r="DB17" s="384"/>
      <c r="DC17" s="384"/>
      <c r="DD17" s="384"/>
      <c r="DE17" s="384"/>
      <c r="DF17" s="384"/>
      <c r="DG17" s="384"/>
      <c r="DH17" s="384"/>
      <c r="DI17" s="384"/>
      <c r="DJ17" s="384"/>
      <c r="DK17" s="384"/>
      <c r="DL17" s="384"/>
      <c r="DM17" s="384"/>
      <c r="DN17" s="384"/>
      <c r="DO17" s="384"/>
      <c r="DP17" s="384"/>
      <c r="DQ17" s="384"/>
      <c r="DR17" s="384"/>
      <c r="DS17" s="384"/>
      <c r="DT17" s="384"/>
      <c r="DU17" s="384"/>
      <c r="DV17" s="384"/>
      <c r="DW17" s="384"/>
      <c r="DX17" s="384"/>
      <c r="DY17" s="384"/>
      <c r="DZ17" s="384"/>
      <c r="EA17" s="384"/>
      <c r="EB17" s="384"/>
      <c r="EC17" s="384"/>
      <c r="ED17" s="384"/>
      <c r="EE17" s="384"/>
      <c r="EF17" s="384"/>
      <c r="EG17" s="384"/>
      <c r="EH17" s="384"/>
      <c r="EI17" s="384"/>
      <c r="EJ17" s="384"/>
      <c r="EK17" s="384"/>
      <c r="EL17" s="384"/>
      <c r="EM17" s="384"/>
      <c r="EN17" s="384"/>
      <c r="EO17" s="384"/>
      <c r="EP17" s="384"/>
      <c r="EQ17" s="384"/>
      <c r="ER17" s="384"/>
      <c r="ES17" s="384"/>
      <c r="ET17" s="384"/>
      <c r="EU17" s="384"/>
      <c r="EV17" s="384"/>
      <c r="EW17" s="384"/>
      <c r="EX17" s="384"/>
      <c r="EY17" s="384"/>
      <c r="EZ17" s="384"/>
      <c r="FA17" s="384"/>
      <c r="FB17" s="384"/>
      <c r="FC17" s="384"/>
      <c r="FD17" s="384"/>
      <c r="FE17" s="384"/>
      <c r="FF17" s="384"/>
      <c r="FG17" s="384"/>
      <c r="FH17" s="384"/>
      <c r="FI17" s="384"/>
      <c r="FJ17" s="384"/>
      <c r="FK17" s="384"/>
      <c r="FL17" s="384"/>
      <c r="FM17" s="384"/>
      <c r="FN17" s="384"/>
      <c r="FO17" s="384"/>
      <c r="FP17" s="384"/>
      <c r="FQ17" s="384"/>
      <c r="FR17" s="384"/>
      <c r="FS17" s="384"/>
      <c r="FT17" s="384"/>
      <c r="FU17" s="384"/>
      <c r="FV17" s="384"/>
      <c r="FW17" s="384"/>
      <c r="FX17" s="384"/>
      <c r="FY17" s="384"/>
      <c r="FZ17" s="384"/>
      <c r="GA17" s="384"/>
      <c r="GB17" s="384"/>
      <c r="GC17" s="384"/>
      <c r="GD17" s="384"/>
      <c r="GE17" s="384"/>
      <c r="GF17" s="384"/>
      <c r="GG17" s="384"/>
      <c r="GH17" s="384"/>
      <c r="GI17" s="384"/>
      <c r="GJ17" s="384"/>
      <c r="GK17" s="384"/>
      <c r="GL17" s="384"/>
      <c r="GM17" s="384"/>
      <c r="GN17" s="384"/>
      <c r="GO17" s="384"/>
      <c r="GP17" s="384"/>
      <c r="GQ17" s="384"/>
      <c r="GR17" s="384"/>
      <c r="GS17" s="384"/>
      <c r="GT17" s="384"/>
      <c r="GU17" s="384"/>
      <c r="GV17" s="384"/>
      <c r="GW17" s="384"/>
      <c r="GX17" s="384"/>
      <c r="GY17" s="384"/>
      <c r="GZ17" s="384"/>
      <c r="HA17" s="384"/>
      <c r="HB17" s="384"/>
      <c r="HC17" s="384"/>
      <c r="HD17" s="384"/>
      <c r="HE17" s="384"/>
      <c r="HF17" s="384"/>
      <c r="HG17" s="384"/>
      <c r="HH17" s="384"/>
      <c r="HI17" s="384"/>
      <c r="HJ17" s="384"/>
      <c r="HK17" s="384"/>
      <c r="HL17" s="384"/>
      <c r="HM17" s="384"/>
      <c r="HN17" s="384"/>
      <c r="HO17" s="384"/>
      <c r="HP17" s="384"/>
      <c r="HQ17" s="384"/>
      <c r="HR17" s="384"/>
      <c r="HS17" s="384"/>
      <c r="HT17" s="384"/>
      <c r="HU17" s="384"/>
      <c r="HV17" s="384"/>
      <c r="HW17" s="384"/>
      <c r="HX17" s="384"/>
      <c r="HY17" s="384"/>
      <c r="HZ17" s="384"/>
      <c r="IA17" s="384"/>
      <c r="IB17" s="384"/>
      <c r="IC17" s="384"/>
      <c r="ID17" s="384"/>
      <c r="IE17" s="384"/>
      <c r="IF17" s="384"/>
      <c r="IG17" s="384"/>
      <c r="IH17" s="384"/>
      <c r="II17" s="384"/>
      <c r="IJ17" s="384"/>
      <c r="IK17" s="384"/>
      <c r="IL17" s="384"/>
      <c r="IM17" s="384"/>
      <c r="IN17" s="384"/>
      <c r="IO17" s="384"/>
      <c r="IP17" s="384"/>
      <c r="IQ17" s="384"/>
      <c r="IR17" s="384"/>
      <c r="IS17" s="384"/>
      <c r="IT17" s="384"/>
      <c r="IU17" s="384"/>
      <c r="IV17" s="384"/>
      <c r="IW17" s="384"/>
      <c r="IX17" s="384"/>
      <c r="IY17" s="384"/>
      <c r="IZ17" s="384"/>
      <c r="JA17" s="384"/>
      <c r="JB17" s="384"/>
      <c r="JC17" s="384"/>
      <c r="JD17" s="384"/>
    </row>
    <row r="18" spans="1:264" s="386" customFormat="1" ht="22">
      <c r="A18" s="380"/>
      <c r="B18" s="8"/>
      <c r="C18" s="384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384"/>
      <c r="AF18" s="384"/>
      <c r="AG18" s="384"/>
      <c r="AH18" s="384"/>
      <c r="AI18" s="384"/>
      <c r="AJ18" s="384"/>
      <c r="AK18" s="384"/>
      <c r="AL18" s="384"/>
      <c r="AM18" s="384"/>
      <c r="AN18" s="384"/>
      <c r="AO18" s="384"/>
      <c r="AP18" s="384"/>
      <c r="AQ18" s="384"/>
      <c r="AR18" s="384"/>
      <c r="AS18" s="384"/>
      <c r="AT18" s="384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384"/>
      <c r="CC18" s="384"/>
      <c r="CD18" s="384"/>
      <c r="CE18" s="384"/>
      <c r="CF18" s="384"/>
      <c r="CG18" s="384"/>
      <c r="CH18" s="384"/>
      <c r="CI18" s="384"/>
      <c r="CJ18" s="384"/>
      <c r="CK18" s="384"/>
      <c r="CL18" s="384"/>
      <c r="CM18" s="384"/>
      <c r="CN18" s="384"/>
      <c r="CO18" s="384"/>
      <c r="CP18" s="384"/>
      <c r="CQ18" s="384"/>
      <c r="CR18" s="384"/>
      <c r="CS18" s="384"/>
      <c r="CT18" s="384"/>
      <c r="CU18" s="384"/>
      <c r="CV18" s="384"/>
      <c r="CW18" s="384"/>
      <c r="CX18" s="384"/>
      <c r="CY18" s="384"/>
      <c r="CZ18" s="384"/>
      <c r="DA18" s="384"/>
      <c r="DB18" s="384"/>
      <c r="DC18" s="384"/>
      <c r="DD18" s="384"/>
      <c r="DE18" s="384"/>
      <c r="DF18" s="384"/>
      <c r="DG18" s="384"/>
      <c r="DH18" s="384"/>
      <c r="DI18" s="384"/>
      <c r="DJ18" s="384"/>
      <c r="DK18" s="384"/>
      <c r="DL18" s="384"/>
      <c r="DM18" s="384"/>
      <c r="DN18" s="384"/>
      <c r="DO18" s="384"/>
      <c r="DP18" s="384"/>
      <c r="DQ18" s="384"/>
      <c r="DR18" s="384"/>
      <c r="DS18" s="384"/>
      <c r="DT18" s="384"/>
      <c r="DU18" s="384"/>
      <c r="DV18" s="384"/>
      <c r="DW18" s="384"/>
      <c r="DX18" s="384"/>
      <c r="DY18" s="384"/>
      <c r="DZ18" s="384"/>
      <c r="EA18" s="384"/>
      <c r="EB18" s="384"/>
      <c r="EC18" s="384"/>
      <c r="ED18" s="384"/>
      <c r="EE18" s="384"/>
      <c r="EF18" s="384"/>
      <c r="EG18" s="384"/>
      <c r="EH18" s="384"/>
      <c r="EI18" s="384"/>
      <c r="EJ18" s="384"/>
      <c r="EK18" s="384"/>
      <c r="EL18" s="384"/>
      <c r="EM18" s="384"/>
      <c r="EN18" s="384"/>
      <c r="EO18" s="384"/>
      <c r="EP18" s="384"/>
      <c r="EQ18" s="384"/>
      <c r="ER18" s="384"/>
      <c r="ES18" s="384"/>
      <c r="ET18" s="384"/>
      <c r="EU18" s="384"/>
      <c r="EV18" s="384"/>
      <c r="EW18" s="384"/>
      <c r="EX18" s="384"/>
      <c r="EY18" s="384"/>
      <c r="EZ18" s="384"/>
      <c r="FA18" s="384"/>
      <c r="FB18" s="384"/>
      <c r="FC18" s="384"/>
      <c r="FD18" s="384"/>
      <c r="FE18" s="384"/>
      <c r="FF18" s="384"/>
      <c r="FG18" s="384"/>
      <c r="FH18" s="384"/>
      <c r="FI18" s="384"/>
      <c r="FJ18" s="384"/>
      <c r="FK18" s="384"/>
      <c r="FL18" s="384"/>
      <c r="FM18" s="384"/>
      <c r="FN18" s="384"/>
      <c r="FO18" s="384"/>
      <c r="FP18" s="384"/>
      <c r="FQ18" s="384"/>
      <c r="FR18" s="384"/>
      <c r="FS18" s="384"/>
      <c r="FT18" s="384"/>
      <c r="FU18" s="384"/>
      <c r="FV18" s="384"/>
      <c r="FW18" s="384"/>
      <c r="FX18" s="384"/>
      <c r="FY18" s="384"/>
      <c r="FZ18" s="384"/>
      <c r="GA18" s="384"/>
      <c r="GB18" s="384"/>
      <c r="GC18" s="384"/>
      <c r="GD18" s="384"/>
      <c r="GE18" s="384"/>
      <c r="GF18" s="384"/>
      <c r="GG18" s="384"/>
      <c r="GH18" s="384"/>
      <c r="GI18" s="384"/>
      <c r="GJ18" s="384"/>
      <c r="GK18" s="384"/>
      <c r="GL18" s="384"/>
      <c r="GM18" s="384"/>
      <c r="GN18" s="384"/>
      <c r="GO18" s="384"/>
      <c r="GP18" s="384"/>
      <c r="GQ18" s="384"/>
      <c r="GR18" s="384"/>
      <c r="GS18" s="384"/>
      <c r="GT18" s="384"/>
      <c r="GU18" s="384"/>
      <c r="GV18" s="384"/>
      <c r="GW18" s="384"/>
      <c r="GX18" s="384"/>
      <c r="GY18" s="384"/>
      <c r="GZ18" s="384"/>
      <c r="HA18" s="384"/>
      <c r="HB18" s="384"/>
      <c r="HC18" s="384"/>
      <c r="HD18" s="384"/>
      <c r="HE18" s="384"/>
      <c r="HF18" s="384"/>
      <c r="HG18" s="384"/>
      <c r="HH18" s="384"/>
      <c r="HI18" s="384"/>
      <c r="HJ18" s="384"/>
      <c r="HK18" s="384"/>
      <c r="HL18" s="384"/>
      <c r="HM18" s="384"/>
      <c r="HN18" s="384"/>
      <c r="HO18" s="384"/>
      <c r="HP18" s="384"/>
      <c r="HQ18" s="384"/>
      <c r="HR18" s="384"/>
      <c r="HS18" s="384"/>
      <c r="HT18" s="384"/>
      <c r="HU18" s="384"/>
      <c r="HV18" s="384"/>
      <c r="HW18" s="384"/>
      <c r="HX18" s="384"/>
      <c r="HY18" s="384"/>
      <c r="HZ18" s="384"/>
      <c r="IA18" s="384"/>
      <c r="IB18" s="384"/>
      <c r="IC18" s="384"/>
      <c r="ID18" s="384"/>
      <c r="IE18" s="384"/>
      <c r="IF18" s="384"/>
      <c r="IG18" s="384"/>
      <c r="IH18" s="384"/>
      <c r="II18" s="384"/>
      <c r="IJ18" s="384"/>
      <c r="IK18" s="384"/>
      <c r="IL18" s="384"/>
      <c r="IM18" s="384"/>
      <c r="IN18" s="384"/>
      <c r="IO18" s="384"/>
      <c r="IP18" s="384"/>
      <c r="IQ18" s="384"/>
      <c r="IR18" s="384"/>
      <c r="IS18" s="384"/>
      <c r="IT18" s="384"/>
      <c r="IU18" s="384"/>
      <c r="IV18" s="384"/>
      <c r="IW18" s="384"/>
      <c r="IX18" s="384"/>
      <c r="IY18" s="384"/>
      <c r="IZ18" s="384"/>
      <c r="JA18" s="384"/>
      <c r="JB18" s="384"/>
      <c r="JC18" s="384"/>
      <c r="JD18" s="384"/>
    </row>
    <row r="19" spans="1:264" ht="22">
      <c r="A19" s="380" t="s">
        <v>62</v>
      </c>
      <c r="B19" s="8"/>
      <c r="C19" s="391"/>
      <c r="D19" s="392"/>
      <c r="E19" s="392"/>
      <c r="F19" s="392"/>
      <c r="G19" s="392"/>
      <c r="H19" s="392"/>
      <c r="I19" s="393"/>
      <c r="J19" s="392"/>
      <c r="K19" s="392"/>
      <c r="L19" s="392"/>
      <c r="M19" s="132"/>
      <c r="N19" s="392"/>
      <c r="O19" s="393"/>
      <c r="P19" s="394"/>
      <c r="Q19" s="392"/>
      <c r="R19" s="392"/>
      <c r="S19" s="392"/>
      <c r="T19" s="392"/>
      <c r="U19" s="392"/>
      <c r="V19" s="392"/>
      <c r="W19" s="392"/>
      <c r="X19" s="392"/>
      <c r="Y19" s="392"/>
      <c r="Z19" s="392"/>
      <c r="AA19" s="393"/>
      <c r="AB19" s="393"/>
      <c r="AC19" s="393"/>
      <c r="AD19" s="394"/>
    </row>
    <row r="20" spans="1:264" s="384" customFormat="1" ht="22">
      <c r="A20" s="379" t="s">
        <v>321</v>
      </c>
      <c r="B20" s="8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43"/>
      <c r="S20" s="43"/>
      <c r="T20" s="117"/>
      <c r="U20" s="117"/>
      <c r="V20" s="117"/>
      <c r="W20" s="117"/>
      <c r="X20" s="276"/>
      <c r="Y20" s="392"/>
      <c r="Z20" s="392"/>
      <c r="AA20" s="392"/>
      <c r="AB20" s="132"/>
      <c r="AC20" s="132"/>
      <c r="AD20" s="132"/>
      <c r="AE20" s="395"/>
    </row>
    <row r="21" spans="1:264" s="384" customFormat="1" ht="22" hidden="1">
      <c r="A21" t="s">
        <v>202</v>
      </c>
      <c r="B21" s="8">
        <v>32</v>
      </c>
      <c r="D21" s="247"/>
      <c r="E21" s="140"/>
      <c r="F21" s="269"/>
      <c r="G21" s="276"/>
      <c r="H21" s="269"/>
      <c r="I21" s="276"/>
      <c r="J21" s="269"/>
      <c r="K21" s="269"/>
      <c r="L21" s="269"/>
      <c r="M21" s="132"/>
      <c r="N21" s="269"/>
      <c r="O21" s="394"/>
      <c r="P21" s="134"/>
      <c r="Q21" s="394"/>
      <c r="R21" s="66"/>
      <c r="S21" s="119"/>
      <c r="T21" s="66"/>
      <c r="U21" s="276"/>
      <c r="V21" s="276"/>
      <c r="W21" s="276"/>
      <c r="X21" s="324">
        <f t="shared" ref="X21:X23" si="0">V21+T21+R21</f>
        <v>0</v>
      </c>
      <c r="Y21" s="140"/>
      <c r="Z21" s="66">
        <f>X21+P21+N21+H21+F21+D21</f>
        <v>0</v>
      </c>
      <c r="AA21" s="276"/>
      <c r="AB21" s="66"/>
      <c r="AC21" s="119"/>
      <c r="AD21" s="119">
        <f>Z21+AB21</f>
        <v>0</v>
      </c>
      <c r="AE21" s="395"/>
    </row>
    <row r="22" spans="1:264" s="384" customFormat="1" ht="22">
      <c r="A22" t="s">
        <v>193</v>
      </c>
      <c r="B22" s="8">
        <v>31</v>
      </c>
      <c r="D22" s="176">
        <v>0</v>
      </c>
      <c r="E22" s="167"/>
      <c r="F22" s="176">
        <v>0</v>
      </c>
      <c r="G22" s="167"/>
      <c r="H22" s="176">
        <v>0</v>
      </c>
      <c r="I22" s="167"/>
      <c r="J22" s="324"/>
      <c r="K22" s="324"/>
      <c r="L22" s="324"/>
      <c r="M22" s="447"/>
      <c r="N22" s="176">
        <v>0</v>
      </c>
      <c r="O22" s="448"/>
      <c r="P22" s="135">
        <f>'SH15'!N21</f>
        <v>-212623935</v>
      </c>
      <c r="Q22" s="448"/>
      <c r="R22" s="176">
        <v>0</v>
      </c>
      <c r="S22" s="68"/>
      <c r="T22" s="176">
        <v>0</v>
      </c>
      <c r="U22" s="167"/>
      <c r="V22" s="74">
        <v>0</v>
      </c>
      <c r="W22" s="167"/>
      <c r="X22" s="176">
        <f t="shared" si="0"/>
        <v>0</v>
      </c>
      <c r="Y22" s="449"/>
      <c r="Z22" s="176">
        <f>X22+P22+N22+H22+F22+D22+L22+J22</f>
        <v>-212623935</v>
      </c>
      <c r="AA22" s="449"/>
      <c r="AB22" s="176">
        <v>0</v>
      </c>
      <c r="AC22" s="448"/>
      <c r="AD22" s="176">
        <f t="shared" ref="AD22:AD23" si="1">Z22+AB22</f>
        <v>-212623935</v>
      </c>
      <c r="AE22" s="395"/>
    </row>
    <row r="23" spans="1:264" s="384" customFormat="1" ht="22" hidden="1">
      <c r="A23" t="s">
        <v>265</v>
      </c>
      <c r="B23" s="8"/>
      <c r="D23" s="272">
        <v>0</v>
      </c>
      <c r="E23" s="209"/>
      <c r="F23" s="272">
        <v>0</v>
      </c>
      <c r="G23" s="225"/>
      <c r="H23" s="272">
        <v>0</v>
      </c>
      <c r="I23" s="276"/>
      <c r="J23" s="176"/>
      <c r="K23" s="66"/>
      <c r="L23" s="384">
        <v>0</v>
      </c>
      <c r="M23" s="132"/>
      <c r="N23" s="66">
        <v>0</v>
      </c>
      <c r="O23" s="394"/>
      <c r="P23" s="247">
        <v>0</v>
      </c>
      <c r="Q23" s="394"/>
      <c r="R23" s="272">
        <v>0</v>
      </c>
      <c r="S23" s="119"/>
      <c r="T23" s="272">
        <v>0</v>
      </c>
      <c r="U23" s="276"/>
      <c r="V23" s="176"/>
      <c r="W23" s="276"/>
      <c r="X23" s="176">
        <f t="shared" si="0"/>
        <v>0</v>
      </c>
      <c r="Y23" s="392"/>
      <c r="Z23" s="324">
        <f>X23+P23+N23+H23+F23+D23+J23</f>
        <v>0</v>
      </c>
      <c r="AA23" s="392"/>
      <c r="AB23" s="176">
        <v>0</v>
      </c>
      <c r="AC23" s="394"/>
      <c r="AD23" s="68">
        <f t="shared" si="1"/>
        <v>0</v>
      </c>
      <c r="AE23" s="395"/>
    </row>
    <row r="24" spans="1:264" s="412" customFormat="1" ht="22" hidden="1">
      <c r="A24" s="411" t="s">
        <v>225</v>
      </c>
      <c r="B24" s="202"/>
      <c r="D24" s="297">
        <f>SUM(D20:D23)</f>
        <v>0</v>
      </c>
      <c r="E24" s="209"/>
      <c r="F24" s="154">
        <f>SUM(F20:F23)</f>
        <v>0</v>
      </c>
      <c r="G24" s="225"/>
      <c r="H24" s="154">
        <f>SUM(H20:H23)</f>
        <v>0</v>
      </c>
      <c r="I24" s="276"/>
      <c r="J24" s="154">
        <f>SUM(J20:J23)</f>
        <v>0</v>
      </c>
      <c r="K24" s="66"/>
      <c r="L24" s="297">
        <f>SUM(L20:L23)</f>
        <v>0</v>
      </c>
      <c r="M24" s="132"/>
      <c r="N24" s="413">
        <f>SUM(N20:N23)</f>
        <v>0</v>
      </c>
      <c r="O24" s="394"/>
      <c r="P24" s="297">
        <f>SUM(P20:P23)</f>
        <v>-212623935</v>
      </c>
      <c r="Q24" s="137">
        <f>SUM(Q21:Q22)</f>
        <v>0</v>
      </c>
      <c r="R24" s="154">
        <f>SUM(R20:R23)</f>
        <v>0</v>
      </c>
      <c r="S24" s="43">
        <f>SUM(S21:S22)</f>
        <v>0</v>
      </c>
      <c r="T24" s="154">
        <f>SUM(T20:T23)</f>
        <v>0</v>
      </c>
      <c r="U24" s="121">
        <f>SUM(U21:U22)</f>
        <v>0</v>
      </c>
      <c r="V24" s="325">
        <f>SUM(V20:V23)</f>
        <v>0</v>
      </c>
      <c r="W24" s="168">
        <f>SUM(W21:W22)</f>
        <v>0</v>
      </c>
      <c r="X24" s="325">
        <f>SUM(X20:X23)</f>
        <v>0</v>
      </c>
      <c r="Y24" s="414">
        <f>SUM(Y21:Y22)</f>
        <v>0</v>
      </c>
      <c r="Z24" s="297">
        <f>SUM(Z21:Z23)</f>
        <v>-212623935</v>
      </c>
      <c r="AA24" s="414">
        <f>SUM(AA21:AA22)</f>
        <v>0</v>
      </c>
      <c r="AB24" s="154">
        <f>SUM(AB21:AB23)</f>
        <v>0</v>
      </c>
      <c r="AC24" s="137">
        <f>SUM(AC21:AC22)</f>
        <v>0</v>
      </c>
      <c r="AD24" s="297">
        <f>SUM(AD21:AD23)</f>
        <v>-212623935</v>
      </c>
      <c r="AE24" s="415"/>
    </row>
    <row r="25" spans="1:264" s="412" customFormat="1" ht="22" hidden="1">
      <c r="A25" s="411"/>
      <c r="B25" s="202"/>
      <c r="D25" s="254"/>
      <c r="E25" s="209"/>
      <c r="F25" s="270"/>
      <c r="G25" s="225"/>
      <c r="H25" s="270"/>
      <c r="I25" s="276"/>
      <c r="J25" s="270"/>
      <c r="K25" s="66"/>
      <c r="L25" s="270"/>
      <c r="M25" s="132"/>
      <c r="N25" s="270"/>
      <c r="O25" s="394"/>
      <c r="P25" s="416"/>
      <c r="Q25" s="137"/>
      <c r="R25" s="254"/>
      <c r="S25" s="137"/>
      <c r="T25" s="254"/>
      <c r="U25" s="296"/>
      <c r="V25" s="254"/>
      <c r="W25" s="296"/>
      <c r="X25" s="254"/>
      <c r="Y25" s="414"/>
      <c r="Z25" s="254"/>
      <c r="AA25" s="414"/>
      <c r="AB25" s="254"/>
      <c r="AC25" s="137"/>
      <c r="AD25" s="254"/>
      <c r="AE25" s="415"/>
    </row>
    <row r="26" spans="1:264" s="412" customFormat="1" ht="22">
      <c r="A26" s="411"/>
      <c r="B26" s="202"/>
      <c r="D26" s="254"/>
      <c r="E26" s="209"/>
      <c r="F26" s="270"/>
      <c r="G26" s="225"/>
      <c r="H26" s="270"/>
      <c r="I26" s="276"/>
      <c r="J26" s="270"/>
      <c r="K26" s="66"/>
      <c r="L26" s="270"/>
      <c r="M26" s="132"/>
      <c r="N26" s="270"/>
      <c r="O26" s="394"/>
      <c r="P26" s="416"/>
      <c r="Q26" s="137"/>
      <c r="R26" s="254"/>
      <c r="S26" s="137"/>
      <c r="T26" s="254"/>
      <c r="U26" s="296"/>
      <c r="V26" s="254"/>
      <c r="W26" s="296"/>
      <c r="X26" s="254"/>
      <c r="Y26" s="414"/>
      <c r="Z26" s="254"/>
      <c r="AA26" s="414"/>
      <c r="AB26" s="254"/>
      <c r="AC26" s="137"/>
      <c r="AD26" s="254"/>
      <c r="AE26" s="415"/>
    </row>
    <row r="27" spans="1:264" ht="22">
      <c r="A27" s="379" t="s">
        <v>200</v>
      </c>
      <c r="B27" s="8"/>
      <c r="C27" s="391"/>
      <c r="D27" s="140"/>
      <c r="E27" s="209"/>
      <c r="F27" s="276"/>
      <c r="G27" s="225"/>
      <c r="H27" s="276"/>
      <c r="I27" s="276"/>
      <c r="J27" s="276"/>
      <c r="K27" s="66"/>
      <c r="L27" s="276"/>
      <c r="M27" s="132"/>
      <c r="N27" s="276"/>
      <c r="O27" s="394"/>
      <c r="P27" s="134"/>
      <c r="Q27" s="392"/>
      <c r="R27" s="140"/>
      <c r="S27" s="140"/>
      <c r="T27" s="140"/>
      <c r="U27" s="392"/>
      <c r="V27" s="392"/>
      <c r="W27" s="392"/>
      <c r="X27" s="392"/>
      <c r="Y27" s="392"/>
      <c r="Z27" s="392"/>
      <c r="AA27" s="393"/>
      <c r="AB27" s="393"/>
      <c r="AC27" s="393"/>
      <c r="AD27" s="394"/>
    </row>
    <row r="28" spans="1:264" ht="22">
      <c r="A28" t="s">
        <v>187</v>
      </c>
      <c r="B28" s="8"/>
      <c r="C28" s="391"/>
      <c r="D28" s="140"/>
      <c r="E28" s="209"/>
      <c r="F28" s="276"/>
      <c r="G28" s="225"/>
      <c r="H28" s="276"/>
      <c r="I28" s="276"/>
      <c r="J28" s="276"/>
      <c r="K28" s="66"/>
      <c r="L28" s="276"/>
      <c r="M28" s="132"/>
      <c r="N28" s="276"/>
      <c r="O28" s="394"/>
      <c r="P28" s="134"/>
      <c r="Q28" s="392"/>
      <c r="R28" s="140"/>
      <c r="S28" s="140"/>
      <c r="T28" s="140"/>
      <c r="U28" s="392"/>
      <c r="V28" s="392"/>
      <c r="W28" s="392"/>
      <c r="X28" s="392"/>
      <c r="Y28" s="392"/>
      <c r="Z28" s="392"/>
      <c r="AA28" s="393"/>
      <c r="AB28" s="393"/>
      <c r="AC28" s="393"/>
      <c r="AD28" s="394"/>
      <c r="AE28" s="417"/>
    </row>
    <row r="29" spans="1:264" ht="22">
      <c r="A29" t="s">
        <v>279</v>
      </c>
      <c r="B29" s="8"/>
      <c r="C29" s="391"/>
      <c r="D29" s="222">
        <v>0</v>
      </c>
      <c r="E29" s="225"/>
      <c r="F29" s="222">
        <v>0</v>
      </c>
      <c r="G29" s="225"/>
      <c r="H29" s="222">
        <v>0</v>
      </c>
      <c r="I29" s="276"/>
      <c r="J29" s="222">
        <v>0</v>
      </c>
      <c r="K29" s="66"/>
      <c r="M29" s="132"/>
      <c r="N29" s="222">
        <v>0</v>
      </c>
      <c r="O29" s="119"/>
      <c r="P29" s="324">
        <v>0</v>
      </c>
      <c r="Q29" s="112"/>
      <c r="R29" s="222">
        <v>0</v>
      </c>
      <c r="S29" s="222"/>
      <c r="T29" s="222">
        <v>0</v>
      </c>
      <c r="U29" s="146"/>
      <c r="V29" s="170">
        <v>3652040</v>
      </c>
      <c r="W29" s="163"/>
      <c r="X29" s="170">
        <f t="shared" ref="X29:X32" si="2">V29+T29+R29</f>
        <v>3652040</v>
      </c>
      <c r="Y29" s="163"/>
      <c r="Z29" s="324">
        <f>X29+P29+N29+H29+F29+D29+J29</f>
        <v>3652040</v>
      </c>
      <c r="AA29" s="163"/>
      <c r="AB29" s="170">
        <v>-3652040</v>
      </c>
      <c r="AC29" s="163"/>
      <c r="AD29" s="68">
        <f>Z29+AB29</f>
        <v>0</v>
      </c>
      <c r="AE29" s="417"/>
    </row>
    <row r="30" spans="1:264" ht="22" hidden="1">
      <c r="A30" s="418" t="s">
        <v>79</v>
      </c>
      <c r="B30" s="8"/>
      <c r="C30" s="391"/>
      <c r="D30" s="222"/>
      <c r="E30" s="225"/>
      <c r="F30" s="222"/>
      <c r="G30" s="225"/>
      <c r="H30" s="222"/>
      <c r="I30" s="276"/>
      <c r="J30" s="222"/>
      <c r="K30" s="66"/>
      <c r="L30" s="222"/>
      <c r="M30" s="132"/>
      <c r="N30" s="222"/>
      <c r="O30" s="119"/>
      <c r="P30" s="255"/>
      <c r="Q30" s="112"/>
      <c r="R30" s="222"/>
      <c r="S30" s="222"/>
      <c r="T30" s="222"/>
      <c r="U30" s="146"/>
      <c r="V30" s="222"/>
      <c r="W30" s="146"/>
      <c r="X30" s="222">
        <f t="shared" si="2"/>
        <v>0</v>
      </c>
      <c r="Y30" s="112"/>
      <c r="Z30" s="222">
        <f>SUM(D30:P30)+X30</f>
        <v>0</v>
      </c>
      <c r="AA30" s="112"/>
      <c r="AB30" s="222"/>
      <c r="AC30" s="146"/>
      <c r="AD30" s="222">
        <f t="shared" ref="AD30:AD32" si="3">Z30+AB30</f>
        <v>0</v>
      </c>
      <c r="AE30" s="417"/>
    </row>
    <row r="31" spans="1:264" ht="22" hidden="1">
      <c r="A31" s="418" t="s">
        <v>80</v>
      </c>
      <c r="B31" s="8"/>
      <c r="C31" s="391"/>
      <c r="D31" s="120"/>
      <c r="E31" s="225"/>
      <c r="F31" s="120"/>
      <c r="G31" s="225"/>
      <c r="H31" s="120"/>
      <c r="I31" s="276"/>
      <c r="J31" s="120"/>
      <c r="K31" s="66"/>
      <c r="L31" s="120"/>
      <c r="M31" s="132"/>
      <c r="N31" s="120"/>
      <c r="O31" s="119"/>
      <c r="P31" s="256"/>
      <c r="Q31" s="112"/>
      <c r="R31" s="120"/>
      <c r="S31" s="120"/>
      <c r="T31" s="120"/>
      <c r="U31" s="256"/>
      <c r="V31" s="120"/>
      <c r="W31" s="256"/>
      <c r="X31" s="120">
        <f t="shared" si="2"/>
        <v>0</v>
      </c>
      <c r="Y31" s="120"/>
      <c r="Z31" s="120">
        <f>SUM(D31:P31)+X31</f>
        <v>0</v>
      </c>
      <c r="AA31" s="112"/>
      <c r="AB31" s="120"/>
      <c r="AC31" s="146"/>
      <c r="AD31" s="120">
        <f t="shared" si="3"/>
        <v>0</v>
      </c>
      <c r="AE31" s="417"/>
    </row>
    <row r="32" spans="1:264" ht="22">
      <c r="A32" t="s">
        <v>59</v>
      </c>
      <c r="B32" s="8"/>
      <c r="C32" s="391"/>
      <c r="D32" s="272">
        <v>0</v>
      </c>
      <c r="E32" s="225"/>
      <c r="F32" s="272">
        <v>0</v>
      </c>
      <c r="G32" s="225"/>
      <c r="H32" s="272">
        <v>0</v>
      </c>
      <c r="I32" s="276"/>
      <c r="J32" s="272">
        <v>0</v>
      </c>
      <c r="K32" s="66"/>
      <c r="L32" s="272">
        <v>0</v>
      </c>
      <c r="M32" s="132"/>
      <c r="N32" s="272">
        <v>0</v>
      </c>
      <c r="O32" s="119"/>
      <c r="P32" s="176">
        <v>0</v>
      </c>
      <c r="Q32" s="112"/>
      <c r="R32" s="272">
        <v>0</v>
      </c>
      <c r="S32" s="120"/>
      <c r="T32" s="272">
        <v>0</v>
      </c>
      <c r="U32" s="120"/>
      <c r="V32" s="272">
        <v>0</v>
      </c>
      <c r="W32" s="120"/>
      <c r="X32" s="272">
        <f t="shared" si="2"/>
        <v>0</v>
      </c>
      <c r="Y32" s="120"/>
      <c r="Z32" s="66">
        <f>X32+P32+N32+H32+F32+D32+L32+J32</f>
        <v>0</v>
      </c>
      <c r="AA32" s="112"/>
      <c r="AB32" s="176">
        <v>-1399810</v>
      </c>
      <c r="AC32" s="146"/>
      <c r="AD32" s="68">
        <f t="shared" si="3"/>
        <v>-1399810</v>
      </c>
      <c r="AE32" s="417"/>
    </row>
    <row r="33" spans="1:264" s="418" customFormat="1" ht="23.25" customHeight="1" outlineLevel="1">
      <c r="A33" s="379" t="s">
        <v>60</v>
      </c>
      <c r="B33" s="202"/>
      <c r="C33" s="419"/>
      <c r="D33" s="171">
        <f>SUM(D28:D32)</f>
        <v>0</v>
      </c>
      <c r="E33" s="225"/>
      <c r="F33" s="171">
        <f>SUM(F28:F32)</f>
        <v>0</v>
      </c>
      <c r="G33" s="225"/>
      <c r="H33" s="171">
        <f>SUM(H28:H32)</f>
        <v>0</v>
      </c>
      <c r="I33" s="276"/>
      <c r="J33" s="155">
        <f>SUM(J28:J32)</f>
        <v>0</v>
      </c>
      <c r="K33" s="66"/>
      <c r="L33" s="171">
        <f>SUM(L28:L32)</f>
        <v>0</v>
      </c>
      <c r="M33" s="132"/>
      <c r="N33" s="171">
        <f>SUM(N28:N32)</f>
        <v>0</v>
      </c>
      <c r="O33" s="119"/>
      <c r="P33" s="176">
        <f>SUM(P28:P32)</f>
        <v>0</v>
      </c>
      <c r="Q33" s="122">
        <f>SUM(Q28:Q31)</f>
        <v>0</v>
      </c>
      <c r="R33" s="171">
        <f>SUM(R28:R32)</f>
        <v>0</v>
      </c>
      <c r="S33" s="118">
        <f>SUM(S28:S31)</f>
        <v>0</v>
      </c>
      <c r="T33" s="171">
        <f>SUM(T28:T32)</f>
        <v>0</v>
      </c>
      <c r="U33" s="142"/>
      <c r="V33" s="171">
        <f>SUM(V28:V32)</f>
        <v>3652040</v>
      </c>
      <c r="W33" s="142"/>
      <c r="X33" s="171">
        <f>SUM(X28:X32)</f>
        <v>3652040</v>
      </c>
      <c r="Y33" s="43"/>
      <c r="Z33" s="171">
        <f>SUM(Z28:Z32)</f>
        <v>3652040</v>
      </c>
      <c r="AA33" s="446">
        <f>SUM(AA28:AA31)</f>
        <v>0</v>
      </c>
      <c r="AB33" s="171">
        <f>SUM(AB28:AB32)</f>
        <v>-5051850</v>
      </c>
      <c r="AC33" s="268">
        <f>SUM(AC28:AC31)</f>
        <v>0</v>
      </c>
      <c r="AD33" s="171">
        <f>SUM(AD28:AD32)</f>
        <v>-1399810</v>
      </c>
    </row>
    <row r="34" spans="1:264" s="418" customFormat="1" ht="23.25" customHeight="1" outlineLevel="1">
      <c r="A34" s="379"/>
      <c r="B34" s="202"/>
      <c r="C34" s="419"/>
      <c r="D34" s="425"/>
      <c r="E34" s="225"/>
      <c r="F34" s="118"/>
      <c r="G34" s="225"/>
      <c r="H34" s="118"/>
      <c r="I34" s="276"/>
      <c r="J34" s="116"/>
      <c r="K34" s="66"/>
      <c r="L34" s="424"/>
      <c r="M34" s="132"/>
      <c r="N34" s="118"/>
      <c r="O34" s="119"/>
      <c r="P34" s="432"/>
      <c r="Q34" s="122"/>
      <c r="R34" s="425"/>
      <c r="S34" s="118"/>
      <c r="T34" s="118"/>
      <c r="U34" s="142"/>
      <c r="V34" s="142"/>
      <c r="W34" s="142"/>
      <c r="X34" s="432"/>
      <c r="Y34" s="137"/>
      <c r="Z34" s="142"/>
      <c r="AA34" s="414"/>
      <c r="AB34" s="142"/>
      <c r="AC34" s="268"/>
      <c r="AD34" s="142"/>
    </row>
    <row r="35" spans="1:264" s="418" customFormat="1" ht="23.25" customHeight="1">
      <c r="A35" s="420" t="s">
        <v>63</v>
      </c>
      <c r="B35" s="202"/>
      <c r="C35" s="419"/>
      <c r="D35" s="257">
        <f>D24+D33</f>
        <v>0</v>
      </c>
      <c r="E35" s="194"/>
      <c r="F35" s="154">
        <f>F24+F33</f>
        <v>0</v>
      </c>
      <c r="G35" s="223"/>
      <c r="H35" s="154">
        <f t="shared" ref="H35:AD35" si="4">H24+H33</f>
        <v>0</v>
      </c>
      <c r="I35" s="273">
        <f t="shared" si="4"/>
        <v>0</v>
      </c>
      <c r="J35" s="325">
        <f t="shared" si="4"/>
        <v>0</v>
      </c>
      <c r="K35" s="193"/>
      <c r="L35" s="257">
        <f>L24+L33</f>
        <v>0</v>
      </c>
      <c r="M35" s="132"/>
      <c r="N35" s="154">
        <f t="shared" si="4"/>
        <v>0</v>
      </c>
      <c r="O35" s="267">
        <f t="shared" si="4"/>
        <v>0</v>
      </c>
      <c r="P35" s="214">
        <f t="shared" si="4"/>
        <v>-212623935</v>
      </c>
      <c r="Q35" s="421">
        <f t="shared" si="4"/>
        <v>0</v>
      </c>
      <c r="R35" s="154">
        <f t="shared" si="4"/>
        <v>0</v>
      </c>
      <c r="S35" s="121">
        <f t="shared" si="4"/>
        <v>0</v>
      </c>
      <c r="T35" s="154">
        <f t="shared" si="4"/>
        <v>0</v>
      </c>
      <c r="U35" s="122">
        <f t="shared" si="4"/>
        <v>0</v>
      </c>
      <c r="V35" s="257">
        <f t="shared" si="4"/>
        <v>3652040</v>
      </c>
      <c r="W35" s="122">
        <f t="shared" si="4"/>
        <v>0</v>
      </c>
      <c r="X35" s="257">
        <f t="shared" si="4"/>
        <v>3652040</v>
      </c>
      <c r="Y35" s="421">
        <f t="shared" si="4"/>
        <v>0</v>
      </c>
      <c r="Z35" s="257">
        <f t="shared" si="4"/>
        <v>-208971895</v>
      </c>
      <c r="AA35" s="421">
        <f t="shared" si="4"/>
        <v>0</v>
      </c>
      <c r="AB35" s="257">
        <f t="shared" si="4"/>
        <v>-5051850</v>
      </c>
      <c r="AC35" s="414">
        <f t="shared" si="4"/>
        <v>0</v>
      </c>
      <c r="AD35" s="214">
        <f t="shared" si="4"/>
        <v>-214023745</v>
      </c>
    </row>
    <row r="36" spans="1:264" s="380" customFormat="1" ht="23.25" customHeight="1">
      <c r="B36" s="8"/>
      <c r="C36" s="391"/>
      <c r="D36" s="122"/>
      <c r="E36" s="207"/>
      <c r="F36" s="207"/>
      <c r="G36" s="207"/>
      <c r="H36" s="122"/>
      <c r="I36" s="207"/>
      <c r="J36" s="122"/>
      <c r="K36" s="193"/>
      <c r="L36" s="122"/>
      <c r="M36" s="132"/>
      <c r="N36" s="122"/>
      <c r="O36" s="398"/>
      <c r="P36" s="51"/>
      <c r="Q36" s="398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37"/>
      <c r="AC36" s="137"/>
      <c r="AD36" s="137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23.25" customHeight="1">
      <c r="A37" s="380" t="s">
        <v>270</v>
      </c>
      <c r="B37" s="383"/>
      <c r="C37" s="401"/>
      <c r="D37" s="122"/>
      <c r="E37" s="122"/>
      <c r="F37" s="122"/>
      <c r="G37" s="122"/>
      <c r="H37" s="122"/>
      <c r="I37" s="150"/>
      <c r="J37" s="122"/>
      <c r="K37" s="122"/>
      <c r="L37" s="122"/>
      <c r="M37" s="132"/>
      <c r="N37" s="122"/>
      <c r="O37" s="399"/>
      <c r="P37" s="132"/>
      <c r="Q37" s="398"/>
      <c r="R37" s="122"/>
      <c r="S37" s="122"/>
      <c r="T37" s="122"/>
      <c r="U37" s="122"/>
      <c r="V37" s="122"/>
      <c r="W37" s="122"/>
      <c r="X37" s="122"/>
      <c r="Y37" s="122"/>
      <c r="Z37" s="122"/>
      <c r="AA37" s="150"/>
      <c r="AB37" s="150"/>
      <c r="AC37" s="150"/>
      <c r="AD37" s="137"/>
      <c r="AE37" s="380"/>
      <c r="AF37" s="380"/>
      <c r="AG37" s="380"/>
      <c r="AH37" s="380"/>
      <c r="AI37" s="380"/>
      <c r="AJ37" s="380"/>
      <c r="AK37" s="380"/>
      <c r="AL37" s="380"/>
      <c r="AM37" s="380"/>
      <c r="AN37" s="380"/>
      <c r="AO37" s="380"/>
      <c r="AP37" s="380"/>
      <c r="AQ37" s="380"/>
      <c r="AR37" s="380"/>
      <c r="AS37" s="380"/>
      <c r="AT37" s="380"/>
      <c r="AU37" s="380"/>
      <c r="AV37" s="380"/>
      <c r="AW37" s="380"/>
      <c r="AX37" s="380"/>
      <c r="AY37" s="380"/>
      <c r="AZ37" s="380"/>
      <c r="BA37" s="380"/>
      <c r="BB37" s="380"/>
      <c r="BC37" s="380"/>
      <c r="BD37" s="380"/>
      <c r="BE37" s="380"/>
      <c r="BF37" s="380"/>
      <c r="BG37" s="380"/>
      <c r="BH37" s="380"/>
      <c r="BI37" s="380"/>
      <c r="BJ37" s="380"/>
      <c r="BK37" s="380"/>
      <c r="BL37" s="380"/>
      <c r="BM37" s="380"/>
      <c r="BN37" s="380"/>
      <c r="BO37" s="380"/>
      <c r="BP37" s="380"/>
      <c r="BQ37" s="380"/>
      <c r="BR37" s="380"/>
      <c r="BS37" s="380"/>
      <c r="BT37" s="380"/>
      <c r="BU37" s="380"/>
      <c r="BV37" s="380"/>
      <c r="BW37" s="380"/>
      <c r="BX37" s="380"/>
      <c r="BY37" s="380"/>
      <c r="BZ37" s="380"/>
      <c r="CA37" s="380"/>
      <c r="CB37" s="380"/>
      <c r="CC37" s="380"/>
      <c r="CD37" s="380"/>
      <c r="CE37" s="380"/>
      <c r="CF37" s="380"/>
      <c r="CG37" s="380"/>
      <c r="CH37" s="380"/>
      <c r="CI37" s="380"/>
      <c r="CJ37" s="380"/>
      <c r="CK37" s="380"/>
      <c r="CL37" s="380"/>
      <c r="CM37" s="380"/>
      <c r="CN37" s="380"/>
      <c r="CO37" s="380"/>
      <c r="CP37" s="380"/>
      <c r="CQ37" s="380"/>
      <c r="CR37" s="380"/>
      <c r="CS37" s="380"/>
      <c r="CT37" s="380"/>
      <c r="CU37" s="380"/>
      <c r="CV37" s="380"/>
      <c r="CW37" s="380"/>
      <c r="CX37" s="380"/>
      <c r="CY37" s="380"/>
      <c r="CZ37" s="380"/>
      <c r="DA37" s="380"/>
      <c r="DB37" s="380"/>
      <c r="DC37" s="380"/>
      <c r="DD37" s="380"/>
      <c r="DE37" s="380"/>
      <c r="DF37" s="380"/>
      <c r="DG37" s="380"/>
      <c r="DH37" s="380"/>
      <c r="DI37" s="380"/>
      <c r="DJ37" s="380"/>
      <c r="DK37" s="380"/>
      <c r="DL37" s="380"/>
      <c r="DM37" s="380"/>
      <c r="DN37" s="380"/>
      <c r="DO37" s="380"/>
      <c r="DP37" s="380"/>
      <c r="DQ37" s="380"/>
      <c r="DR37" s="380"/>
      <c r="DS37" s="380"/>
      <c r="DT37" s="380"/>
      <c r="DU37" s="380"/>
      <c r="DV37" s="380"/>
      <c r="DW37" s="380"/>
      <c r="DX37" s="380"/>
      <c r="DY37" s="380"/>
      <c r="DZ37" s="380"/>
      <c r="EA37" s="380"/>
      <c r="EB37" s="380"/>
      <c r="EC37" s="380"/>
      <c r="ED37" s="380"/>
      <c r="EE37" s="380"/>
      <c r="EF37" s="380"/>
      <c r="EG37" s="380"/>
      <c r="EH37" s="380"/>
      <c r="EI37" s="380"/>
      <c r="EJ37" s="380"/>
      <c r="EK37" s="380"/>
      <c r="EL37" s="380"/>
      <c r="EM37" s="380"/>
      <c r="EN37" s="380"/>
      <c r="EO37" s="380"/>
      <c r="EP37" s="380"/>
      <c r="EQ37" s="380"/>
      <c r="ER37" s="380"/>
      <c r="ES37" s="380"/>
      <c r="ET37" s="380"/>
      <c r="EU37" s="380"/>
      <c r="EV37" s="380"/>
      <c r="EW37" s="380"/>
      <c r="EX37" s="380"/>
      <c r="EY37" s="380"/>
      <c r="EZ37" s="380"/>
      <c r="FA37" s="380"/>
      <c r="FB37" s="380"/>
      <c r="FC37" s="380"/>
      <c r="FD37" s="380"/>
      <c r="FE37" s="380"/>
      <c r="FF37" s="380"/>
      <c r="FG37" s="380"/>
      <c r="FH37" s="380"/>
      <c r="FI37" s="380"/>
      <c r="FJ37" s="380"/>
      <c r="FK37" s="380"/>
      <c r="FL37" s="380"/>
      <c r="FM37" s="380"/>
      <c r="FN37" s="380"/>
      <c r="FO37" s="380"/>
      <c r="FP37" s="380"/>
      <c r="FQ37" s="380"/>
      <c r="FR37" s="380"/>
      <c r="FS37" s="380"/>
      <c r="FT37" s="380"/>
      <c r="FU37" s="380"/>
      <c r="FV37" s="380"/>
      <c r="FW37" s="380"/>
      <c r="FX37" s="380"/>
      <c r="FY37" s="380"/>
      <c r="FZ37" s="380"/>
      <c r="GA37" s="380"/>
      <c r="GB37" s="380"/>
      <c r="GC37" s="380"/>
      <c r="GD37" s="380"/>
      <c r="GE37" s="380"/>
      <c r="GF37" s="380"/>
      <c r="GG37" s="380"/>
      <c r="GH37" s="380"/>
      <c r="GI37" s="380"/>
      <c r="GJ37" s="380"/>
      <c r="GK37" s="380"/>
      <c r="GL37" s="380"/>
      <c r="GM37" s="380"/>
      <c r="GN37" s="380"/>
      <c r="GO37" s="380"/>
      <c r="GP37" s="380"/>
      <c r="GQ37" s="380"/>
      <c r="GR37" s="380"/>
      <c r="GS37" s="380"/>
      <c r="GT37" s="380"/>
      <c r="GU37" s="380"/>
      <c r="GV37" s="380"/>
      <c r="GW37" s="380"/>
      <c r="GX37" s="380"/>
      <c r="GY37" s="380"/>
      <c r="GZ37" s="380"/>
      <c r="HA37" s="380"/>
      <c r="HB37" s="380"/>
      <c r="HC37" s="380"/>
      <c r="HD37" s="380"/>
      <c r="HE37" s="380"/>
      <c r="HF37" s="380"/>
      <c r="HG37" s="380"/>
      <c r="HH37" s="380"/>
      <c r="HI37" s="380"/>
      <c r="HJ37" s="380"/>
      <c r="HK37" s="380"/>
      <c r="HL37" s="380"/>
      <c r="HM37" s="380"/>
      <c r="HN37" s="380"/>
      <c r="HO37" s="380"/>
      <c r="HP37" s="380"/>
      <c r="HQ37" s="380"/>
      <c r="HR37" s="380"/>
      <c r="HS37" s="380"/>
      <c r="HT37" s="380"/>
      <c r="HU37" s="380"/>
      <c r="HV37" s="380"/>
      <c r="HW37" s="380"/>
      <c r="HX37" s="380"/>
      <c r="HY37" s="380"/>
      <c r="HZ37" s="380"/>
      <c r="IA37" s="380"/>
      <c r="IB37" s="380"/>
      <c r="IC37" s="380"/>
      <c r="ID37" s="380"/>
      <c r="IE37" s="380"/>
      <c r="IF37" s="380"/>
      <c r="IG37" s="380"/>
      <c r="IH37" s="380"/>
      <c r="II37" s="380"/>
      <c r="IJ37" s="380"/>
      <c r="IK37" s="380"/>
      <c r="IL37" s="380"/>
      <c r="IM37" s="380"/>
      <c r="IN37" s="380"/>
      <c r="IO37" s="380"/>
      <c r="IP37" s="380"/>
      <c r="IQ37" s="380"/>
      <c r="IR37" s="380"/>
      <c r="IS37" s="380"/>
      <c r="IT37" s="380"/>
      <c r="IU37" s="380"/>
      <c r="IV37" s="380"/>
      <c r="IW37" s="380"/>
      <c r="IX37" s="380"/>
      <c r="IY37" s="380"/>
      <c r="IZ37" s="380"/>
      <c r="JA37" s="380"/>
      <c r="JB37" s="380"/>
      <c r="JC37" s="380"/>
      <c r="JD37" s="380"/>
    </row>
    <row r="38" spans="1:264" ht="23.25" customHeight="1">
      <c r="A38" t="s">
        <v>54</v>
      </c>
      <c r="B38" s="8"/>
      <c r="C38" s="391"/>
      <c r="D38" s="276">
        <v>0</v>
      </c>
      <c r="E38" s="276"/>
      <c r="F38" s="167">
        <v>0</v>
      </c>
      <c r="G38" s="170"/>
      <c r="H38" s="167">
        <v>0</v>
      </c>
      <c r="I38" s="269"/>
      <c r="J38" s="269">
        <v>0</v>
      </c>
      <c r="K38" s="121"/>
      <c r="L38" s="269">
        <v>0</v>
      </c>
      <c r="M38" s="446"/>
      <c r="N38" s="167">
        <v>0</v>
      </c>
      <c r="O38" s="450"/>
      <c r="P38" s="453">
        <f>'PL10-11'!C74</f>
        <v>228959966</v>
      </c>
      <c r="Q38" s="223"/>
      <c r="R38" s="276">
        <v>0</v>
      </c>
      <c r="S38" s="276"/>
      <c r="T38" s="167">
        <v>0</v>
      </c>
      <c r="U38" s="170"/>
      <c r="V38" s="167">
        <v>0</v>
      </c>
      <c r="W38" s="170"/>
      <c r="X38" s="68">
        <f t="shared" ref="X38" si="5">V38+T38+R38</f>
        <v>0</v>
      </c>
      <c r="Y38" s="170"/>
      <c r="Z38" s="192">
        <f>X38+P38+N38+H38+F38+D38+L38+J38</f>
        <v>228959966</v>
      </c>
      <c r="AA38" s="163"/>
      <c r="AB38" s="167">
        <f>'PL10-11'!C75</f>
        <v>2152717</v>
      </c>
      <c r="AC38" s="163"/>
      <c r="AD38" s="68">
        <f t="shared" ref="AD38:AD39" si="6">Z38+AB38</f>
        <v>231112683</v>
      </c>
      <c r="AE38" s="402"/>
    </row>
    <row r="39" spans="1:264" s="380" customFormat="1" ht="23.25" customHeight="1">
      <c r="A39" t="s">
        <v>55</v>
      </c>
      <c r="B39" s="8"/>
      <c r="C39" s="391"/>
      <c r="D39" s="272">
        <v>0</v>
      </c>
      <c r="E39" s="269"/>
      <c r="F39" s="272">
        <v>0</v>
      </c>
      <c r="G39" s="269"/>
      <c r="H39" s="272">
        <v>0</v>
      </c>
      <c r="I39" s="269"/>
      <c r="J39" s="269">
        <v>0</v>
      </c>
      <c r="K39" s="121"/>
      <c r="L39" s="269">
        <v>0</v>
      </c>
      <c r="M39" s="446"/>
      <c r="N39" s="272">
        <v>0</v>
      </c>
      <c r="O39" s="450"/>
      <c r="P39" s="247">
        <f>ROUND(SUM('PL10-11'!C60:C61)*80%,0)-AB39+580460+1</f>
        <v>9927930</v>
      </c>
      <c r="Q39" s="223"/>
      <c r="R39" s="167">
        <f>'SH15'!P33</f>
        <v>1856704</v>
      </c>
      <c r="S39" s="276"/>
      <c r="T39" s="167">
        <f>'SH15'!T33</f>
        <v>7157536</v>
      </c>
      <c r="U39" s="167"/>
      <c r="V39" s="176">
        <v>0</v>
      </c>
      <c r="W39" s="167"/>
      <c r="X39" s="176">
        <f>V39+T39+R39</f>
        <v>9014240</v>
      </c>
      <c r="Y39" s="167"/>
      <c r="Z39" s="192">
        <f>X39+P39+N39+H39+F39+D39+L39+J39</f>
        <v>18942170</v>
      </c>
      <c r="AA39" s="163"/>
      <c r="AB39" s="167">
        <f>'PL10-11'!C80-AB38</f>
        <v>161105</v>
      </c>
      <c r="AC39" s="163"/>
      <c r="AD39" s="68">
        <f t="shared" si="6"/>
        <v>19103275</v>
      </c>
      <c r="AE39" s="402">
        <f>AD39-'PL10-11'!C69</f>
        <v>0</v>
      </c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ht="23.25" customHeight="1">
      <c r="A40" s="380" t="s">
        <v>269</v>
      </c>
      <c r="B40" s="383"/>
      <c r="C40" s="401"/>
      <c r="D40" s="155">
        <f>D39+D38</f>
        <v>0</v>
      </c>
      <c r="E40" s="121"/>
      <c r="F40" s="155">
        <f>F39+F38</f>
        <v>0</v>
      </c>
      <c r="G40" s="121"/>
      <c r="H40" s="155">
        <f>H39+H38</f>
        <v>0</v>
      </c>
      <c r="I40" s="121"/>
      <c r="J40" s="155">
        <f>J39+J38</f>
        <v>0</v>
      </c>
      <c r="K40" s="121"/>
      <c r="L40" s="155">
        <v>0</v>
      </c>
      <c r="M40" s="446"/>
      <c r="N40" s="155">
        <f>N39+N38</f>
        <v>0</v>
      </c>
      <c r="O40" s="451"/>
      <c r="P40" s="454">
        <f>P39+P38</f>
        <v>238887896</v>
      </c>
      <c r="Q40" s="452"/>
      <c r="R40" s="171">
        <f>R39+R38</f>
        <v>1856704</v>
      </c>
      <c r="S40" s="168"/>
      <c r="T40" s="171">
        <f>T39+T38</f>
        <v>7157536</v>
      </c>
      <c r="U40" s="121"/>
      <c r="V40" s="274">
        <f>V39+V38</f>
        <v>0</v>
      </c>
      <c r="W40" s="121"/>
      <c r="X40" s="171">
        <f>SUM(R40:V40)</f>
        <v>9014240</v>
      </c>
      <c r="Y40" s="168"/>
      <c r="Z40" s="171">
        <f>Z39+Z38</f>
        <v>247902136</v>
      </c>
      <c r="AA40" s="169"/>
      <c r="AB40" s="171">
        <f>AB39+AB38</f>
        <v>2313822</v>
      </c>
      <c r="AC40" s="169"/>
      <c r="AD40" s="171">
        <f>Z40+AB40</f>
        <v>250215958</v>
      </c>
      <c r="AE40" s="403"/>
      <c r="AF40" s="380"/>
      <c r="AG40" s="380"/>
      <c r="AH40" s="380"/>
      <c r="AI40" s="380"/>
      <c r="AJ40" s="380"/>
      <c r="AK40" s="380"/>
      <c r="AL40" s="380"/>
      <c r="AM40" s="380"/>
      <c r="AN40" s="380"/>
      <c r="AO40" s="380"/>
      <c r="AP40" s="380"/>
      <c r="AQ40" s="380"/>
      <c r="AR40" s="380"/>
      <c r="AS40" s="380"/>
      <c r="AT40" s="380"/>
      <c r="AU40" s="380"/>
      <c r="AV40" s="380"/>
      <c r="AW40" s="380"/>
      <c r="AX40" s="380"/>
      <c r="AY40" s="380"/>
      <c r="AZ40" s="380"/>
      <c r="BA40" s="380"/>
      <c r="BB40" s="380"/>
      <c r="BC40" s="380"/>
      <c r="BD40" s="380"/>
      <c r="BE40" s="380"/>
      <c r="BF40" s="380"/>
      <c r="BG40" s="380"/>
      <c r="BH40" s="380"/>
      <c r="BI40" s="380"/>
      <c r="BJ40" s="380"/>
      <c r="BK40" s="380"/>
      <c r="BL40" s="380"/>
      <c r="BM40" s="380"/>
      <c r="BN40" s="380"/>
      <c r="BO40" s="380"/>
      <c r="BP40" s="380"/>
      <c r="BQ40" s="380"/>
      <c r="BR40" s="380"/>
      <c r="BS40" s="380"/>
      <c r="BT40" s="380"/>
      <c r="BU40" s="380"/>
      <c r="BV40" s="380"/>
      <c r="BW40" s="380"/>
      <c r="BX40" s="380"/>
      <c r="BY40" s="380"/>
      <c r="BZ40" s="380"/>
      <c r="CA40" s="380"/>
      <c r="CB40" s="380"/>
      <c r="CC40" s="380"/>
      <c r="CD40" s="380"/>
      <c r="CE40" s="380"/>
      <c r="CF40" s="380"/>
      <c r="CG40" s="380"/>
      <c r="CH40" s="380"/>
      <c r="CI40" s="380"/>
      <c r="CJ40" s="380"/>
      <c r="CK40" s="380"/>
      <c r="CL40" s="380"/>
      <c r="CM40" s="380"/>
      <c r="CN40" s="380"/>
      <c r="CO40" s="380"/>
      <c r="CP40" s="380"/>
      <c r="CQ40" s="380"/>
      <c r="CR40" s="380"/>
      <c r="CS40" s="380"/>
      <c r="CT40" s="380"/>
      <c r="CU40" s="380"/>
      <c r="CV40" s="380"/>
      <c r="CW40" s="380"/>
      <c r="CX40" s="380"/>
      <c r="CY40" s="380"/>
      <c r="CZ40" s="380"/>
      <c r="DA40" s="380"/>
      <c r="DB40" s="380"/>
      <c r="DC40" s="380"/>
      <c r="DD40" s="380"/>
      <c r="DE40" s="380"/>
      <c r="DF40" s="380"/>
      <c r="DG40" s="380"/>
      <c r="DH40" s="380"/>
      <c r="DI40" s="380"/>
      <c r="DJ40" s="380"/>
      <c r="DK40" s="380"/>
      <c r="DL40" s="380"/>
      <c r="DM40" s="380"/>
      <c r="DN40" s="380"/>
      <c r="DO40" s="380"/>
      <c r="DP40" s="380"/>
      <c r="DQ40" s="380"/>
      <c r="DR40" s="380"/>
      <c r="DS40" s="380"/>
      <c r="DT40" s="380"/>
      <c r="DU40" s="380"/>
      <c r="DV40" s="380"/>
      <c r="DW40" s="380"/>
      <c r="DX40" s="380"/>
      <c r="DY40" s="380"/>
      <c r="DZ40" s="380"/>
      <c r="EA40" s="380"/>
      <c r="EB40" s="380"/>
      <c r="EC40" s="380"/>
      <c r="ED40" s="380"/>
      <c r="EE40" s="380"/>
      <c r="EF40" s="380"/>
      <c r="EG40" s="380"/>
      <c r="EH40" s="380"/>
      <c r="EI40" s="380"/>
      <c r="EJ40" s="380"/>
      <c r="EK40" s="380"/>
      <c r="EL40" s="380"/>
      <c r="EM40" s="380"/>
      <c r="EN40" s="380"/>
      <c r="EO40" s="380"/>
      <c r="EP40" s="380"/>
      <c r="EQ40" s="380"/>
      <c r="ER40" s="380"/>
      <c r="ES40" s="380"/>
      <c r="ET40" s="380"/>
      <c r="EU40" s="380"/>
      <c r="EV40" s="380"/>
      <c r="EW40" s="380"/>
      <c r="EX40" s="380"/>
      <c r="EY40" s="380"/>
      <c r="EZ40" s="380"/>
      <c r="FA40" s="380"/>
      <c r="FB40" s="380"/>
      <c r="FC40" s="380"/>
      <c r="FD40" s="380"/>
      <c r="FE40" s="380"/>
      <c r="FF40" s="380"/>
      <c r="FG40" s="380"/>
      <c r="FH40" s="380"/>
      <c r="FI40" s="380"/>
      <c r="FJ40" s="380"/>
      <c r="FK40" s="380"/>
      <c r="FL40" s="380"/>
      <c r="FM40" s="380"/>
      <c r="FN40" s="380"/>
      <c r="FO40" s="380"/>
      <c r="FP40" s="380"/>
      <c r="FQ40" s="380"/>
      <c r="FR40" s="380"/>
      <c r="FS40" s="380"/>
      <c r="FT40" s="380"/>
      <c r="FU40" s="380"/>
      <c r="FV40" s="380"/>
      <c r="FW40" s="380"/>
      <c r="FX40" s="380"/>
      <c r="FY40" s="380"/>
      <c r="FZ40" s="380"/>
      <c r="GA40" s="380"/>
      <c r="GB40" s="380"/>
      <c r="GC40" s="380"/>
      <c r="GD40" s="380"/>
      <c r="GE40" s="380"/>
      <c r="GF40" s="380"/>
      <c r="GG40" s="380"/>
      <c r="GH40" s="380"/>
      <c r="GI40" s="380"/>
      <c r="GJ40" s="380"/>
      <c r="GK40" s="380"/>
      <c r="GL40" s="380"/>
      <c r="GM40" s="380"/>
      <c r="GN40" s="380"/>
      <c r="GO40" s="380"/>
      <c r="GP40" s="380"/>
      <c r="GQ40" s="380"/>
      <c r="GR40" s="380"/>
      <c r="GS40" s="380"/>
      <c r="GT40" s="380"/>
      <c r="GU40" s="380"/>
      <c r="GV40" s="380"/>
      <c r="GW40" s="380"/>
      <c r="GX40" s="380"/>
      <c r="GY40" s="380"/>
      <c r="GZ40" s="380"/>
      <c r="HA40" s="380"/>
      <c r="HB40" s="380"/>
      <c r="HC40" s="380"/>
      <c r="HD40" s="380"/>
      <c r="HE40" s="380"/>
      <c r="HF40" s="380"/>
      <c r="HG40" s="380"/>
      <c r="HH40" s="380"/>
      <c r="HI40" s="380"/>
      <c r="HJ40" s="380"/>
      <c r="HK40" s="380"/>
      <c r="HL40" s="380"/>
      <c r="HM40" s="380"/>
      <c r="HN40" s="380"/>
      <c r="HO40" s="380"/>
      <c r="HP40" s="380"/>
      <c r="HQ40" s="380"/>
      <c r="HR40" s="380"/>
      <c r="HS40" s="380"/>
      <c r="HT40" s="380"/>
      <c r="HU40" s="380"/>
      <c r="HV40" s="380"/>
      <c r="HW40" s="380"/>
      <c r="HX40" s="380"/>
      <c r="HY40" s="380"/>
      <c r="HZ40" s="380"/>
      <c r="IA40" s="380"/>
      <c r="IB40" s="380"/>
      <c r="IC40" s="380"/>
      <c r="ID40" s="380"/>
      <c r="IE40" s="380"/>
      <c r="IF40" s="380"/>
      <c r="IG40" s="380"/>
      <c r="IH40" s="380"/>
      <c r="II40" s="380"/>
      <c r="IJ40" s="380"/>
      <c r="IK40" s="380"/>
      <c r="IL40" s="380"/>
      <c r="IM40" s="380"/>
      <c r="IN40" s="380"/>
      <c r="IO40" s="380"/>
      <c r="IP40" s="380"/>
      <c r="IQ40" s="380"/>
      <c r="IR40" s="380"/>
      <c r="IS40" s="380"/>
      <c r="IT40" s="380"/>
      <c r="IU40" s="380"/>
      <c r="IV40" s="380"/>
      <c r="IW40" s="380"/>
      <c r="IX40" s="380"/>
      <c r="IY40" s="380"/>
      <c r="IZ40" s="380"/>
      <c r="JA40" s="380"/>
      <c r="JB40" s="380"/>
      <c r="JC40" s="380"/>
      <c r="JD40" s="380"/>
    </row>
    <row r="41" spans="1:264" ht="23.25" customHeight="1">
      <c r="A41" s="380"/>
      <c r="B41" s="383"/>
      <c r="C41" s="401"/>
      <c r="D41" s="142"/>
      <c r="E41" s="122"/>
      <c r="F41" s="142"/>
      <c r="G41" s="122"/>
      <c r="H41" s="142"/>
      <c r="I41" s="122"/>
      <c r="J41" s="142"/>
      <c r="K41" s="122"/>
      <c r="L41" s="142"/>
      <c r="M41" s="132"/>
      <c r="N41" s="142"/>
      <c r="O41" s="399"/>
      <c r="P41" s="400"/>
      <c r="Q41" s="398"/>
      <c r="R41" s="142"/>
      <c r="S41" s="122"/>
      <c r="T41" s="142"/>
      <c r="U41" s="122"/>
      <c r="V41" s="122"/>
      <c r="W41" s="122"/>
      <c r="X41" s="142"/>
      <c r="Y41" s="122"/>
      <c r="Z41" s="142"/>
      <c r="AA41" s="150"/>
      <c r="AB41" s="142"/>
      <c r="AC41" s="150"/>
      <c r="AD41" s="142"/>
      <c r="AE41" s="403"/>
      <c r="AF41" s="380"/>
      <c r="AG41" s="380"/>
      <c r="AH41" s="380"/>
      <c r="AI41" s="380"/>
      <c r="AJ41" s="380"/>
      <c r="AK41" s="380"/>
      <c r="AL41" s="380"/>
      <c r="AM41" s="380"/>
      <c r="AN41" s="380"/>
      <c r="AO41" s="380"/>
      <c r="AP41" s="380"/>
      <c r="AQ41" s="380"/>
      <c r="AR41" s="380"/>
      <c r="AS41" s="380"/>
      <c r="AT41" s="380"/>
      <c r="AU41" s="380"/>
      <c r="AV41" s="380"/>
      <c r="AW41" s="380"/>
      <c r="AX41" s="380"/>
      <c r="AY41" s="380"/>
      <c r="AZ41" s="380"/>
      <c r="BA41" s="380"/>
      <c r="BB41" s="380"/>
      <c r="BC41" s="380"/>
      <c r="BD41" s="380"/>
      <c r="BE41" s="380"/>
      <c r="BF41" s="380"/>
      <c r="BG41" s="380"/>
      <c r="BH41" s="380"/>
      <c r="BI41" s="380"/>
      <c r="BJ41" s="380"/>
      <c r="BK41" s="380"/>
      <c r="BL41" s="380"/>
      <c r="BM41" s="380"/>
      <c r="BN41" s="380"/>
      <c r="BO41" s="380"/>
      <c r="BP41" s="380"/>
      <c r="BQ41" s="380"/>
      <c r="BR41" s="380"/>
      <c r="BS41" s="380"/>
      <c r="BT41" s="380"/>
      <c r="BU41" s="380"/>
      <c r="BV41" s="380"/>
      <c r="BW41" s="380"/>
      <c r="BX41" s="380"/>
      <c r="BY41" s="380"/>
      <c r="BZ41" s="380"/>
      <c r="CA41" s="380"/>
      <c r="CB41" s="380"/>
      <c r="CC41" s="380"/>
      <c r="CD41" s="380"/>
      <c r="CE41" s="380"/>
      <c r="CF41" s="380"/>
      <c r="CG41" s="380"/>
      <c r="CH41" s="380"/>
      <c r="CI41" s="380"/>
      <c r="CJ41" s="380"/>
      <c r="CK41" s="380"/>
      <c r="CL41" s="380"/>
      <c r="CM41" s="380"/>
      <c r="CN41" s="380"/>
      <c r="CO41" s="380"/>
      <c r="CP41" s="380"/>
      <c r="CQ41" s="380"/>
      <c r="CR41" s="380"/>
      <c r="CS41" s="380"/>
      <c r="CT41" s="380"/>
      <c r="CU41" s="380"/>
      <c r="CV41" s="380"/>
      <c r="CW41" s="380"/>
      <c r="CX41" s="380"/>
      <c r="CY41" s="380"/>
      <c r="CZ41" s="380"/>
      <c r="DA41" s="380"/>
      <c r="DB41" s="380"/>
      <c r="DC41" s="380"/>
      <c r="DD41" s="380"/>
      <c r="DE41" s="380"/>
      <c r="DF41" s="380"/>
      <c r="DG41" s="380"/>
      <c r="DH41" s="380"/>
      <c r="DI41" s="380"/>
      <c r="DJ41" s="380"/>
      <c r="DK41" s="380"/>
      <c r="DL41" s="380"/>
      <c r="DM41" s="380"/>
      <c r="DN41" s="380"/>
      <c r="DO41" s="380"/>
      <c r="DP41" s="380"/>
      <c r="DQ41" s="380"/>
      <c r="DR41" s="380"/>
      <c r="DS41" s="380"/>
      <c r="DT41" s="380"/>
      <c r="DU41" s="380"/>
      <c r="DV41" s="380"/>
      <c r="DW41" s="380"/>
      <c r="DX41" s="380"/>
      <c r="DY41" s="380"/>
      <c r="DZ41" s="380"/>
      <c r="EA41" s="380"/>
      <c r="EB41" s="380"/>
      <c r="EC41" s="380"/>
      <c r="ED41" s="380"/>
      <c r="EE41" s="380"/>
      <c r="EF41" s="380"/>
      <c r="EG41" s="380"/>
      <c r="EH41" s="380"/>
      <c r="EI41" s="380"/>
      <c r="EJ41" s="380"/>
      <c r="EK41" s="380"/>
      <c r="EL41" s="380"/>
      <c r="EM41" s="380"/>
      <c r="EN41" s="380"/>
      <c r="EO41" s="380"/>
      <c r="EP41" s="380"/>
      <c r="EQ41" s="380"/>
      <c r="ER41" s="380"/>
      <c r="ES41" s="380"/>
      <c r="ET41" s="380"/>
      <c r="EU41" s="380"/>
      <c r="EV41" s="380"/>
      <c r="EW41" s="380"/>
      <c r="EX41" s="380"/>
      <c r="EY41" s="380"/>
      <c r="EZ41" s="380"/>
      <c r="FA41" s="380"/>
      <c r="FB41" s="380"/>
      <c r="FC41" s="380"/>
      <c r="FD41" s="380"/>
      <c r="FE41" s="380"/>
      <c r="FF41" s="380"/>
      <c r="FG41" s="380"/>
      <c r="FH41" s="380"/>
      <c r="FI41" s="380"/>
      <c r="FJ41" s="380"/>
      <c r="FK41" s="380"/>
      <c r="FL41" s="380"/>
      <c r="FM41" s="380"/>
      <c r="FN41" s="380"/>
      <c r="FO41" s="380"/>
      <c r="FP41" s="380"/>
      <c r="FQ41" s="380"/>
      <c r="FR41" s="380"/>
      <c r="FS41" s="380"/>
      <c r="FT41" s="380"/>
      <c r="FU41" s="380"/>
      <c r="FV41" s="380"/>
      <c r="FW41" s="380"/>
      <c r="FX41" s="380"/>
      <c r="FY41" s="380"/>
      <c r="FZ41" s="380"/>
      <c r="GA41" s="380"/>
      <c r="GB41" s="380"/>
      <c r="GC41" s="380"/>
      <c r="GD41" s="380"/>
      <c r="GE41" s="380"/>
      <c r="GF41" s="380"/>
      <c r="GG41" s="380"/>
      <c r="GH41" s="380"/>
      <c r="GI41" s="380"/>
      <c r="GJ41" s="380"/>
      <c r="GK41" s="380"/>
      <c r="GL41" s="380"/>
      <c r="GM41" s="380"/>
      <c r="GN41" s="380"/>
      <c r="GO41" s="380"/>
      <c r="GP41" s="380"/>
      <c r="GQ41" s="380"/>
      <c r="GR41" s="380"/>
      <c r="GS41" s="380"/>
      <c r="GT41" s="380"/>
      <c r="GU41" s="380"/>
      <c r="GV41" s="380"/>
      <c r="GW41" s="380"/>
      <c r="GX41" s="380"/>
      <c r="GY41" s="380"/>
      <c r="GZ41" s="380"/>
      <c r="HA41" s="380"/>
      <c r="HB41" s="380"/>
      <c r="HC41" s="380"/>
      <c r="HD41" s="380"/>
      <c r="HE41" s="380"/>
      <c r="HF41" s="380"/>
      <c r="HG41" s="380"/>
      <c r="HH41" s="380"/>
      <c r="HI41" s="380"/>
      <c r="HJ41" s="380"/>
      <c r="HK41" s="380"/>
      <c r="HL41" s="380"/>
      <c r="HM41" s="380"/>
      <c r="HN41" s="380"/>
      <c r="HO41" s="380"/>
      <c r="HP41" s="380"/>
      <c r="HQ41" s="380"/>
      <c r="HR41" s="380"/>
      <c r="HS41" s="380"/>
      <c r="HT41" s="380"/>
      <c r="HU41" s="380"/>
      <c r="HV41" s="380"/>
      <c r="HW41" s="380"/>
      <c r="HX41" s="380"/>
      <c r="HY41" s="380"/>
      <c r="HZ41" s="380"/>
      <c r="IA41" s="380"/>
      <c r="IB41" s="380"/>
      <c r="IC41" s="380"/>
      <c r="ID41" s="380"/>
      <c r="IE41" s="380"/>
      <c r="IF41" s="380"/>
      <c r="IG41" s="380"/>
      <c r="IH41" s="380"/>
      <c r="II41" s="380"/>
      <c r="IJ41" s="380"/>
      <c r="IK41" s="380"/>
      <c r="IL41" s="380"/>
      <c r="IM41" s="380"/>
      <c r="IN41" s="380"/>
      <c r="IO41" s="380"/>
      <c r="IP41" s="380"/>
      <c r="IQ41" s="380"/>
      <c r="IR41" s="380"/>
      <c r="IS41" s="380"/>
      <c r="IT41" s="380"/>
      <c r="IU41" s="380"/>
      <c r="IV41" s="380"/>
      <c r="IW41" s="380"/>
      <c r="IX41" s="380"/>
      <c r="IY41" s="380"/>
      <c r="IZ41" s="380"/>
      <c r="JA41" s="380"/>
      <c r="JB41" s="380"/>
      <c r="JC41" s="380"/>
      <c r="JD41" s="380"/>
    </row>
    <row r="42" spans="1:264" ht="23.25" hidden="1" customHeight="1">
      <c r="A42" t="s">
        <v>226</v>
      </c>
      <c r="B42" s="383"/>
      <c r="C42" s="401"/>
      <c r="D42" s="230"/>
      <c r="E42" s="121"/>
      <c r="F42" s="230"/>
      <c r="G42" s="121"/>
      <c r="H42" s="230"/>
      <c r="I42" s="122"/>
      <c r="J42" s="230">
        <v>0</v>
      </c>
      <c r="K42" s="122"/>
      <c r="L42" s="230">
        <v>0</v>
      </c>
      <c r="M42" s="132"/>
      <c r="N42" s="259"/>
      <c r="O42" s="399"/>
      <c r="P42" s="396">
        <f>-N42</f>
        <v>0</v>
      </c>
      <c r="Q42" s="398"/>
      <c r="R42" s="230"/>
      <c r="S42" s="269"/>
      <c r="T42" s="230"/>
      <c r="U42" s="121"/>
      <c r="V42" s="261"/>
      <c r="W42" s="121"/>
      <c r="X42" s="272">
        <f>SUM(R42:V42)</f>
        <v>0</v>
      </c>
      <c r="Y42" s="121"/>
      <c r="Z42" s="114">
        <f>SUM(D42:P42)+X42</f>
        <v>0</v>
      </c>
      <c r="AA42" s="275"/>
      <c r="AB42" s="230"/>
      <c r="AC42" s="275"/>
      <c r="AD42" s="164">
        <f>Z42+AB42</f>
        <v>0</v>
      </c>
      <c r="AE42" s="403"/>
      <c r="AF42" s="380"/>
      <c r="AG42" s="380"/>
      <c r="AH42" s="380"/>
      <c r="AI42" s="380"/>
      <c r="AJ42" s="380"/>
      <c r="AK42" s="380"/>
      <c r="AL42" s="380"/>
      <c r="AM42" s="380"/>
      <c r="AN42" s="380"/>
      <c r="AO42" s="380"/>
      <c r="AP42" s="380"/>
      <c r="AQ42" s="380"/>
      <c r="AR42" s="380"/>
      <c r="AS42" s="380"/>
      <c r="AT42" s="380"/>
      <c r="AU42" s="380"/>
      <c r="AV42" s="380"/>
      <c r="AW42" s="380"/>
      <c r="AX42" s="380"/>
      <c r="AY42" s="380"/>
      <c r="AZ42" s="380"/>
      <c r="BA42" s="380"/>
      <c r="BB42" s="380"/>
      <c r="BC42" s="380"/>
      <c r="BD42" s="380"/>
      <c r="BE42" s="380"/>
      <c r="BF42" s="380"/>
      <c r="BG42" s="380"/>
      <c r="BH42" s="380"/>
      <c r="BI42" s="380"/>
      <c r="BJ42" s="380"/>
      <c r="BK42" s="380"/>
      <c r="BL42" s="380"/>
      <c r="BM42" s="380"/>
      <c r="BN42" s="380"/>
      <c r="BO42" s="380"/>
      <c r="BP42" s="380"/>
      <c r="BQ42" s="380"/>
      <c r="BR42" s="380"/>
      <c r="BS42" s="380"/>
      <c r="BT42" s="380"/>
      <c r="BU42" s="380"/>
      <c r="BV42" s="380"/>
      <c r="BW42" s="380"/>
      <c r="BX42" s="380"/>
      <c r="BY42" s="380"/>
      <c r="BZ42" s="380"/>
      <c r="CA42" s="380"/>
      <c r="CB42" s="380"/>
      <c r="CC42" s="380"/>
      <c r="CD42" s="380"/>
      <c r="CE42" s="380"/>
      <c r="CF42" s="380"/>
      <c r="CG42" s="380"/>
      <c r="CH42" s="380"/>
      <c r="CI42" s="380"/>
      <c r="CJ42" s="380"/>
      <c r="CK42" s="380"/>
      <c r="CL42" s="380"/>
      <c r="CM42" s="380"/>
      <c r="CN42" s="380"/>
      <c r="CO42" s="380"/>
      <c r="CP42" s="380"/>
      <c r="CQ42" s="380"/>
      <c r="CR42" s="380"/>
      <c r="CS42" s="380"/>
      <c r="CT42" s="380"/>
      <c r="CU42" s="380"/>
      <c r="CV42" s="380"/>
      <c r="CW42" s="380"/>
      <c r="CX42" s="380"/>
      <c r="CY42" s="380"/>
      <c r="CZ42" s="380"/>
      <c r="DA42" s="380"/>
      <c r="DB42" s="380"/>
      <c r="DC42" s="380"/>
      <c r="DD42" s="380"/>
      <c r="DE42" s="380"/>
      <c r="DF42" s="380"/>
      <c r="DG42" s="380"/>
      <c r="DH42" s="380"/>
      <c r="DI42" s="380"/>
      <c r="DJ42" s="380"/>
      <c r="DK42" s="380"/>
      <c r="DL42" s="380"/>
      <c r="DM42" s="380"/>
      <c r="DN42" s="380"/>
      <c r="DO42" s="380"/>
      <c r="DP42" s="380"/>
      <c r="DQ42" s="380"/>
      <c r="DR42" s="380"/>
      <c r="DS42" s="380"/>
      <c r="DT42" s="380"/>
      <c r="DU42" s="380"/>
      <c r="DV42" s="380"/>
      <c r="DW42" s="380"/>
      <c r="DX42" s="380"/>
      <c r="DY42" s="380"/>
      <c r="DZ42" s="380"/>
      <c r="EA42" s="380"/>
      <c r="EB42" s="380"/>
      <c r="EC42" s="380"/>
      <c r="ED42" s="380"/>
      <c r="EE42" s="380"/>
      <c r="EF42" s="380"/>
      <c r="EG42" s="380"/>
      <c r="EH42" s="380"/>
      <c r="EI42" s="380"/>
      <c r="EJ42" s="380"/>
      <c r="EK42" s="380"/>
      <c r="EL42" s="380"/>
      <c r="EM42" s="380"/>
      <c r="EN42" s="380"/>
      <c r="EO42" s="380"/>
      <c r="EP42" s="380"/>
      <c r="EQ42" s="380"/>
      <c r="ER42" s="380"/>
      <c r="ES42" s="380"/>
      <c r="ET42" s="380"/>
      <c r="EU42" s="380"/>
      <c r="EV42" s="380"/>
      <c r="EW42" s="380"/>
      <c r="EX42" s="380"/>
      <c r="EY42" s="380"/>
      <c r="EZ42" s="380"/>
      <c r="FA42" s="380"/>
      <c r="FB42" s="380"/>
      <c r="FC42" s="380"/>
      <c r="FD42" s="380"/>
      <c r="FE42" s="380"/>
      <c r="FF42" s="380"/>
      <c r="FG42" s="380"/>
      <c r="FH42" s="380"/>
      <c r="FI42" s="380"/>
      <c r="FJ42" s="380"/>
      <c r="FK42" s="380"/>
      <c r="FL42" s="380"/>
      <c r="FM42" s="380"/>
      <c r="FN42" s="380"/>
      <c r="FO42" s="380"/>
      <c r="FP42" s="380"/>
      <c r="FQ42" s="380"/>
      <c r="FR42" s="380"/>
      <c r="FS42" s="380"/>
      <c r="FT42" s="380"/>
      <c r="FU42" s="380"/>
      <c r="FV42" s="380"/>
      <c r="FW42" s="380"/>
      <c r="FX42" s="380"/>
      <c r="FY42" s="380"/>
      <c r="FZ42" s="380"/>
      <c r="GA42" s="380"/>
      <c r="GB42" s="380"/>
      <c r="GC42" s="380"/>
      <c r="GD42" s="380"/>
      <c r="GE42" s="380"/>
      <c r="GF42" s="380"/>
      <c r="GG42" s="380"/>
      <c r="GH42" s="380"/>
      <c r="GI42" s="380"/>
      <c r="GJ42" s="380"/>
      <c r="GK42" s="380"/>
      <c r="GL42" s="380"/>
      <c r="GM42" s="380"/>
      <c r="GN42" s="380"/>
      <c r="GO42" s="380"/>
      <c r="GP42" s="380"/>
      <c r="GQ42" s="380"/>
      <c r="GR42" s="380"/>
      <c r="GS42" s="380"/>
      <c r="GT42" s="380"/>
      <c r="GU42" s="380"/>
      <c r="GV42" s="380"/>
      <c r="GW42" s="380"/>
      <c r="GX42" s="380"/>
      <c r="GY42" s="380"/>
      <c r="GZ42" s="380"/>
      <c r="HA42" s="380"/>
      <c r="HB42" s="380"/>
      <c r="HC42" s="380"/>
      <c r="HD42" s="380"/>
      <c r="HE42" s="380"/>
      <c r="HF42" s="380"/>
      <c r="HG42" s="380"/>
      <c r="HH42" s="380"/>
      <c r="HI42" s="380"/>
      <c r="HJ42" s="380"/>
      <c r="HK42" s="380"/>
      <c r="HL42" s="380"/>
      <c r="HM42" s="380"/>
      <c r="HN42" s="380"/>
      <c r="HO42" s="380"/>
      <c r="HP42" s="380"/>
      <c r="HQ42" s="380"/>
      <c r="HR42" s="380"/>
      <c r="HS42" s="380"/>
      <c r="HT42" s="380"/>
      <c r="HU42" s="380"/>
      <c r="HV42" s="380"/>
      <c r="HW42" s="380"/>
      <c r="HX42" s="380"/>
      <c r="HY42" s="380"/>
      <c r="HZ42" s="380"/>
      <c r="IA42" s="380"/>
      <c r="IB42" s="380"/>
      <c r="IC42" s="380"/>
      <c r="ID42" s="380"/>
      <c r="IE42" s="380"/>
      <c r="IF42" s="380"/>
      <c r="IG42" s="380"/>
      <c r="IH42" s="380"/>
      <c r="II42" s="380"/>
      <c r="IJ42" s="380"/>
      <c r="IK42" s="380"/>
      <c r="IL42" s="380"/>
      <c r="IM42" s="380"/>
      <c r="IN42" s="380"/>
      <c r="IO42" s="380"/>
      <c r="IP42" s="380"/>
      <c r="IQ42" s="380"/>
      <c r="IR42" s="380"/>
      <c r="IS42" s="380"/>
      <c r="IT42" s="380"/>
      <c r="IU42" s="380"/>
      <c r="IV42" s="380"/>
      <c r="IW42" s="380"/>
      <c r="IX42" s="380"/>
      <c r="IY42" s="380"/>
      <c r="IZ42" s="380"/>
      <c r="JA42" s="380"/>
      <c r="JB42" s="380"/>
      <c r="JC42" s="380"/>
      <c r="JD42" s="380"/>
    </row>
    <row r="43" spans="1:264" s="405" customFormat="1" ht="23.25" hidden="1" customHeight="1">
      <c r="A43"/>
      <c r="B43" s="8"/>
      <c r="C43" s="391"/>
      <c r="D43" s="392"/>
      <c r="E43" s="392"/>
      <c r="F43" s="392"/>
      <c r="G43" s="392"/>
      <c r="H43" s="392"/>
      <c r="I43" s="393"/>
      <c r="J43" s="392"/>
      <c r="K43" s="122"/>
      <c r="L43" s="392"/>
      <c r="M43" s="132"/>
      <c r="N43" s="392"/>
      <c r="O43" s="393"/>
      <c r="P43" s="394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3"/>
      <c r="AB43" s="393"/>
      <c r="AC43" s="393"/>
      <c r="AD43" s="394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ht="23.25" customHeight="1" thickBot="1">
      <c r="A44" s="406" t="s">
        <v>295</v>
      </c>
      <c r="B44" s="407"/>
      <c r="C44" s="391"/>
      <c r="D44" s="377">
        <f>SUM(D17,D35,D40)+D42</f>
        <v>462226467</v>
      </c>
      <c r="E44" s="132"/>
      <c r="F44" s="377">
        <f>SUM(F17,F35,F40)+F42</f>
        <v>694968529</v>
      </c>
      <c r="G44" s="132"/>
      <c r="H44" s="377">
        <f>SUM(H17,H35,H40)+H42</f>
        <v>44033292</v>
      </c>
      <c r="I44" s="132"/>
      <c r="J44" s="377" t="e">
        <f>SUM(#REF!,J35,J40)+J42</f>
        <v>#REF!</v>
      </c>
      <c r="K44" s="122"/>
      <c r="L44" s="377" t="e">
        <f>SUM(#REF!,L35,L40)+L42</f>
        <v>#REF!</v>
      </c>
      <c r="M44" s="132"/>
      <c r="N44" s="377">
        <f>SUM(N17,N35,N40)+N42</f>
        <v>46222777</v>
      </c>
      <c r="O44" s="132"/>
      <c r="P44" s="377">
        <f>SUM(P17,P35,P40)+P42</f>
        <v>1394593905</v>
      </c>
      <c r="Q44" s="132"/>
      <c r="R44" s="377">
        <f>SUM(R17,R35,R40)+R42</f>
        <v>-16128192</v>
      </c>
      <c r="S44" s="132"/>
      <c r="T44" s="377">
        <f>SUM(T17,T35,T40)+T42</f>
        <v>12525638</v>
      </c>
      <c r="U44" s="132"/>
      <c r="V44" s="377">
        <f>SUM(V17,V35,V40)+V42</f>
        <v>-135961735</v>
      </c>
      <c r="W44" s="132"/>
      <c r="X44" s="377">
        <f>SUM(X17,X35,X40)+X42</f>
        <v>-139564289</v>
      </c>
      <c r="Y44" s="132"/>
      <c r="Z44" s="377">
        <f>SUM(Z17,Z35,Z40)+Z42</f>
        <v>2502480681</v>
      </c>
      <c r="AA44" s="132"/>
      <c r="AB44" s="377">
        <f>SUM(AB17,AB35,AB40)+AB42</f>
        <v>21897800</v>
      </c>
      <c r="AC44" s="132"/>
      <c r="AD44" s="377">
        <f>SUM(AD17,AD35,AD40)+AD42</f>
        <v>2524378481</v>
      </c>
      <c r="AE44" s="391">
        <f>AD44-'BL7-9'!D98</f>
        <v>0</v>
      </c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  <c r="EP44" s="391"/>
      <c r="EQ44" s="391"/>
      <c r="ER44" s="391"/>
      <c r="ES44" s="391"/>
      <c r="ET44" s="391"/>
      <c r="EU44" s="391"/>
      <c r="EV44" s="391"/>
      <c r="EW44" s="391"/>
      <c r="EX44" s="391"/>
      <c r="EY44" s="391"/>
      <c r="EZ44" s="391"/>
      <c r="FA44" s="391"/>
      <c r="FB44" s="391"/>
      <c r="FC44" s="391"/>
      <c r="FD44" s="391"/>
      <c r="FE44" s="391"/>
      <c r="FF44" s="391"/>
      <c r="FG44" s="391"/>
      <c r="FH44" s="391"/>
      <c r="FI44" s="391"/>
      <c r="FJ44" s="391"/>
      <c r="FK44" s="391"/>
      <c r="FL44" s="391"/>
      <c r="FM44" s="391"/>
      <c r="FN44" s="391"/>
      <c r="FO44" s="391"/>
      <c r="FP44" s="391"/>
      <c r="FQ44" s="391"/>
      <c r="FR44" s="391"/>
      <c r="FS44" s="391"/>
      <c r="FT44" s="391"/>
      <c r="FU44" s="391"/>
      <c r="FV44" s="391"/>
      <c r="FW44" s="391"/>
      <c r="FX44" s="391"/>
      <c r="FY44" s="391"/>
      <c r="FZ44" s="391"/>
      <c r="GA44" s="391"/>
      <c r="GB44" s="391"/>
      <c r="GC44" s="391"/>
      <c r="GD44" s="391"/>
      <c r="GE44" s="391"/>
      <c r="GF44" s="391"/>
      <c r="GG44" s="391"/>
      <c r="GH44" s="391"/>
      <c r="GI44" s="391"/>
      <c r="GJ44" s="391"/>
      <c r="GK44" s="391"/>
      <c r="GL44" s="391"/>
      <c r="GM44" s="391"/>
      <c r="GN44" s="391"/>
      <c r="GO44" s="391"/>
      <c r="GP44" s="391"/>
      <c r="GQ44" s="391"/>
      <c r="GR44" s="391"/>
      <c r="GS44" s="391"/>
      <c r="GT44" s="391"/>
      <c r="GU44" s="391"/>
      <c r="GV44" s="391"/>
      <c r="GW44" s="391"/>
      <c r="GX44" s="391"/>
      <c r="GY44" s="391"/>
      <c r="GZ44" s="391"/>
      <c r="HA44" s="391"/>
      <c r="HB44" s="391"/>
      <c r="HC44" s="391"/>
      <c r="HD44" s="391"/>
      <c r="HE44" s="391"/>
      <c r="HF44" s="391"/>
      <c r="HG44" s="391"/>
      <c r="HH44" s="391"/>
      <c r="HI44" s="391"/>
      <c r="HJ44" s="391"/>
      <c r="HK44" s="391"/>
      <c r="HL44" s="391"/>
      <c r="HM44" s="391"/>
      <c r="HN44" s="391"/>
      <c r="HO44" s="391"/>
      <c r="HP44" s="391"/>
      <c r="HQ44" s="391"/>
      <c r="HR44" s="391"/>
      <c r="HS44" s="391"/>
      <c r="HT44" s="391"/>
      <c r="HU44" s="391"/>
      <c r="HV44" s="391"/>
      <c r="HW44" s="391"/>
      <c r="HX44" s="391"/>
      <c r="HY44" s="391"/>
      <c r="HZ44" s="391"/>
      <c r="IA44" s="391"/>
      <c r="IB44" s="391"/>
      <c r="IC44" s="391"/>
      <c r="ID44" s="391"/>
      <c r="IE44" s="391"/>
      <c r="IF44" s="391"/>
      <c r="IG44" s="391"/>
      <c r="IH44" s="391"/>
      <c r="II44" s="391"/>
      <c r="IJ44" s="391"/>
      <c r="IK44" s="391"/>
      <c r="IL44" s="391"/>
      <c r="IM44" s="391"/>
      <c r="IN44" s="391"/>
      <c r="IO44" s="391"/>
      <c r="IP44" s="391"/>
      <c r="IQ44" s="391"/>
      <c r="IR44" s="391"/>
      <c r="IS44" s="391"/>
      <c r="IT44" s="391"/>
      <c r="IU44" s="391"/>
      <c r="IV44" s="391"/>
      <c r="IW44" s="391"/>
      <c r="IX44" s="391"/>
      <c r="IY44" s="391"/>
      <c r="IZ44" s="391"/>
      <c r="JA44" s="391"/>
      <c r="JB44" s="391"/>
      <c r="JC44" s="391"/>
      <c r="JD44" s="391"/>
    </row>
    <row r="45" spans="1:264" ht="23.25" customHeight="1" thickTop="1">
      <c r="D45" s="393"/>
      <c r="E45" s="393"/>
      <c r="F45" s="393"/>
      <c r="G45" s="393"/>
      <c r="H45" s="393"/>
      <c r="I45" s="393"/>
      <c r="J45" s="393"/>
      <c r="K45" s="122"/>
      <c r="L45" s="393"/>
      <c r="M45" s="132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271"/>
    </row>
    <row r="46" spans="1:264" ht="23.25" customHeight="1">
      <c r="D46" s="393">
        <f>D44-'BL7-9'!D89</f>
        <v>0</v>
      </c>
      <c r="F46" s="393">
        <f>F44-'BL7-9'!D90</f>
        <v>0</v>
      </c>
      <c r="H46" s="393">
        <f>H44-'BL7-9'!D91</f>
        <v>0</v>
      </c>
      <c r="J46" s="393" t="e">
        <f>J44-'BL7-9'!C92</f>
        <v>#REF!</v>
      </c>
      <c r="K46" s="393"/>
      <c r="L46" s="393" t="e">
        <f>L44-'BL7-9'!#REF!</f>
        <v>#REF!</v>
      </c>
      <c r="M46" s="393"/>
      <c r="N46" s="393">
        <f>N44-'BL7-9'!D93</f>
        <v>0</v>
      </c>
      <c r="P46" s="271">
        <f>P44-'BL7-9'!D94</f>
        <v>0</v>
      </c>
      <c r="X46" s="170">
        <f>X44-'BL7-9'!D95</f>
        <v>0</v>
      </c>
      <c r="Z46" s="170"/>
      <c r="AA46" s="166"/>
      <c r="AB46" s="125">
        <f>AB44-'BL7-9'!D97</f>
        <v>0</v>
      </c>
      <c r="AC46" s="166"/>
      <c r="AD46" s="125">
        <f>AD44-'BL7-9'!D98</f>
        <v>0</v>
      </c>
      <c r="AE46" s="409"/>
    </row>
    <row r="47" spans="1:264" ht="23.25" customHeight="1">
      <c r="P47" s="393"/>
      <c r="AB47" s="417"/>
      <c r="AD47" s="417">
        <f>AD46/2</f>
        <v>0</v>
      </c>
    </row>
    <row r="48" spans="1:264" ht="23.25" customHeight="1">
      <c r="P48" s="393"/>
      <c r="V48" s="393"/>
    </row>
    <row r="51" spans="1:264" ht="23.25" customHeight="1">
      <c r="AB51" t="s">
        <v>373</v>
      </c>
    </row>
    <row r="62" spans="1:264" s="410" customFormat="1" ht="23.25" customHeight="1">
      <c r="A62"/>
      <c r="B62" s="408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</row>
    <row r="63" spans="1:264" ht="23.25" customHeight="1">
      <c r="Q63">
        <f>D63-H63</f>
        <v>0</v>
      </c>
    </row>
    <row r="105" spans="1:264" s="408" customFormat="1" ht="17.25" customHeight="1">
      <c r="A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</row>
    <row r="112" spans="1:264" s="408" customFormat="1" ht="16.5" customHeight="1">
      <c r="A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</row>
    <row r="113" spans="1:264" s="408" customFormat="1" ht="23.25" customHeight="1">
      <c r="A113" t="s">
        <v>275</v>
      </c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</row>
    <row r="118" spans="1:264" ht="17.25" customHeight="1"/>
    <row r="120" spans="1:264" ht="17.25" customHeight="1"/>
    <row r="125" spans="1:264" ht="15.75" customHeight="1"/>
  </sheetData>
  <mergeCells count="7">
    <mergeCell ref="D13:AD13"/>
    <mergeCell ref="AB1:AD1"/>
    <mergeCell ref="AB2:AD2"/>
    <mergeCell ref="D4:AD4"/>
    <mergeCell ref="N5:P5"/>
    <mergeCell ref="R5:X5"/>
    <mergeCell ref="R6:T6"/>
  </mergeCells>
  <pageMargins left="0.7" right="0.7" top="0.48" bottom="0.5" header="0.5" footer="0.25"/>
  <pageSetup paperSize="9" scale="57" firstPageNumber="13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8" tint="0.39997558519241921"/>
    <pageSetUpPr fitToPage="1"/>
  </sheetPr>
  <dimension ref="A1:JB114"/>
  <sheetViews>
    <sheetView showGridLines="0" view="pageBreakPreview" topLeftCell="C30" zoomScale="80" zoomScaleNormal="100" zoomScaleSheetLayoutView="80" zoomScalePageLayoutView="78" workbookViewId="0">
      <selection activeCell="L10" sqref="L10"/>
    </sheetView>
  </sheetViews>
  <sheetFormatPr defaultColWidth="9.09765625" defaultRowHeight="23.25" customHeight="1"/>
  <cols>
    <col min="1" max="1" width="51.09765625" style="29" customWidth="1"/>
    <col min="2" max="2" width="9.8984375" style="7" customWidth="1"/>
    <col min="3" max="3" width="0.69921875" style="29" customWidth="1"/>
    <col min="4" max="4" width="12.8984375" style="29" customWidth="1"/>
    <col min="5" max="5" width="0.8984375" style="29" customWidth="1"/>
    <col min="6" max="6" width="13.3984375" style="29" customWidth="1"/>
    <col min="7" max="7" width="0.8984375" style="29" customWidth="1"/>
    <col min="8" max="8" width="12.59765625" style="29" customWidth="1"/>
    <col min="9" max="9" width="0.8984375" style="29" customWidth="1"/>
    <col min="10" max="10" width="16.59765625" style="29" hidden="1" customWidth="1"/>
    <col min="11" max="11" width="0.69921875" style="29" hidden="1" customWidth="1"/>
    <col min="12" max="12" width="13.09765625" style="29" customWidth="1"/>
    <col min="13" max="13" width="0.69921875" style="47" customWidth="1"/>
    <col min="14" max="14" width="14.8984375" style="46" customWidth="1"/>
    <col min="15" max="15" width="0.69921875" style="47" customWidth="1"/>
    <col min="16" max="16" width="14.69921875" style="46" customWidth="1"/>
    <col min="17" max="17" width="2" style="46" customWidth="1"/>
    <col min="18" max="18" width="14.69921875" style="46" customWidth="1"/>
    <col min="19" max="19" width="2" style="46" customWidth="1"/>
    <col min="20" max="20" width="16.09765625" style="46" customWidth="1"/>
    <col min="21" max="21" width="1.69921875" style="33" customWidth="1"/>
    <col min="22" max="22" width="14.69921875" style="46" customWidth="1"/>
    <col min="23" max="23" width="1.09765625" style="47" customWidth="1"/>
    <col min="24" max="24" width="14.09765625" style="29" customWidth="1"/>
    <col min="25" max="25" width="14.09765625" style="29" bestFit="1" customWidth="1"/>
    <col min="26" max="16384" width="9.09765625" style="29"/>
  </cols>
  <sheetData>
    <row r="1" spans="1:258" ht="23.25" customHeight="1">
      <c r="A1" s="12" t="s">
        <v>97</v>
      </c>
      <c r="B1" s="6"/>
      <c r="D1" s="3"/>
      <c r="X1" s="78"/>
    </row>
    <row r="2" spans="1:258" ht="23.25" customHeight="1">
      <c r="A2" s="229" t="s">
        <v>274</v>
      </c>
      <c r="B2" s="6"/>
      <c r="C2" s="3"/>
      <c r="D2" s="3"/>
      <c r="E2" s="3"/>
      <c r="F2" s="3"/>
      <c r="G2" s="3"/>
      <c r="X2" s="79"/>
    </row>
    <row r="3" spans="1:258" s="2" customFormat="1" ht="23.25" customHeight="1">
      <c r="A3" s="80"/>
      <c r="B3" s="5"/>
      <c r="C3" s="48"/>
      <c r="D3" s="80"/>
      <c r="E3" s="80"/>
      <c r="F3" s="80"/>
      <c r="G3" s="80"/>
      <c r="H3" s="48"/>
      <c r="I3" s="48"/>
      <c r="J3" s="48"/>
      <c r="K3" s="80"/>
      <c r="L3" s="1"/>
      <c r="M3" s="1"/>
      <c r="N3" s="238"/>
      <c r="O3" s="1"/>
      <c r="P3" s="49"/>
      <c r="Q3" s="49"/>
      <c r="R3" s="49"/>
      <c r="S3" s="49"/>
      <c r="T3" s="49"/>
      <c r="U3" s="49"/>
      <c r="V3" s="49"/>
      <c r="W3" s="80"/>
      <c r="X3" s="80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</row>
    <row r="4" spans="1:258" s="2" customFormat="1" ht="23.25" customHeight="1">
      <c r="A4" s="80"/>
      <c r="B4" s="5"/>
      <c r="C4" s="48"/>
      <c r="D4" s="311" t="s">
        <v>39</v>
      </c>
      <c r="E4" s="311"/>
      <c r="F4" s="311"/>
      <c r="G4" s="311"/>
      <c r="H4" s="311"/>
      <c r="I4" s="311"/>
      <c r="J4" s="311"/>
      <c r="K4" s="311"/>
      <c r="L4" s="311"/>
      <c r="M4" s="311"/>
      <c r="N4" s="322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</row>
    <row r="5" spans="1:258" s="2" customFormat="1" ht="23.25" customHeight="1">
      <c r="A5" s="80"/>
      <c r="B5" s="5"/>
      <c r="C5" s="48"/>
      <c r="D5" s="80"/>
      <c r="E5" s="48"/>
      <c r="F5" s="48"/>
      <c r="G5" s="48"/>
      <c r="H5" s="48"/>
      <c r="I5" s="48"/>
      <c r="J5" s="48"/>
      <c r="K5" s="48"/>
      <c r="L5" s="468" t="s">
        <v>25</v>
      </c>
      <c r="M5" s="468"/>
      <c r="N5" s="468"/>
      <c r="O5" s="47"/>
      <c r="P5" s="469" t="s">
        <v>57</v>
      </c>
      <c r="Q5" s="468"/>
      <c r="R5" s="468"/>
      <c r="S5" s="468"/>
      <c r="T5" s="468"/>
      <c r="U5" s="468"/>
      <c r="V5" s="46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</row>
    <row r="6" spans="1:258" s="2" customFormat="1" ht="23.25" customHeight="1">
      <c r="A6" s="373"/>
      <c r="B6" s="5"/>
      <c r="C6" s="48"/>
      <c r="D6" s="373"/>
      <c r="E6" s="48"/>
      <c r="F6" s="48"/>
      <c r="G6" s="48"/>
      <c r="H6" s="48"/>
      <c r="I6" s="48"/>
      <c r="J6" s="48"/>
      <c r="K6" s="48"/>
      <c r="L6" s="48"/>
      <c r="M6" s="48"/>
      <c r="N6" s="48"/>
      <c r="O6" s="47"/>
      <c r="P6" s="375"/>
      <c r="Q6" s="48"/>
      <c r="R6" s="48"/>
      <c r="S6" s="48"/>
      <c r="T6" s="48" t="s">
        <v>163</v>
      </c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  <c r="IX6" s="48"/>
    </row>
    <row r="7" spans="1:258" s="2" customFormat="1" ht="23.25" customHeight="1">
      <c r="A7" s="373"/>
      <c r="B7" s="5"/>
      <c r="C7" s="48"/>
      <c r="D7" s="373"/>
      <c r="E7" s="48"/>
      <c r="F7" s="48"/>
      <c r="G7" s="48"/>
      <c r="H7" s="48"/>
      <c r="I7" s="48"/>
      <c r="J7" s="48"/>
      <c r="K7" s="48"/>
      <c r="L7" s="48"/>
      <c r="M7" s="48"/>
      <c r="N7" s="48"/>
      <c r="O7" s="47"/>
      <c r="P7" s="375"/>
      <c r="Q7" s="48"/>
      <c r="R7" s="48" t="s">
        <v>163</v>
      </c>
      <c r="S7" s="48"/>
      <c r="T7" s="48" t="s">
        <v>309</v>
      </c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</row>
    <row r="8" spans="1:258" s="2" customFormat="1" ht="23.25" customHeight="1">
      <c r="A8" s="80"/>
      <c r="B8" s="5"/>
      <c r="C8" s="48"/>
      <c r="D8" s="80"/>
      <c r="E8" s="48"/>
      <c r="F8" s="48"/>
      <c r="G8" s="48"/>
      <c r="H8" s="48"/>
      <c r="I8" s="48"/>
      <c r="K8" s="48"/>
      <c r="L8" s="48"/>
      <c r="M8" s="48"/>
      <c r="N8" s="319"/>
      <c r="O8" s="47"/>
      <c r="P8" s="76"/>
      <c r="Q8" s="48"/>
      <c r="R8" s="2" t="s">
        <v>309</v>
      </c>
      <c r="S8" s="48"/>
      <c r="T8" s="48" t="s">
        <v>310</v>
      </c>
      <c r="U8" s="76"/>
      <c r="V8" s="76" t="s">
        <v>70</v>
      </c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2" customFormat="1" ht="23.25" customHeight="1">
      <c r="A9" s="80"/>
      <c r="B9" s="5"/>
      <c r="C9" s="48"/>
      <c r="D9" s="76" t="s">
        <v>31</v>
      </c>
      <c r="E9" s="48"/>
      <c r="F9" s="48"/>
      <c r="G9" s="48"/>
      <c r="J9" s="48" t="s">
        <v>260</v>
      </c>
      <c r="K9" s="48"/>
      <c r="L9" s="48"/>
      <c r="M9" s="48"/>
      <c r="N9" s="319"/>
      <c r="O9" s="48"/>
      <c r="P9" s="76" t="s">
        <v>313</v>
      </c>
      <c r="Q9" s="48"/>
      <c r="R9" s="48" t="s">
        <v>323</v>
      </c>
      <c r="S9" s="48"/>
      <c r="T9" s="48" t="s">
        <v>162</v>
      </c>
      <c r="U9" s="76"/>
      <c r="V9" s="48" t="s">
        <v>48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2" customFormat="1" ht="23.25" customHeight="1">
      <c r="A10" s="48"/>
      <c r="B10" s="77"/>
      <c r="C10" s="48"/>
      <c r="D10" s="48" t="s">
        <v>33</v>
      </c>
      <c r="E10" s="48"/>
      <c r="F10" s="48" t="s">
        <v>160</v>
      </c>
      <c r="G10" s="48"/>
      <c r="H10" s="48" t="s">
        <v>160</v>
      </c>
      <c r="I10" s="48"/>
      <c r="J10" s="48" t="s">
        <v>261</v>
      </c>
      <c r="K10" s="48"/>
      <c r="L10" s="48" t="s">
        <v>52</v>
      </c>
      <c r="M10" s="48"/>
      <c r="N10" s="319" t="s">
        <v>27</v>
      </c>
      <c r="O10" s="48"/>
      <c r="P10" s="48" t="s">
        <v>322</v>
      </c>
      <c r="Q10" s="48"/>
      <c r="R10" s="48" t="s">
        <v>311</v>
      </c>
      <c r="S10" s="48"/>
      <c r="T10" s="48" t="s">
        <v>311</v>
      </c>
      <c r="U10" s="76"/>
      <c r="V10" s="48" t="s">
        <v>71</v>
      </c>
      <c r="W10" s="48"/>
      <c r="X10" s="48" t="s">
        <v>35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2" customFormat="1" ht="23.25" customHeight="1">
      <c r="A11" s="48"/>
      <c r="B11" s="38" t="s">
        <v>1</v>
      </c>
      <c r="C11" s="48"/>
      <c r="D11" s="48" t="s">
        <v>34</v>
      </c>
      <c r="E11" s="48"/>
      <c r="F11" s="48" t="s">
        <v>161</v>
      </c>
      <c r="G11" s="48"/>
      <c r="H11" s="48" t="s">
        <v>159</v>
      </c>
      <c r="I11" s="48"/>
      <c r="J11" s="48" t="s">
        <v>85</v>
      </c>
      <c r="K11" s="48"/>
      <c r="L11" s="48" t="s">
        <v>53</v>
      </c>
      <c r="M11" s="48"/>
      <c r="N11" s="319" t="s">
        <v>29</v>
      </c>
      <c r="O11" s="48"/>
      <c r="P11" s="48" t="s">
        <v>153</v>
      </c>
      <c r="Q11" s="48"/>
      <c r="R11" s="48" t="s">
        <v>312</v>
      </c>
      <c r="S11" s="48"/>
      <c r="T11" s="48" t="s">
        <v>312</v>
      </c>
      <c r="U11" s="76"/>
      <c r="V11" s="48" t="s">
        <v>69</v>
      </c>
      <c r="W11" s="48"/>
      <c r="X11" s="48" t="s">
        <v>28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2" customFormat="1" ht="23.25" customHeight="1">
      <c r="A12" s="48"/>
      <c r="B12" s="77"/>
      <c r="C12" s="48"/>
      <c r="D12" s="312" t="s">
        <v>250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s="2" customFormat="1" ht="23.25" customHeight="1">
      <c r="A13" s="41" t="s">
        <v>259</v>
      </c>
      <c r="B13" s="77"/>
      <c r="C13" s="48"/>
      <c r="D13" s="77"/>
      <c r="E13" s="77"/>
      <c r="F13" s="77"/>
      <c r="G13" s="77"/>
      <c r="H13" s="77"/>
      <c r="I13" s="308"/>
      <c r="J13" s="308"/>
      <c r="K13" s="77"/>
      <c r="L13" s="77"/>
      <c r="M13" s="77"/>
      <c r="N13" s="318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</row>
    <row r="14" spans="1:258" s="2" customFormat="1" ht="23.25" hidden="1" customHeight="1">
      <c r="A14" s="41" t="s">
        <v>264</v>
      </c>
      <c r="B14" s="302"/>
      <c r="C14" s="48"/>
      <c r="D14" s="126">
        <v>420206767</v>
      </c>
      <c r="E14" s="126"/>
      <c r="F14" s="126">
        <v>694968529</v>
      </c>
      <c r="G14" s="126"/>
      <c r="H14" s="126">
        <v>44033292</v>
      </c>
      <c r="I14" s="126"/>
      <c r="J14" s="310">
        <v>0</v>
      </c>
      <c r="K14" s="126"/>
      <c r="L14" s="126">
        <v>36020698</v>
      </c>
      <c r="M14" s="126"/>
      <c r="N14" s="54">
        <v>1303191772</v>
      </c>
      <c r="O14" s="126"/>
      <c r="P14" s="126">
        <v>-13314294</v>
      </c>
      <c r="Q14" s="54"/>
      <c r="R14" s="127">
        <v>-59002</v>
      </c>
      <c r="S14" s="54"/>
      <c r="T14" s="126">
        <v>8180286</v>
      </c>
      <c r="U14" s="54"/>
      <c r="V14" s="54">
        <f>SUM(P14:T14)</f>
        <v>-5193010</v>
      </c>
      <c r="W14" s="126"/>
      <c r="X14" s="126">
        <f>SUM(D14:N14,V14)</f>
        <v>2493228048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</row>
    <row r="15" spans="1:258" s="2" customFormat="1" ht="23.25" hidden="1" customHeight="1">
      <c r="A15" s="244" t="s">
        <v>337</v>
      </c>
      <c r="B15" s="302">
        <v>3</v>
      </c>
      <c r="C15" s="48"/>
      <c r="D15" s="309">
        <v>0</v>
      </c>
      <c r="E15" s="313"/>
      <c r="F15" s="309">
        <v>0</v>
      </c>
      <c r="G15" s="313"/>
      <c r="H15" s="309">
        <v>0</v>
      </c>
      <c r="I15" s="309"/>
      <c r="J15" s="309">
        <v>0</v>
      </c>
      <c r="K15" s="313"/>
      <c r="L15" s="309">
        <v>0</v>
      </c>
      <c r="M15" s="302"/>
      <c r="N15" s="260">
        <v>-19990202</v>
      </c>
      <c r="O15" s="302"/>
      <c r="P15" s="309">
        <v>0</v>
      </c>
      <c r="Q15" s="313"/>
      <c r="R15" s="309">
        <v>0</v>
      </c>
      <c r="S15" s="313"/>
      <c r="T15" s="309">
        <v>0</v>
      </c>
      <c r="U15" s="313"/>
      <c r="V15" s="309">
        <v>0</v>
      </c>
      <c r="W15" s="302"/>
      <c r="X15" s="441">
        <f>SUM(D15:N15,V15)</f>
        <v>-19990202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</row>
    <row r="16" spans="1:258" s="2" customFormat="1" ht="22">
      <c r="A16" s="41" t="s">
        <v>364</v>
      </c>
      <c r="B16" s="77"/>
      <c r="C16" s="48"/>
      <c r="D16" s="126">
        <f>SUM(D14:D15)</f>
        <v>420206767</v>
      </c>
      <c r="E16" s="126"/>
      <c r="F16" s="126">
        <f>SUM(F14:F15)</f>
        <v>694968529</v>
      </c>
      <c r="G16" s="126"/>
      <c r="H16" s="126">
        <f>SUM(H14:H15)</f>
        <v>44033292</v>
      </c>
      <c r="I16" s="126"/>
      <c r="J16" s="126">
        <f>SUM(J14:J15)</f>
        <v>0</v>
      </c>
      <c r="K16" s="126"/>
      <c r="L16" s="126">
        <f>SUM(L14:L15)</f>
        <v>36020698</v>
      </c>
      <c r="M16" s="126"/>
      <c r="N16" s="54">
        <f>SUM(N14:N15)</f>
        <v>1283201570</v>
      </c>
      <c r="O16" s="126"/>
      <c r="P16" s="126">
        <f>SUM(P14:P15)</f>
        <v>-13314294</v>
      </c>
      <c r="Q16" s="54"/>
      <c r="R16" s="126">
        <f>SUM(R14:R15)</f>
        <v>-59002</v>
      </c>
      <c r="S16" s="54"/>
      <c r="T16" s="126">
        <f>SUM(T14:T15)</f>
        <v>8180286</v>
      </c>
      <c r="U16" s="54"/>
      <c r="V16" s="126">
        <f>SUM(V14:V15)</f>
        <v>-5193010</v>
      </c>
      <c r="W16" s="126"/>
      <c r="X16" s="126">
        <f>SUM(X14:X15)</f>
        <v>2473237846</v>
      </c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</row>
    <row r="17" spans="1:258" s="2" customFormat="1" ht="22">
      <c r="A17" s="41"/>
      <c r="B17" s="77"/>
      <c r="C17" s="48"/>
      <c r="D17" s="126"/>
      <c r="E17" s="126"/>
      <c r="F17" s="126"/>
      <c r="G17" s="126"/>
      <c r="H17" s="126"/>
      <c r="I17" s="126"/>
      <c r="J17" s="310"/>
      <c r="K17" s="126"/>
      <c r="L17" s="126"/>
      <c r="M17" s="126"/>
      <c r="N17" s="54"/>
      <c r="O17" s="126"/>
      <c r="P17" s="54"/>
      <c r="Q17" s="54"/>
      <c r="R17" s="54"/>
      <c r="S17" s="54"/>
      <c r="T17" s="54"/>
      <c r="U17" s="54"/>
      <c r="V17" s="54"/>
      <c r="W17" s="126"/>
      <c r="X17" s="126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</row>
    <row r="18" spans="1:258" ht="22">
      <c r="A18" s="3" t="s">
        <v>62</v>
      </c>
      <c r="B18" s="8"/>
      <c r="C18" s="45"/>
      <c r="D18" s="128"/>
      <c r="E18" s="128"/>
      <c r="F18" s="128"/>
      <c r="G18" s="128"/>
      <c r="H18" s="128"/>
      <c r="I18" s="128"/>
      <c r="J18" s="117"/>
      <c r="K18" s="129"/>
      <c r="L18" s="128"/>
      <c r="M18" s="129"/>
      <c r="N18" s="136"/>
      <c r="O18" s="128"/>
      <c r="P18" s="131"/>
      <c r="Q18" s="131"/>
      <c r="R18" s="131"/>
      <c r="S18" s="131"/>
      <c r="T18" s="131"/>
      <c r="U18" s="131"/>
      <c r="V18" s="131"/>
      <c r="W18" s="129"/>
      <c r="X18" s="130"/>
    </row>
    <row r="19" spans="1:258" s="2" customFormat="1" ht="22">
      <c r="A19" s="6" t="s">
        <v>199</v>
      </c>
      <c r="B19" s="77"/>
      <c r="C19" s="48"/>
      <c r="D19" s="126"/>
      <c r="E19" s="132"/>
      <c r="F19" s="132"/>
      <c r="G19" s="132"/>
      <c r="H19" s="126"/>
      <c r="I19" s="126"/>
      <c r="J19" s="310"/>
      <c r="K19" s="132"/>
      <c r="L19" s="126"/>
      <c r="M19" s="126"/>
      <c r="N19" s="54"/>
      <c r="O19" s="126"/>
      <c r="P19" s="54"/>
      <c r="Q19" s="54"/>
      <c r="R19" s="54"/>
      <c r="S19" s="54"/>
      <c r="T19" s="128"/>
      <c r="U19" s="128"/>
      <c r="V19" s="128"/>
      <c r="W19" s="128"/>
      <c r="X19" s="126"/>
      <c r="Y19" s="4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</row>
    <row r="20" spans="1:258" s="2" customFormat="1" ht="22">
      <c r="A20" s="315" t="s">
        <v>263</v>
      </c>
      <c r="B20" s="370">
        <v>31</v>
      </c>
      <c r="C20" s="48"/>
      <c r="D20" s="153">
        <v>42019700</v>
      </c>
      <c r="E20" s="138"/>
      <c r="F20" s="193">
        <v>0</v>
      </c>
      <c r="G20" s="117"/>
      <c r="H20" s="193">
        <v>0</v>
      </c>
      <c r="I20" s="193"/>
      <c r="J20" s="193">
        <v>0</v>
      </c>
      <c r="K20" s="193"/>
      <c r="L20" s="193">
        <v>0</v>
      </c>
      <c r="M20" s="139"/>
      <c r="N20" s="134">
        <f>-D20</f>
        <v>-42019700</v>
      </c>
      <c r="O20" s="139"/>
      <c r="P20" s="193">
        <v>0</v>
      </c>
      <c r="Q20" s="119"/>
      <c r="R20" s="193">
        <v>0</v>
      </c>
      <c r="S20" s="119"/>
      <c r="T20" s="193">
        <v>0</v>
      </c>
      <c r="U20" s="117"/>
      <c r="V20" s="193">
        <f t="shared" ref="V20:V21" si="0">SUM(T20,R20,P20)</f>
        <v>0</v>
      </c>
      <c r="W20" s="138"/>
      <c r="X20" s="113">
        <f t="shared" ref="X20:X21" si="1">SUM(D20:N20,V20)</f>
        <v>0</v>
      </c>
      <c r="Y20" s="4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</row>
    <row r="21" spans="1:258" s="2" customFormat="1" ht="22">
      <c r="A21" s="315" t="s">
        <v>262</v>
      </c>
      <c r="B21" s="262">
        <v>31</v>
      </c>
      <c r="C21" s="48"/>
      <c r="D21" s="193">
        <v>0</v>
      </c>
      <c r="E21" s="138"/>
      <c r="F21" s="193">
        <v>0</v>
      </c>
      <c r="G21" s="117"/>
      <c r="H21" s="193">
        <v>0</v>
      </c>
      <c r="I21" s="193"/>
      <c r="J21" s="193">
        <v>0</v>
      </c>
      <c r="K21" s="138"/>
      <c r="L21" s="193">
        <v>0</v>
      </c>
      <c r="M21" s="139"/>
      <c r="N21" s="134">
        <v>-247922448</v>
      </c>
      <c r="O21" s="139"/>
      <c r="P21" s="193">
        <v>0</v>
      </c>
      <c r="Q21" s="119"/>
      <c r="R21" s="193">
        <v>0</v>
      </c>
      <c r="S21" s="119"/>
      <c r="T21" s="193">
        <v>0</v>
      </c>
      <c r="U21" s="117"/>
      <c r="V21" s="193">
        <f t="shared" si="0"/>
        <v>0</v>
      </c>
      <c r="W21" s="138"/>
      <c r="X21" s="314">
        <f t="shared" si="1"/>
        <v>-247922448</v>
      </c>
      <c r="Y21" s="4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</row>
    <row r="22" spans="1:258" s="2" customFormat="1" ht="22">
      <c r="A22" s="6" t="s">
        <v>198</v>
      </c>
      <c r="B22" s="77"/>
      <c r="C22" s="48"/>
      <c r="D22" s="206">
        <f>SUM(D20:D21)</f>
        <v>42019700</v>
      </c>
      <c r="E22" s="207"/>
      <c r="F22" s="224">
        <f>SUM(F20:F21)</f>
        <v>0</v>
      </c>
      <c r="G22" s="124"/>
      <c r="H22" s="224">
        <f>SUM(H20:H21)</f>
        <v>0</v>
      </c>
      <c r="I22" s="310"/>
      <c r="J22" s="327">
        <f>SUM(J20:J21)</f>
        <v>0</v>
      </c>
      <c r="K22" s="124"/>
      <c r="L22" s="224">
        <f>SUM(L20:L21)</f>
        <v>0</v>
      </c>
      <c r="M22" s="127"/>
      <c r="N22" s="149">
        <f>SUM(N20:N21)</f>
        <v>-289942148</v>
      </c>
      <c r="O22" s="127"/>
      <c r="P22" s="224">
        <f>SUM(P20:P21)</f>
        <v>0</v>
      </c>
      <c r="Q22" s="43"/>
      <c r="R22" s="224">
        <f>SUM(R20:R21)</f>
        <v>0</v>
      </c>
      <c r="S22" s="43"/>
      <c r="T22" s="224">
        <f>SUM(T20:T21)</f>
        <v>0</v>
      </c>
      <c r="U22" s="117"/>
      <c r="V22" s="224">
        <f>SUM(V20:V21)</f>
        <v>0</v>
      </c>
      <c r="W22" s="138"/>
      <c r="X22" s="206">
        <f>SUM(X20:X21)</f>
        <v>-247922448</v>
      </c>
      <c r="Y22" s="4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</row>
    <row r="23" spans="1:258" ht="22" hidden="1">
      <c r="A23" s="6" t="s">
        <v>58</v>
      </c>
      <c r="B23" s="8"/>
      <c r="C23" s="45"/>
      <c r="D23" s="138"/>
      <c r="E23" s="138"/>
      <c r="F23" s="117"/>
      <c r="G23" s="117"/>
      <c r="H23" s="117"/>
      <c r="I23" s="117"/>
      <c r="J23" s="117"/>
      <c r="K23" s="208"/>
      <c r="L23" s="138"/>
      <c r="M23" s="208"/>
      <c r="N23" s="134"/>
      <c r="O23" s="138"/>
      <c r="P23" s="276"/>
      <c r="Q23" s="276"/>
      <c r="R23" s="276"/>
      <c r="S23" s="276"/>
      <c r="T23" s="276"/>
      <c r="U23" s="276"/>
      <c r="V23" s="276"/>
      <c r="W23" s="208"/>
      <c r="X23" s="139"/>
    </row>
    <row r="24" spans="1:258" ht="21.5" hidden="1">
      <c r="A24" s="28" t="s">
        <v>77</v>
      </c>
      <c r="B24" s="8"/>
      <c r="C24" s="45"/>
      <c r="D24" s="138"/>
      <c r="E24" s="138"/>
      <c r="F24" s="117"/>
      <c r="G24" s="117"/>
      <c r="H24" s="109"/>
      <c r="I24" s="276"/>
      <c r="J24" s="276"/>
      <c r="K24" s="138"/>
      <c r="L24" s="138"/>
      <c r="M24" s="138"/>
      <c r="N24" s="140"/>
      <c r="O24" s="208"/>
      <c r="P24" s="120"/>
      <c r="Q24" s="120"/>
      <c r="R24" s="120"/>
      <c r="S24" s="120"/>
      <c r="T24" s="120"/>
      <c r="U24" s="120"/>
      <c r="V24" s="120"/>
      <c r="W24" s="208"/>
      <c r="X24" s="139"/>
    </row>
    <row r="25" spans="1:258" ht="21.65" hidden="1" customHeight="1">
      <c r="A25" s="28" t="s">
        <v>79</v>
      </c>
      <c r="B25" s="8"/>
      <c r="C25" s="45"/>
      <c r="D25" s="138"/>
      <c r="E25" s="138"/>
      <c r="F25" s="117"/>
      <c r="G25" s="117"/>
      <c r="H25" s="117"/>
      <c r="I25" s="117"/>
      <c r="J25" s="117"/>
      <c r="K25" s="138"/>
      <c r="L25" s="138"/>
      <c r="M25" s="138"/>
      <c r="N25" s="140"/>
      <c r="O25" s="208"/>
      <c r="P25" s="120"/>
      <c r="Q25" s="120"/>
      <c r="R25" s="120"/>
      <c r="S25" s="120"/>
      <c r="T25" s="120"/>
      <c r="U25" s="120"/>
      <c r="V25" s="120"/>
      <c r="W25" s="208"/>
      <c r="X25" s="139"/>
    </row>
    <row r="26" spans="1:258" ht="21.5" hidden="1">
      <c r="A26" s="28" t="s">
        <v>80</v>
      </c>
      <c r="B26" s="8"/>
      <c r="C26" s="45"/>
      <c r="D26" s="140"/>
      <c r="E26" s="140"/>
      <c r="F26" s="109"/>
      <c r="G26" s="109"/>
      <c r="H26" s="109"/>
      <c r="I26" s="276"/>
      <c r="J26" s="276"/>
      <c r="K26" s="140"/>
      <c r="L26" s="140"/>
      <c r="M26" s="140"/>
      <c r="N26" s="140"/>
      <c r="O26" s="140"/>
      <c r="P26" s="276"/>
      <c r="Q26" s="276"/>
      <c r="R26" s="276"/>
      <c r="S26" s="276"/>
      <c r="T26" s="276"/>
      <c r="U26" s="276"/>
      <c r="V26" s="276"/>
      <c r="W26" s="140"/>
      <c r="X26" s="139"/>
    </row>
    <row r="27" spans="1:258" ht="23.25" hidden="1" customHeight="1">
      <c r="A27" s="28" t="s">
        <v>59</v>
      </c>
      <c r="B27" s="8"/>
      <c r="C27" s="45"/>
      <c r="D27" s="140"/>
      <c r="E27" s="209"/>
      <c r="F27" s="225"/>
      <c r="G27" s="225"/>
      <c r="H27" s="67"/>
      <c r="I27" s="276"/>
      <c r="J27" s="67"/>
      <c r="K27" s="209"/>
      <c r="L27" s="210"/>
      <c r="M27" s="140"/>
      <c r="N27" s="210"/>
      <c r="O27" s="140"/>
      <c r="P27" s="67"/>
      <c r="Q27" s="276"/>
      <c r="R27" s="67"/>
      <c r="S27" s="276"/>
      <c r="T27" s="67"/>
      <c r="U27" s="276"/>
      <c r="V27" s="67"/>
      <c r="W27" s="140"/>
      <c r="X27" s="211"/>
    </row>
    <row r="28" spans="1:258" ht="23.25" hidden="1" customHeight="1">
      <c r="A28" s="6" t="s">
        <v>60</v>
      </c>
      <c r="B28" s="8"/>
      <c r="C28" s="45"/>
      <c r="D28" s="212"/>
      <c r="E28" s="207"/>
      <c r="F28" s="226"/>
      <c r="G28" s="124"/>
      <c r="H28" s="116"/>
      <c r="I28" s="118"/>
      <c r="J28" s="116"/>
      <c r="K28" s="207"/>
      <c r="L28" s="213"/>
      <c r="M28" s="122"/>
      <c r="N28" s="213"/>
      <c r="O28" s="122"/>
      <c r="P28" s="116"/>
      <c r="Q28" s="118"/>
      <c r="R28" s="116"/>
      <c r="S28" s="118"/>
      <c r="T28" s="116"/>
      <c r="U28" s="118"/>
      <c r="V28" s="116"/>
      <c r="W28" s="122"/>
      <c r="X28" s="214"/>
    </row>
    <row r="29" spans="1:258" ht="22" hidden="1">
      <c r="A29" s="203" t="s">
        <v>63</v>
      </c>
      <c r="B29" s="8"/>
      <c r="C29" s="45"/>
      <c r="D29" s="142"/>
      <c r="E29" s="207"/>
      <c r="F29" s="121"/>
      <c r="G29" s="124"/>
      <c r="H29" s="118"/>
      <c r="I29" s="118"/>
      <c r="J29" s="118"/>
      <c r="K29" s="207"/>
      <c r="L29" s="142"/>
      <c r="M29" s="122"/>
      <c r="N29" s="142"/>
      <c r="O29" s="122"/>
      <c r="P29" s="118"/>
      <c r="Q29" s="118"/>
      <c r="R29" s="118"/>
      <c r="S29" s="118"/>
      <c r="T29" s="118"/>
      <c r="U29" s="118"/>
      <c r="V29" s="118"/>
      <c r="W29" s="122"/>
      <c r="X29" s="137"/>
    </row>
    <row r="30" spans="1:258" s="3" customFormat="1" ht="23.25" customHeight="1">
      <c r="A30" s="50"/>
      <c r="B30" s="38"/>
      <c r="C30" s="42"/>
      <c r="D30" s="51"/>
      <c r="E30" s="52"/>
      <c r="F30" s="52"/>
      <c r="G30" s="52"/>
      <c r="H30" s="51"/>
      <c r="I30" s="51"/>
      <c r="J30" s="121"/>
      <c r="K30" s="52"/>
      <c r="L30" s="51"/>
      <c r="M30" s="53"/>
      <c r="N30" s="51"/>
      <c r="O30" s="53"/>
      <c r="P30" s="121"/>
      <c r="Q30" s="121"/>
      <c r="R30" s="121"/>
      <c r="S30" s="121"/>
      <c r="T30" s="121"/>
      <c r="U30" s="121"/>
      <c r="V30" s="121"/>
      <c r="W30" s="53"/>
      <c r="X30" s="55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</row>
    <row r="31" spans="1:258" ht="23.25" customHeight="1">
      <c r="A31" s="50" t="s">
        <v>270</v>
      </c>
      <c r="B31" s="56"/>
      <c r="C31" s="57"/>
      <c r="D31" s="53"/>
      <c r="E31" s="53"/>
      <c r="F31" s="53"/>
      <c r="G31" s="53"/>
      <c r="H31" s="53"/>
      <c r="I31" s="53"/>
      <c r="J31" s="121"/>
      <c r="K31" s="144"/>
      <c r="L31" s="53"/>
      <c r="M31" s="144"/>
      <c r="N31" s="54"/>
      <c r="O31" s="53"/>
      <c r="P31" s="121"/>
      <c r="Q31" s="121"/>
      <c r="R31" s="121"/>
      <c r="S31" s="121"/>
      <c r="T31" s="121"/>
      <c r="U31" s="121"/>
      <c r="V31" s="121"/>
      <c r="W31" s="144"/>
      <c r="X31" s="54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</row>
    <row r="32" spans="1:258" ht="23.25" customHeight="1">
      <c r="A32" s="46" t="s">
        <v>54</v>
      </c>
      <c r="B32" s="38"/>
      <c r="C32" s="42"/>
      <c r="D32" s="193">
        <v>0</v>
      </c>
      <c r="E32" s="109"/>
      <c r="F32" s="193">
        <v>0</v>
      </c>
      <c r="G32" s="109"/>
      <c r="H32" s="193">
        <v>0</v>
      </c>
      <c r="I32" s="193"/>
      <c r="J32" s="193">
        <v>0</v>
      </c>
      <c r="K32" s="109"/>
      <c r="L32" s="193">
        <v>0</v>
      </c>
      <c r="M32" s="141"/>
      <c r="N32" s="136">
        <f>'PL10-11'!I76</f>
        <v>385880447</v>
      </c>
      <c r="O32" s="131"/>
      <c r="P32" s="193">
        <v>0</v>
      </c>
      <c r="Q32" s="276"/>
      <c r="R32" s="193">
        <v>0</v>
      </c>
      <c r="S32" s="276"/>
      <c r="T32" s="193">
        <v>0</v>
      </c>
      <c r="U32" s="222"/>
      <c r="V32" s="276">
        <f t="shared" ref="V32" si="2">SUM(T32,R32,P32)</f>
        <v>0</v>
      </c>
      <c r="W32" s="141"/>
      <c r="X32" s="134">
        <f t="shared" ref="X32:X33" si="3">SUM(D32:N32,V32)</f>
        <v>385880447</v>
      </c>
      <c r="Y32" s="58"/>
    </row>
    <row r="33" spans="1:262" s="3" customFormat="1" ht="23.25" customHeight="1">
      <c r="A33" s="46" t="s">
        <v>55</v>
      </c>
      <c r="B33" s="38"/>
      <c r="C33" s="42"/>
      <c r="D33" s="114">
        <v>0</v>
      </c>
      <c r="E33" s="109"/>
      <c r="F33" s="114">
        <v>0</v>
      </c>
      <c r="G33" s="109"/>
      <c r="H33" s="114">
        <v>0</v>
      </c>
      <c r="I33" s="193"/>
      <c r="J33" s="114">
        <v>0</v>
      </c>
      <c r="K33" s="109"/>
      <c r="L33" s="114">
        <v>0</v>
      </c>
      <c r="M33" s="141"/>
      <c r="N33" s="247">
        <f>ROUND(SUM('PL10-11'!I60:I61)*80%,0)+1</f>
        <v>4689247</v>
      </c>
      <c r="O33" s="131"/>
      <c r="P33" s="140">
        <v>-4670600</v>
      </c>
      <c r="Q33" s="131"/>
      <c r="R33" s="115">
        <f>4985368-4926366</f>
        <v>59002</v>
      </c>
      <c r="S33" s="131"/>
      <c r="T33" s="133">
        <f>ROUND(SUM('PL10-11'!I42,'PL10-11'!I63)*80%,0)</f>
        <v>-2753186</v>
      </c>
      <c r="U33" s="131"/>
      <c r="V33" s="147">
        <f>SUM(T33,R33,P33)</f>
        <v>-7364784</v>
      </c>
      <c r="W33" s="141"/>
      <c r="X33" s="134">
        <f t="shared" si="3"/>
        <v>-2675537</v>
      </c>
      <c r="Y33" s="58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</row>
    <row r="34" spans="1:262" ht="23.25" customHeight="1">
      <c r="A34" s="50" t="s">
        <v>269</v>
      </c>
      <c r="B34" s="56"/>
      <c r="C34" s="57"/>
      <c r="D34" s="155">
        <f>D33+D32</f>
        <v>0</v>
      </c>
      <c r="E34" s="121"/>
      <c r="F34" s="155">
        <f>F33+F32</f>
        <v>0</v>
      </c>
      <c r="G34" s="121"/>
      <c r="H34" s="155">
        <f>H33+H32</f>
        <v>0</v>
      </c>
      <c r="I34" s="118"/>
      <c r="J34" s="155">
        <f>J33+J32</f>
        <v>0</v>
      </c>
      <c r="K34" s="121"/>
      <c r="L34" s="155">
        <f>L33+L32</f>
        <v>0</v>
      </c>
      <c r="M34" s="144"/>
      <c r="N34" s="148">
        <f>N33+N32</f>
        <v>390569694</v>
      </c>
      <c r="O34" s="53"/>
      <c r="P34" s="148">
        <f>P33+P32</f>
        <v>-4670600</v>
      </c>
      <c r="Q34" s="51"/>
      <c r="R34" s="171">
        <f>R33+R32</f>
        <v>59002</v>
      </c>
      <c r="S34" s="51"/>
      <c r="T34" s="148">
        <f>T33+T32</f>
        <v>-2753186</v>
      </c>
      <c r="U34" s="51"/>
      <c r="V34" s="148">
        <f>V33+V32</f>
        <v>-7364784</v>
      </c>
      <c r="W34" s="144"/>
      <c r="X34" s="148">
        <f>X33+X32</f>
        <v>383204910</v>
      </c>
      <c r="Y34" s="6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</row>
    <row r="35" spans="1:262" ht="23.25" customHeight="1">
      <c r="A35" s="50"/>
      <c r="B35" s="56"/>
      <c r="C35" s="57"/>
      <c r="D35" s="118"/>
      <c r="E35" s="121"/>
      <c r="F35" s="118"/>
      <c r="G35" s="121"/>
      <c r="H35" s="118"/>
      <c r="I35" s="118"/>
      <c r="J35" s="118"/>
      <c r="K35" s="121"/>
      <c r="L35" s="118"/>
      <c r="M35" s="144"/>
      <c r="N35" s="143"/>
      <c r="O35" s="53"/>
      <c r="P35" s="143"/>
      <c r="Q35" s="51"/>
      <c r="R35" s="118"/>
      <c r="S35" s="51"/>
      <c r="T35" s="143"/>
      <c r="U35" s="51"/>
      <c r="V35" s="143"/>
      <c r="W35" s="144"/>
      <c r="X35" s="143"/>
      <c r="Y35" s="6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</row>
    <row r="36" spans="1:262" ht="23.25" customHeight="1">
      <c r="A36" s="46" t="s">
        <v>226</v>
      </c>
      <c r="B36" s="56"/>
      <c r="C36" s="57"/>
      <c r="D36" s="230">
        <v>0</v>
      </c>
      <c r="E36" s="121"/>
      <c r="F36" s="230">
        <v>0</v>
      </c>
      <c r="G36" s="121"/>
      <c r="H36" s="230">
        <v>0</v>
      </c>
      <c r="I36" s="303"/>
      <c r="J36" s="230">
        <v>0</v>
      </c>
      <c r="K36" s="121"/>
      <c r="L36" s="232">
        <v>10202079</v>
      </c>
      <c r="M36" s="144"/>
      <c r="N36" s="231">
        <f>-L36</f>
        <v>-10202079</v>
      </c>
      <c r="O36" s="53"/>
      <c r="P36" s="232">
        <v>0</v>
      </c>
      <c r="Q36" s="260"/>
      <c r="R36" s="232">
        <v>0</v>
      </c>
      <c r="S36" s="260"/>
      <c r="T36" s="261">
        <v>0</v>
      </c>
      <c r="U36" s="168"/>
      <c r="V36" s="176">
        <f>SUM(P36:T36)</f>
        <v>0</v>
      </c>
      <c r="W36" s="168"/>
      <c r="X36" s="115">
        <f>SUM(D36:N36,V36)</f>
        <v>0</v>
      </c>
      <c r="Y36" s="169"/>
      <c r="Z36" s="3"/>
      <c r="AA36" s="3"/>
      <c r="AB36" s="3"/>
      <c r="AC36" s="6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</row>
    <row r="37" spans="1:262" s="9" customFormat="1" ht="23.25" customHeight="1">
      <c r="A37" s="46"/>
      <c r="B37" s="38"/>
      <c r="C37" s="42"/>
      <c r="D37" s="131"/>
      <c r="E37" s="131"/>
      <c r="F37" s="131"/>
      <c r="G37" s="131"/>
      <c r="H37" s="131"/>
      <c r="I37" s="131"/>
      <c r="J37" s="276"/>
      <c r="K37" s="141"/>
      <c r="L37" s="131"/>
      <c r="M37" s="141"/>
      <c r="N37" s="136"/>
      <c r="O37" s="131"/>
      <c r="P37" s="131"/>
      <c r="Q37" s="131"/>
      <c r="R37" s="131"/>
      <c r="S37" s="131"/>
      <c r="T37" s="131"/>
      <c r="U37" s="131"/>
      <c r="V37" s="131"/>
      <c r="W37" s="141"/>
      <c r="X37" s="136"/>
      <c r="Y37" s="29"/>
      <c r="Z37" s="3"/>
      <c r="AA37" s="3"/>
      <c r="AB37" s="3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</row>
    <row r="38" spans="1:262" ht="23.25" customHeight="1" thickBot="1">
      <c r="A38" s="59" t="s">
        <v>249</v>
      </c>
      <c r="B38" s="60"/>
      <c r="C38" s="42"/>
      <c r="D38" s="151">
        <f>D34+D22+D16+D36</f>
        <v>462226467</v>
      </c>
      <c r="E38" s="152"/>
      <c r="F38" s="151">
        <f>F34+F22+F16+F36</f>
        <v>694968529</v>
      </c>
      <c r="G38" s="152"/>
      <c r="H38" s="151">
        <f>H34+H22+H16+H36</f>
        <v>44033292</v>
      </c>
      <c r="I38" s="54"/>
      <c r="J38" s="316">
        <f>J34+J22+J16+J36</f>
        <v>0</v>
      </c>
      <c r="K38" s="152"/>
      <c r="L38" s="151">
        <f>L34+L22+L16+L36</f>
        <v>46222777</v>
      </c>
      <c r="M38" s="54"/>
      <c r="N38" s="151">
        <f>N34+N22+N16+N36</f>
        <v>1373627037</v>
      </c>
      <c r="O38" s="54"/>
      <c r="P38" s="151">
        <f>P34+P22+P16+P36</f>
        <v>-17984894</v>
      </c>
      <c r="Q38" s="54"/>
      <c r="R38" s="330">
        <f>R34+R22+R16+R36</f>
        <v>0</v>
      </c>
      <c r="S38" s="54"/>
      <c r="T38" s="151">
        <f>T34+T22+T16+T36</f>
        <v>5427100</v>
      </c>
      <c r="U38" s="54"/>
      <c r="V38" s="151">
        <f>V34+V22+V16+V36</f>
        <v>-12557794</v>
      </c>
      <c r="W38" s="54"/>
      <c r="X38" s="151">
        <f>X34+X22+X16+X36</f>
        <v>2608520308</v>
      </c>
      <c r="Z38" s="3"/>
      <c r="AA38" s="3"/>
      <c r="AB38" s="3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</row>
    <row r="39" spans="1:262" ht="23.25" customHeight="1" thickTop="1">
      <c r="D39" s="157">
        <f>D38-'BL7-9'!J89</f>
        <v>0</v>
      </c>
      <c r="F39" s="157">
        <f>F38-'BL7-9'!J90</f>
        <v>0</v>
      </c>
      <c r="H39" s="157">
        <f>H38-'BL7-9'!J91</f>
        <v>0</v>
      </c>
      <c r="I39" s="157"/>
      <c r="J39" s="271"/>
      <c r="L39" s="157">
        <f>L38-'BL7-9'!J93</f>
        <v>0</v>
      </c>
      <c r="N39" s="170">
        <f>N38-'BL7-9'!J94</f>
        <v>0</v>
      </c>
      <c r="P39" s="157"/>
      <c r="R39" s="317"/>
      <c r="T39" s="222">
        <f>P38+R38+T38-V38</f>
        <v>0</v>
      </c>
      <c r="V39" s="306">
        <f>V38-'BL7-9'!J95</f>
        <v>0</v>
      </c>
      <c r="X39" s="157">
        <f>X38-'BL7-9'!J98</f>
        <v>0</v>
      </c>
      <c r="Z39" s="3"/>
      <c r="AA39" s="3"/>
      <c r="AB39" s="3"/>
    </row>
    <row r="40" spans="1:262" ht="23.25" customHeight="1">
      <c r="D40" s="125"/>
      <c r="E40" s="125"/>
      <c r="F40" s="125"/>
      <c r="G40" s="125"/>
      <c r="H40" s="125"/>
      <c r="I40" s="125"/>
      <c r="J40" s="125"/>
      <c r="K40" s="125"/>
      <c r="L40" s="125"/>
      <c r="M40" s="166"/>
      <c r="N40" s="170"/>
      <c r="O40" s="166"/>
      <c r="P40" s="170"/>
      <c r="Q40" s="170"/>
      <c r="R40" s="163"/>
      <c r="S40" s="170"/>
      <c r="T40" s="170"/>
      <c r="U40" s="163"/>
      <c r="V40" s="170"/>
      <c r="W40" s="166"/>
      <c r="X40" s="125"/>
      <c r="Y40" s="175"/>
      <c r="Z40" s="3"/>
      <c r="AA40" s="3"/>
      <c r="AB40" s="3"/>
    </row>
    <row r="41" spans="1:262" ht="23.25" customHeight="1">
      <c r="J41" s="271"/>
      <c r="P41" s="222"/>
      <c r="R41" s="222"/>
      <c r="T41" s="157"/>
    </row>
    <row r="42" spans="1:262" ht="23.25" customHeight="1">
      <c r="N42" s="323"/>
    </row>
    <row r="43" spans="1:262" ht="23.25" customHeight="1">
      <c r="N43" s="145"/>
    </row>
    <row r="51" spans="1:258" s="26" customFormat="1" ht="23.25" customHeight="1">
      <c r="A51" s="29"/>
      <c r="B51" s="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47"/>
      <c r="N51" s="46"/>
      <c r="O51" s="47"/>
      <c r="P51" s="46"/>
      <c r="Q51" s="46"/>
      <c r="R51" s="46"/>
      <c r="S51" s="46"/>
      <c r="T51" s="46"/>
      <c r="U51" s="33"/>
      <c r="V51" s="46"/>
      <c r="W51" s="47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</row>
    <row r="52" spans="1:258" ht="23.25" customHeight="1">
      <c r="O52" s="47">
        <f>D52-H52</f>
        <v>0</v>
      </c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</row>
    <row r="63" spans="1:258" ht="23.25" customHeight="1">
      <c r="G63" s="46"/>
    </row>
    <row r="64" spans="1:258" ht="23.25" customHeight="1">
      <c r="G64" s="46">
        <v>15396459</v>
      </c>
    </row>
    <row r="91" spans="8:11" ht="23.25" customHeight="1">
      <c r="H91" s="46">
        <v>1394176705</v>
      </c>
    </row>
    <row r="92" spans="8:11" ht="23.25" customHeight="1">
      <c r="H92" s="46"/>
    </row>
    <row r="94" spans="8:11" ht="17.25" customHeight="1">
      <c r="K94" s="29" t="s">
        <v>283</v>
      </c>
    </row>
    <row r="101" spans="1:1" ht="16.5" customHeight="1"/>
    <row r="107" spans="1:1" ht="17.25" customHeight="1"/>
    <row r="109" spans="1:1" ht="17.25" customHeight="1"/>
    <row r="112" spans="1:1" ht="23.25" customHeight="1">
      <c r="A112" s="29" t="s">
        <v>275</v>
      </c>
    </row>
    <row r="114" ht="15.75" customHeight="1"/>
  </sheetData>
  <mergeCells count="2">
    <mergeCell ref="L5:N5"/>
    <mergeCell ref="P5:V5"/>
  </mergeCells>
  <pageMargins left="0.7" right="0.7" top="0.48" bottom="0.5" header="0.5" footer="0.25"/>
  <pageSetup paperSize="9" scale="70" firstPageNumber="14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17A38-35B3-4B51-95C4-22529F344106}">
  <sheetPr>
    <tabColor theme="8" tint="0.39997558519241921"/>
    <pageSetUpPr fitToPage="1"/>
  </sheetPr>
  <dimension ref="A1:JB114"/>
  <sheetViews>
    <sheetView showGridLines="0" view="pageBreakPreview" zoomScale="80" zoomScaleNormal="100" zoomScaleSheetLayoutView="80" zoomScalePageLayoutView="78" workbookViewId="0">
      <selection activeCell="A16" sqref="A16"/>
    </sheetView>
  </sheetViews>
  <sheetFormatPr defaultColWidth="9.09765625" defaultRowHeight="23.25" customHeight="1"/>
  <cols>
    <col min="1" max="1" width="51.8984375" style="29" customWidth="1"/>
    <col min="2" max="2" width="9.8984375" style="7" customWidth="1"/>
    <col min="3" max="3" width="0.69921875" style="29" customWidth="1"/>
    <col min="4" max="4" width="12.8984375" style="29" customWidth="1"/>
    <col min="5" max="5" width="0.8984375" style="29" customWidth="1"/>
    <col min="6" max="6" width="13.3984375" style="29" customWidth="1"/>
    <col min="7" max="7" width="0.8984375" style="29" customWidth="1"/>
    <col min="8" max="8" width="12.59765625" style="29" customWidth="1"/>
    <col min="9" max="9" width="0.8984375" style="29" customWidth="1"/>
    <col min="10" max="10" width="16.59765625" style="29" hidden="1" customWidth="1"/>
    <col min="11" max="11" width="0.69921875" style="29" hidden="1" customWidth="1"/>
    <col min="12" max="12" width="13.09765625" style="29" customWidth="1"/>
    <col min="13" max="13" width="0.69921875" style="47" customWidth="1"/>
    <col min="14" max="14" width="14.8984375" style="46" customWidth="1"/>
    <col min="15" max="15" width="0.69921875" style="47" customWidth="1"/>
    <col min="16" max="16" width="17" style="46" customWidth="1"/>
    <col min="17" max="17" width="2" style="46" customWidth="1"/>
    <col min="18" max="18" width="14.69921875" style="46" hidden="1" customWidth="1"/>
    <col min="19" max="19" width="2" style="46" hidden="1" customWidth="1"/>
    <col min="20" max="20" width="16.09765625" style="46" customWidth="1"/>
    <col min="21" max="21" width="1.69921875" style="33" customWidth="1"/>
    <col min="22" max="22" width="15.09765625" style="46" customWidth="1"/>
    <col min="23" max="23" width="1.09765625" style="47" customWidth="1"/>
    <col min="24" max="24" width="14.09765625" style="29" customWidth="1"/>
    <col min="25" max="25" width="14.09765625" style="29" bestFit="1" customWidth="1"/>
    <col min="26" max="16384" width="9.09765625" style="29"/>
  </cols>
  <sheetData>
    <row r="1" spans="1:258" ht="23.25" customHeight="1">
      <c r="A1" s="12" t="s">
        <v>97</v>
      </c>
      <c r="B1" s="6"/>
      <c r="D1" s="3"/>
      <c r="X1" s="371"/>
    </row>
    <row r="2" spans="1:258" ht="23.25" customHeight="1">
      <c r="A2" s="229" t="s">
        <v>274</v>
      </c>
      <c r="B2" s="6"/>
      <c r="C2" s="3"/>
      <c r="D2" s="3"/>
      <c r="E2" s="3"/>
      <c r="F2" s="3"/>
      <c r="G2" s="3"/>
      <c r="X2" s="372"/>
    </row>
    <row r="3" spans="1:258" s="2" customFormat="1" ht="23.25" customHeight="1">
      <c r="A3" s="373"/>
      <c r="B3" s="5"/>
      <c r="C3" s="48"/>
      <c r="D3" s="373"/>
      <c r="E3" s="373"/>
      <c r="F3" s="373"/>
      <c r="G3" s="373"/>
      <c r="H3" s="48"/>
      <c r="I3" s="48"/>
      <c r="J3" s="48"/>
      <c r="K3" s="373"/>
      <c r="L3" s="1"/>
      <c r="M3" s="1"/>
      <c r="N3" s="238"/>
      <c r="O3" s="1"/>
      <c r="P3" s="49"/>
      <c r="Q3" s="49"/>
      <c r="R3" s="49"/>
      <c r="S3" s="49"/>
      <c r="T3" s="49"/>
      <c r="U3" s="49"/>
      <c r="V3" s="49"/>
      <c r="W3" s="373"/>
      <c r="X3" s="373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  <c r="IQ3" s="48"/>
      <c r="IR3" s="48"/>
      <c r="IS3" s="48"/>
      <c r="IT3" s="48"/>
      <c r="IU3" s="48"/>
      <c r="IV3" s="48"/>
      <c r="IW3" s="48"/>
      <c r="IX3" s="48"/>
    </row>
    <row r="4" spans="1:258" s="2" customFormat="1" ht="23.25" customHeight="1">
      <c r="A4" s="373"/>
      <c r="B4" s="5"/>
      <c r="C4" s="48"/>
      <c r="D4" s="311" t="s">
        <v>39</v>
      </c>
      <c r="E4" s="311"/>
      <c r="F4" s="311"/>
      <c r="G4" s="311"/>
      <c r="H4" s="311"/>
      <c r="I4" s="311"/>
      <c r="J4" s="311"/>
      <c r="K4" s="311"/>
      <c r="L4" s="311"/>
      <c r="M4" s="311"/>
      <c r="N4" s="322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</row>
    <row r="5" spans="1:258" s="2" customFormat="1" ht="23.25" customHeight="1">
      <c r="A5" s="373"/>
      <c r="B5" s="5"/>
      <c r="C5" s="48"/>
      <c r="D5" s="373"/>
      <c r="E5" s="48"/>
      <c r="F5" s="48"/>
      <c r="G5" s="48"/>
      <c r="H5" s="48"/>
      <c r="I5" s="48"/>
      <c r="J5" s="48"/>
      <c r="K5" s="48"/>
      <c r="L5" s="468" t="s">
        <v>25</v>
      </c>
      <c r="M5" s="468"/>
      <c r="N5" s="468"/>
      <c r="O5" s="47"/>
      <c r="P5" s="469" t="s">
        <v>57</v>
      </c>
      <c r="Q5" s="468"/>
      <c r="R5" s="468"/>
      <c r="S5" s="468"/>
      <c r="T5" s="468"/>
      <c r="U5" s="468"/>
      <c r="V5" s="46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</row>
    <row r="6" spans="1:258" s="2" customFormat="1" ht="23.25" customHeight="1">
      <c r="A6" s="373"/>
      <c r="B6" s="5"/>
      <c r="C6" s="48"/>
      <c r="D6" s="373"/>
      <c r="E6" s="48"/>
      <c r="F6" s="48"/>
      <c r="G6" s="48"/>
      <c r="H6" s="48"/>
      <c r="I6" s="48"/>
      <c r="K6" s="48"/>
      <c r="L6" s="48"/>
      <c r="M6" s="48"/>
      <c r="N6" s="369"/>
      <c r="O6" s="47"/>
      <c r="P6" s="369" t="s">
        <v>313</v>
      </c>
      <c r="Q6" s="48"/>
      <c r="S6" s="48"/>
      <c r="T6" s="48"/>
      <c r="U6" s="369"/>
      <c r="V6" s="369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  <c r="IX6" s="48"/>
    </row>
    <row r="7" spans="1:258" s="2" customFormat="1" ht="23.25" customHeight="1">
      <c r="A7" s="373"/>
      <c r="B7" s="5"/>
      <c r="C7" s="48"/>
      <c r="D7" s="373"/>
      <c r="E7" s="48"/>
      <c r="F7" s="48"/>
      <c r="G7" s="48"/>
      <c r="H7" s="48"/>
      <c r="I7" s="48"/>
      <c r="K7" s="48"/>
      <c r="L7" s="48"/>
      <c r="M7" s="48"/>
      <c r="N7" s="433"/>
      <c r="O7" s="47"/>
      <c r="P7" s="433" t="s">
        <v>314</v>
      </c>
      <c r="Q7" s="48"/>
      <c r="S7" s="48"/>
      <c r="T7" s="384" t="s">
        <v>163</v>
      </c>
      <c r="U7" s="433"/>
      <c r="V7" s="433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  <c r="IU7" s="48"/>
      <c r="IV7" s="48"/>
      <c r="IW7" s="48"/>
      <c r="IX7" s="48"/>
    </row>
    <row r="8" spans="1:258" s="2" customFormat="1" ht="23.25" customHeight="1">
      <c r="A8" s="373"/>
      <c r="B8" s="5"/>
      <c r="C8" s="48"/>
      <c r="D8" s="373"/>
      <c r="E8" s="48"/>
      <c r="F8" s="48"/>
      <c r="G8" s="48"/>
      <c r="H8" s="48"/>
      <c r="I8" s="48"/>
      <c r="K8" s="48"/>
      <c r="L8" s="48"/>
      <c r="M8" s="48"/>
      <c r="N8" s="433"/>
      <c r="O8" s="47"/>
      <c r="P8" s="433" t="s">
        <v>315</v>
      </c>
      <c r="Q8" s="48"/>
      <c r="S8" s="48"/>
      <c r="T8" s="384" t="s">
        <v>309</v>
      </c>
      <c r="U8" s="433"/>
      <c r="V8" s="433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</row>
    <row r="9" spans="1:258" s="2" customFormat="1" ht="23.25" customHeight="1">
      <c r="A9" s="373"/>
      <c r="B9" s="5"/>
      <c r="C9" s="48"/>
      <c r="D9" s="369" t="s">
        <v>31</v>
      </c>
      <c r="E9" s="48"/>
      <c r="F9" s="48"/>
      <c r="G9" s="48"/>
      <c r="J9" s="48" t="s">
        <v>260</v>
      </c>
      <c r="K9" s="48"/>
      <c r="L9" s="48"/>
      <c r="M9" s="48"/>
      <c r="N9" s="369"/>
      <c r="O9" s="48"/>
      <c r="P9" s="369" t="s">
        <v>316</v>
      </c>
      <c r="Q9" s="48"/>
      <c r="R9" s="48" t="s">
        <v>163</v>
      </c>
      <c r="S9" s="48"/>
      <c r="T9" s="384" t="s">
        <v>339</v>
      </c>
      <c r="U9" s="369"/>
      <c r="V9" s="384" t="s">
        <v>70</v>
      </c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</row>
    <row r="10" spans="1:258" s="2" customFormat="1" ht="23.25" customHeight="1">
      <c r="A10" s="48"/>
      <c r="B10" s="370"/>
      <c r="C10" s="48"/>
      <c r="D10" s="48" t="s">
        <v>33</v>
      </c>
      <c r="E10" s="48"/>
      <c r="F10" s="48" t="s">
        <v>160</v>
      </c>
      <c r="G10" s="48"/>
      <c r="H10" s="48" t="s">
        <v>160</v>
      </c>
      <c r="I10" s="48"/>
      <c r="J10" s="48" t="s">
        <v>261</v>
      </c>
      <c r="K10" s="48"/>
      <c r="L10" s="48" t="s">
        <v>52</v>
      </c>
      <c r="M10" s="48"/>
      <c r="N10" s="369" t="s">
        <v>27</v>
      </c>
      <c r="O10" s="48"/>
      <c r="P10" s="48" t="s">
        <v>317</v>
      </c>
      <c r="Q10" s="48"/>
      <c r="R10" s="48" t="s">
        <v>164</v>
      </c>
      <c r="S10" s="48"/>
      <c r="T10" s="384" t="s">
        <v>340</v>
      </c>
      <c r="U10" s="369"/>
      <c r="V10" s="384" t="s">
        <v>48</v>
      </c>
      <c r="W10" s="48"/>
      <c r="X10" s="48" t="s">
        <v>35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</row>
    <row r="11" spans="1:258" s="2" customFormat="1" ht="23.25" customHeight="1">
      <c r="A11" s="48"/>
      <c r="B11" s="38" t="s">
        <v>1</v>
      </c>
      <c r="C11" s="48"/>
      <c r="D11" s="48" t="s">
        <v>34</v>
      </c>
      <c r="E11" s="48"/>
      <c r="F11" s="48" t="s">
        <v>161</v>
      </c>
      <c r="G11" s="48"/>
      <c r="H11" s="48" t="s">
        <v>159</v>
      </c>
      <c r="I11" s="48"/>
      <c r="J11" s="48" t="s">
        <v>85</v>
      </c>
      <c r="K11" s="48"/>
      <c r="L11" s="48" t="s">
        <v>53</v>
      </c>
      <c r="M11" s="48"/>
      <c r="N11" s="369" t="s">
        <v>29</v>
      </c>
      <c r="O11" s="48"/>
      <c r="P11" s="48" t="s">
        <v>318</v>
      </c>
      <c r="Q11" s="48"/>
      <c r="R11" s="48" t="s">
        <v>165</v>
      </c>
      <c r="S11" s="48"/>
      <c r="T11" s="384" t="s">
        <v>341</v>
      </c>
      <c r="U11" s="369"/>
      <c r="V11" s="384" t="s">
        <v>342</v>
      </c>
      <c r="W11" s="48"/>
      <c r="X11" s="48" t="s">
        <v>28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</row>
    <row r="12" spans="1:258" s="2" customFormat="1" ht="23.25" customHeight="1">
      <c r="A12" s="48"/>
      <c r="B12" s="370"/>
      <c r="C12" s="48"/>
      <c r="D12" s="312" t="s">
        <v>250</v>
      </c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</row>
    <row r="13" spans="1:258" s="2" customFormat="1" ht="23.25" customHeight="1">
      <c r="A13" s="41" t="s">
        <v>294</v>
      </c>
      <c r="B13" s="370"/>
      <c r="C13" s="48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68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</row>
    <row r="14" spans="1:258" s="2" customFormat="1" ht="23.25" customHeight="1">
      <c r="A14" s="390" t="s">
        <v>319</v>
      </c>
      <c r="B14" s="370"/>
      <c r="C14" s="48"/>
      <c r="D14" s="126">
        <v>462226467</v>
      </c>
      <c r="E14" s="126"/>
      <c r="F14" s="126">
        <v>694968529</v>
      </c>
      <c r="G14" s="126"/>
      <c r="H14" s="126">
        <v>44033292</v>
      </c>
      <c r="I14" s="126"/>
      <c r="J14" s="310">
        <v>0</v>
      </c>
      <c r="K14" s="126"/>
      <c r="L14" s="126">
        <v>46222777</v>
      </c>
      <c r="M14" s="126"/>
      <c r="N14" s="54">
        <v>1373627037</v>
      </c>
      <c r="O14" s="126"/>
      <c r="P14" s="126">
        <v>-17984894</v>
      </c>
      <c r="Q14" s="54"/>
      <c r="R14" s="127">
        <v>0</v>
      </c>
      <c r="S14" s="54"/>
      <c r="T14" s="126">
        <v>5427100</v>
      </c>
      <c r="U14" s="54"/>
      <c r="V14" s="54">
        <f>SUM(P14:T14)</f>
        <v>-12557794</v>
      </c>
      <c r="W14" s="126"/>
      <c r="X14" s="126">
        <f>SUM(D14:N14,V14)</f>
        <v>2608520308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  <c r="IT14" s="48"/>
      <c r="IU14" s="48"/>
      <c r="IV14" s="48"/>
      <c r="IW14" s="48"/>
      <c r="IX14" s="48"/>
    </row>
    <row r="15" spans="1:258" s="2" customFormat="1" ht="23.25" customHeight="1">
      <c r="A15" s="244" t="s">
        <v>320</v>
      </c>
      <c r="B15" s="370">
        <v>3</v>
      </c>
      <c r="C15" s="48"/>
      <c r="D15" s="273">
        <v>0</v>
      </c>
      <c r="E15" s="310"/>
      <c r="F15" s="273">
        <v>0</v>
      </c>
      <c r="G15" s="310"/>
      <c r="H15" s="310">
        <v>0</v>
      </c>
      <c r="I15" s="310"/>
      <c r="J15" s="310"/>
      <c r="K15" s="310"/>
      <c r="L15" s="442">
        <v>0</v>
      </c>
      <c r="M15" s="126"/>
      <c r="N15" s="54">
        <v>-5466733</v>
      </c>
      <c r="O15" s="126"/>
      <c r="P15" s="273">
        <v>0</v>
      </c>
      <c r="Q15" s="121"/>
      <c r="R15" s="273">
        <v>0</v>
      </c>
      <c r="S15" s="121"/>
      <c r="T15" s="273">
        <v>0</v>
      </c>
      <c r="U15" s="121"/>
      <c r="V15" s="121">
        <f>SUM(P15:T15)</f>
        <v>0</v>
      </c>
      <c r="W15" s="126"/>
      <c r="X15" s="126">
        <f>SUM(D15:N15,V15)</f>
        <v>-5466733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  <c r="IT15" s="48"/>
      <c r="IU15" s="48"/>
      <c r="IV15" s="48"/>
      <c r="IW15" s="48"/>
      <c r="IX15" s="48"/>
    </row>
    <row r="16" spans="1:258" s="2" customFormat="1" ht="23.25" customHeight="1">
      <c r="A16" s="41" t="s">
        <v>296</v>
      </c>
      <c r="B16" s="370"/>
      <c r="C16" s="48"/>
      <c r="D16" s="429">
        <f>SUM(D14:D15)</f>
        <v>462226467</v>
      </c>
      <c r="E16" s="126"/>
      <c r="F16" s="429">
        <f>SUM(F14:F15)</f>
        <v>694968529</v>
      </c>
      <c r="G16" s="126"/>
      <c r="H16" s="429">
        <f>SUM(H14:H15)</f>
        <v>44033292</v>
      </c>
      <c r="I16" s="126"/>
      <c r="J16" s="310"/>
      <c r="K16" s="126"/>
      <c r="L16" s="429">
        <f>SUM(L14:L15)</f>
        <v>46222777</v>
      </c>
      <c r="M16" s="126"/>
      <c r="N16" s="423">
        <f>SUM(N14:N15)</f>
        <v>1368160304</v>
      </c>
      <c r="O16" s="126"/>
      <c r="P16" s="429">
        <f>SUM(P14:P15)</f>
        <v>-17984894</v>
      </c>
      <c r="Q16" s="54"/>
      <c r="R16" s="127">
        <f>SUM(R14:R15)</f>
        <v>0</v>
      </c>
      <c r="S16" s="54"/>
      <c r="T16" s="429">
        <f>SUM(T14:T15)</f>
        <v>5427100</v>
      </c>
      <c r="U16" s="54"/>
      <c r="V16" s="423">
        <f>SUM(V14:V15)</f>
        <v>-12557794</v>
      </c>
      <c r="W16" s="126"/>
      <c r="X16" s="429">
        <f>SUM(X14:X15)</f>
        <v>2603053575</v>
      </c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  <c r="IT16" s="48"/>
      <c r="IU16" s="48"/>
      <c r="IV16" s="48"/>
      <c r="IW16" s="48"/>
      <c r="IX16" s="48"/>
    </row>
    <row r="17" spans="1:258" s="2" customFormat="1" ht="15" customHeight="1">
      <c r="A17" s="41"/>
      <c r="B17" s="370"/>
      <c r="C17" s="48"/>
      <c r="D17" s="126"/>
      <c r="E17" s="126"/>
      <c r="F17" s="126"/>
      <c r="G17" s="126"/>
      <c r="H17" s="126"/>
      <c r="I17" s="126"/>
      <c r="J17" s="310"/>
      <c r="K17" s="126"/>
      <c r="L17" s="126"/>
      <c r="M17" s="126"/>
      <c r="N17" s="54"/>
      <c r="O17" s="126"/>
      <c r="P17" s="54"/>
      <c r="Q17" s="54"/>
      <c r="R17" s="54"/>
      <c r="S17" s="54"/>
      <c r="T17" s="54"/>
      <c r="U17" s="54"/>
      <c r="V17" s="54"/>
      <c r="W17" s="126"/>
      <c r="X17" s="126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</row>
    <row r="18" spans="1:258" ht="22">
      <c r="A18" s="3" t="s">
        <v>62</v>
      </c>
      <c r="B18" s="8"/>
      <c r="C18" s="45"/>
      <c r="D18" s="128"/>
      <c r="E18" s="128"/>
      <c r="F18" s="128"/>
      <c r="G18" s="128"/>
      <c r="H18" s="128"/>
      <c r="I18" s="128"/>
      <c r="J18" s="117"/>
      <c r="K18" s="129"/>
      <c r="L18" s="128"/>
      <c r="M18" s="129"/>
      <c r="N18" s="136"/>
      <c r="O18" s="128"/>
      <c r="P18" s="131"/>
      <c r="Q18" s="131"/>
      <c r="R18" s="131"/>
      <c r="S18" s="131"/>
      <c r="T18" s="131"/>
      <c r="U18" s="131"/>
      <c r="V18" s="131"/>
      <c r="W18" s="129"/>
      <c r="X18" s="130"/>
    </row>
    <row r="19" spans="1:258" s="2" customFormat="1" ht="22">
      <c r="A19" s="6" t="s">
        <v>338</v>
      </c>
      <c r="B19" s="370"/>
      <c r="C19" s="48"/>
      <c r="D19" s="126"/>
      <c r="E19" s="132"/>
      <c r="F19" s="132"/>
      <c r="G19" s="132"/>
      <c r="H19" s="126"/>
      <c r="I19" s="126"/>
      <c r="J19" s="310"/>
      <c r="K19" s="132"/>
      <c r="L19" s="126"/>
      <c r="M19" s="126"/>
      <c r="N19" s="54"/>
      <c r="O19" s="126"/>
      <c r="P19" s="54"/>
      <c r="Q19" s="54"/>
      <c r="R19" s="54"/>
      <c r="S19" s="54"/>
      <c r="T19" s="128"/>
      <c r="U19" s="128"/>
      <c r="V19" s="128"/>
      <c r="W19" s="128"/>
      <c r="X19" s="126"/>
      <c r="Y19" s="4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</row>
    <row r="20" spans="1:258" s="2" customFormat="1" ht="22" hidden="1">
      <c r="A20" s="315" t="s">
        <v>263</v>
      </c>
      <c r="B20" s="370">
        <v>32</v>
      </c>
      <c r="C20" s="48"/>
      <c r="D20" s="153"/>
      <c r="E20" s="138"/>
      <c r="F20" s="193"/>
      <c r="G20" s="117"/>
      <c r="H20" s="193"/>
      <c r="I20" s="193"/>
      <c r="J20" s="193">
        <v>0</v>
      </c>
      <c r="K20" s="193"/>
      <c r="L20" s="193"/>
      <c r="M20" s="139"/>
      <c r="N20" s="134">
        <f>-D20</f>
        <v>0</v>
      </c>
      <c r="O20" s="139"/>
      <c r="P20" s="193"/>
      <c r="Q20" s="119"/>
      <c r="R20" s="193"/>
      <c r="S20" s="119"/>
      <c r="T20" s="193"/>
      <c r="U20" s="117"/>
      <c r="V20" s="193">
        <f t="shared" ref="V20:V21" si="0">SUM(T20,R20,P20)</f>
        <v>0</v>
      </c>
      <c r="W20" s="138"/>
      <c r="X20" s="113">
        <f t="shared" ref="X20:X21" si="1">SUM(D20:N20,V20)</f>
        <v>0</v>
      </c>
      <c r="Y20" s="4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</row>
    <row r="21" spans="1:258" s="2" customFormat="1" ht="22">
      <c r="A21" s="315" t="s">
        <v>262</v>
      </c>
      <c r="B21" s="370">
        <v>31</v>
      </c>
      <c r="C21" s="48"/>
      <c r="D21" s="193">
        <v>0</v>
      </c>
      <c r="E21" s="138"/>
      <c r="F21" s="193">
        <v>0</v>
      </c>
      <c r="G21" s="117"/>
      <c r="H21" s="193">
        <v>0</v>
      </c>
      <c r="I21" s="193"/>
      <c r="J21" s="193">
        <v>0</v>
      </c>
      <c r="K21" s="138"/>
      <c r="L21" s="193">
        <v>0</v>
      </c>
      <c r="M21" s="139"/>
      <c r="N21" s="134">
        <v>-212623935</v>
      </c>
      <c r="O21" s="139"/>
      <c r="P21" s="193">
        <v>0</v>
      </c>
      <c r="Q21" s="119"/>
      <c r="R21" s="193"/>
      <c r="S21" s="119"/>
      <c r="T21" s="193">
        <v>0</v>
      </c>
      <c r="U21" s="117"/>
      <c r="V21" s="193">
        <f t="shared" si="0"/>
        <v>0</v>
      </c>
      <c r="W21" s="138"/>
      <c r="X21" s="314">
        <f t="shared" si="1"/>
        <v>-212623935</v>
      </c>
      <c r="Y21" s="4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</row>
    <row r="22" spans="1:258" s="2" customFormat="1" ht="22">
      <c r="A22" s="6" t="s">
        <v>363</v>
      </c>
      <c r="B22" s="370"/>
      <c r="C22" s="48"/>
      <c r="D22" s="224">
        <f>SUM(D20:D21)</f>
        <v>0</v>
      </c>
      <c r="E22" s="124"/>
      <c r="F22" s="224">
        <f>SUM(F20:F21)</f>
        <v>0</v>
      </c>
      <c r="G22" s="124"/>
      <c r="H22" s="224">
        <f>SUM(H20:H21)</f>
        <v>0</v>
      </c>
      <c r="I22" s="310"/>
      <c r="J22" s="224">
        <f>SUM(J20:J21)</f>
        <v>0</v>
      </c>
      <c r="K22" s="124"/>
      <c r="L22" s="224">
        <f>SUM(L20:L21)</f>
        <v>0</v>
      </c>
      <c r="M22" s="127"/>
      <c r="N22" s="149">
        <f>SUM(N20:N21)</f>
        <v>-212623935</v>
      </c>
      <c r="O22" s="127"/>
      <c r="P22" s="224">
        <f>SUM(P20:P21)</f>
        <v>0</v>
      </c>
      <c r="Q22" s="43"/>
      <c r="R22" s="224">
        <f>SUM(R20:R21)</f>
        <v>0</v>
      </c>
      <c r="S22" s="43"/>
      <c r="T22" s="224">
        <f>SUM(T20:T21)</f>
        <v>0</v>
      </c>
      <c r="U22" s="117"/>
      <c r="V22" s="224">
        <f>SUM(V20:V21)</f>
        <v>0</v>
      </c>
      <c r="W22" s="138"/>
      <c r="X22" s="206">
        <f>SUM(X20:X21)</f>
        <v>-212623935</v>
      </c>
      <c r="Y22" s="4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</row>
    <row r="23" spans="1:258" ht="22" hidden="1">
      <c r="A23" s="6" t="s">
        <v>58</v>
      </c>
      <c r="B23" s="8"/>
      <c r="C23" s="45"/>
      <c r="D23" s="138"/>
      <c r="E23" s="138"/>
      <c r="F23" s="117"/>
      <c r="G23" s="117"/>
      <c r="H23" s="117"/>
      <c r="I23" s="117"/>
      <c r="J23" s="117"/>
      <c r="K23" s="208"/>
      <c r="L23" s="138"/>
      <c r="M23" s="208"/>
      <c r="N23" s="134"/>
      <c r="O23" s="138"/>
      <c r="P23" s="276"/>
      <c r="Q23" s="276"/>
      <c r="R23" s="276"/>
      <c r="S23" s="276"/>
      <c r="T23" s="276"/>
      <c r="U23" s="276"/>
      <c r="V23" s="276"/>
      <c r="W23" s="208"/>
      <c r="X23" s="139"/>
    </row>
    <row r="24" spans="1:258" ht="21.5" hidden="1">
      <c r="A24" s="28" t="s">
        <v>77</v>
      </c>
      <c r="B24" s="8"/>
      <c r="C24" s="45"/>
      <c r="D24" s="138"/>
      <c r="E24" s="138"/>
      <c r="F24" s="117"/>
      <c r="G24" s="117"/>
      <c r="H24" s="276"/>
      <c r="I24" s="276"/>
      <c r="J24" s="276"/>
      <c r="K24" s="138"/>
      <c r="L24" s="138"/>
      <c r="M24" s="138"/>
      <c r="N24" s="140"/>
      <c r="O24" s="208"/>
      <c r="P24" s="120"/>
      <c r="Q24" s="120"/>
      <c r="R24" s="120"/>
      <c r="S24" s="120"/>
      <c r="T24" s="120"/>
      <c r="U24" s="120"/>
      <c r="V24" s="120"/>
      <c r="W24" s="208"/>
      <c r="X24" s="139"/>
    </row>
    <row r="25" spans="1:258" ht="21.65" hidden="1" customHeight="1">
      <c r="A25" s="28" t="s">
        <v>79</v>
      </c>
      <c r="B25" s="8"/>
      <c r="C25" s="45"/>
      <c r="D25" s="138"/>
      <c r="E25" s="138"/>
      <c r="F25" s="117"/>
      <c r="G25" s="117"/>
      <c r="H25" s="117"/>
      <c r="I25" s="117"/>
      <c r="J25" s="117"/>
      <c r="K25" s="138"/>
      <c r="L25" s="138"/>
      <c r="M25" s="138"/>
      <c r="N25" s="140"/>
      <c r="O25" s="208"/>
      <c r="P25" s="120"/>
      <c r="Q25" s="120"/>
      <c r="R25" s="120"/>
      <c r="S25" s="120"/>
      <c r="T25" s="120"/>
      <c r="U25" s="120"/>
      <c r="V25" s="120"/>
      <c r="W25" s="208"/>
      <c r="X25" s="139"/>
    </row>
    <row r="26" spans="1:258" ht="21.5" hidden="1">
      <c r="A26" s="28" t="s">
        <v>80</v>
      </c>
      <c r="B26" s="8"/>
      <c r="C26" s="45"/>
      <c r="D26" s="140"/>
      <c r="E26" s="140"/>
      <c r="F26" s="276"/>
      <c r="G26" s="276"/>
      <c r="H26" s="276"/>
      <c r="I26" s="276"/>
      <c r="J26" s="276"/>
      <c r="K26" s="140"/>
      <c r="L26" s="140"/>
      <c r="M26" s="140"/>
      <c r="N26" s="140"/>
      <c r="O26" s="140"/>
      <c r="P26" s="276"/>
      <c r="Q26" s="276"/>
      <c r="R26" s="276"/>
      <c r="S26" s="276"/>
      <c r="T26" s="276"/>
      <c r="U26" s="276"/>
      <c r="V26" s="276"/>
      <c r="W26" s="140"/>
      <c r="X26" s="139"/>
    </row>
    <row r="27" spans="1:258" ht="23.25" hidden="1" customHeight="1">
      <c r="A27" s="28" t="s">
        <v>59</v>
      </c>
      <c r="B27" s="8"/>
      <c r="C27" s="45"/>
      <c r="D27" s="140"/>
      <c r="E27" s="209"/>
      <c r="F27" s="225"/>
      <c r="G27" s="225"/>
      <c r="H27" s="67"/>
      <c r="I27" s="276"/>
      <c r="J27" s="67"/>
      <c r="K27" s="209"/>
      <c r="L27" s="210"/>
      <c r="M27" s="140"/>
      <c r="N27" s="210"/>
      <c r="O27" s="140"/>
      <c r="P27" s="67"/>
      <c r="Q27" s="276"/>
      <c r="R27" s="67"/>
      <c r="S27" s="276"/>
      <c r="T27" s="67"/>
      <c r="U27" s="276"/>
      <c r="V27" s="67"/>
      <c r="W27" s="140"/>
      <c r="X27" s="211"/>
    </row>
    <row r="28" spans="1:258" ht="23.25" hidden="1" customHeight="1">
      <c r="A28" s="6" t="s">
        <v>60</v>
      </c>
      <c r="B28" s="8"/>
      <c r="C28" s="45"/>
      <c r="D28" s="212"/>
      <c r="E28" s="207"/>
      <c r="F28" s="226"/>
      <c r="G28" s="124"/>
      <c r="H28" s="116"/>
      <c r="I28" s="118"/>
      <c r="J28" s="116"/>
      <c r="K28" s="207"/>
      <c r="L28" s="213"/>
      <c r="M28" s="122"/>
      <c r="N28" s="213"/>
      <c r="O28" s="122"/>
      <c r="P28" s="116"/>
      <c r="Q28" s="118"/>
      <c r="R28" s="116"/>
      <c r="S28" s="118"/>
      <c r="T28" s="116"/>
      <c r="U28" s="118"/>
      <c r="V28" s="116"/>
      <c r="W28" s="122"/>
      <c r="X28" s="214"/>
    </row>
    <row r="29" spans="1:258" ht="22" hidden="1">
      <c r="A29" s="203" t="s">
        <v>63</v>
      </c>
      <c r="B29" s="8"/>
      <c r="C29" s="45"/>
      <c r="D29" s="142"/>
      <c r="E29" s="207"/>
      <c r="F29" s="121"/>
      <c r="G29" s="124"/>
      <c r="H29" s="118"/>
      <c r="I29" s="118"/>
      <c r="J29" s="118"/>
      <c r="K29" s="207"/>
      <c r="L29" s="142"/>
      <c r="M29" s="122"/>
      <c r="N29" s="142"/>
      <c r="O29" s="122"/>
      <c r="P29" s="118"/>
      <c r="Q29" s="118"/>
      <c r="R29" s="118"/>
      <c r="S29" s="118"/>
      <c r="T29" s="118"/>
      <c r="U29" s="118"/>
      <c r="V29" s="118"/>
      <c r="W29" s="122"/>
      <c r="X29" s="137"/>
    </row>
    <row r="30" spans="1:258" s="3" customFormat="1" ht="23.25" customHeight="1">
      <c r="A30" s="50"/>
      <c r="B30" s="38"/>
      <c r="C30" s="42"/>
      <c r="D30" s="51"/>
      <c r="E30" s="52"/>
      <c r="F30" s="52"/>
      <c r="G30" s="52"/>
      <c r="H30" s="51"/>
      <c r="I30" s="51"/>
      <c r="J30" s="121"/>
      <c r="K30" s="52"/>
      <c r="L30" s="51"/>
      <c r="M30" s="53"/>
      <c r="N30" s="51"/>
      <c r="O30" s="53"/>
      <c r="P30" s="121"/>
      <c r="Q30" s="121"/>
      <c r="R30" s="121"/>
      <c r="S30" s="121"/>
      <c r="T30" s="121"/>
      <c r="U30" s="121"/>
      <c r="V30" s="121"/>
      <c r="W30" s="53"/>
      <c r="X30" s="55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</row>
    <row r="31" spans="1:258" ht="23.25" customHeight="1">
      <c r="A31" s="50" t="s">
        <v>270</v>
      </c>
      <c r="B31" s="56"/>
      <c r="C31" s="57"/>
      <c r="D31" s="53"/>
      <c r="E31" s="53"/>
      <c r="F31" s="53"/>
      <c r="G31" s="53"/>
      <c r="H31" s="53"/>
      <c r="I31" s="53"/>
      <c r="J31" s="121"/>
      <c r="K31" s="144"/>
      <c r="L31" s="53"/>
      <c r="M31" s="144"/>
      <c r="N31" s="54"/>
      <c r="O31" s="53"/>
      <c r="P31" s="121"/>
      <c r="Q31" s="121"/>
      <c r="R31" s="121"/>
      <c r="S31" s="121"/>
      <c r="T31" s="121"/>
      <c r="U31" s="121"/>
      <c r="V31" s="121"/>
      <c r="W31" s="144"/>
      <c r="X31" s="54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</row>
    <row r="32" spans="1:258" ht="23.25" customHeight="1">
      <c r="A32" s="46" t="s">
        <v>54</v>
      </c>
      <c r="B32" s="38"/>
      <c r="C32" s="42"/>
      <c r="D32" s="193">
        <v>0</v>
      </c>
      <c r="E32" s="276"/>
      <c r="F32" s="193">
        <v>0</v>
      </c>
      <c r="G32" s="276"/>
      <c r="H32" s="193">
        <v>0</v>
      </c>
      <c r="I32" s="193"/>
      <c r="J32" s="193">
        <v>0</v>
      </c>
      <c r="K32" s="276"/>
      <c r="L32" s="193">
        <v>0</v>
      </c>
      <c r="M32" s="141"/>
      <c r="N32" s="136">
        <f>'PL10-11'!G33</f>
        <v>228959966</v>
      </c>
      <c r="O32" s="131"/>
      <c r="P32" s="193">
        <v>0</v>
      </c>
      <c r="Q32" s="276"/>
      <c r="R32" s="193"/>
      <c r="S32" s="276"/>
      <c r="T32" s="193">
        <v>0</v>
      </c>
      <c r="U32" s="222"/>
      <c r="V32" s="276">
        <f t="shared" ref="V32" si="2">SUM(T32,R32,P32)</f>
        <v>0</v>
      </c>
      <c r="W32" s="141"/>
      <c r="X32" s="134">
        <f t="shared" ref="X32:X33" si="3">SUM(D32:N32,V32)</f>
        <v>228959966</v>
      </c>
      <c r="Y32" s="58"/>
    </row>
    <row r="33" spans="1:262" s="3" customFormat="1" ht="23.25" customHeight="1">
      <c r="A33" s="46" t="s">
        <v>55</v>
      </c>
      <c r="B33" s="38"/>
      <c r="C33" s="42"/>
      <c r="D33" s="193">
        <v>0</v>
      </c>
      <c r="E33" s="276"/>
      <c r="F33" s="193">
        <v>0</v>
      </c>
      <c r="G33" s="276"/>
      <c r="H33" s="193">
        <v>0</v>
      </c>
      <c r="I33" s="193"/>
      <c r="J33" s="114">
        <v>0</v>
      </c>
      <c r="K33" s="276"/>
      <c r="L33" s="193">
        <v>0</v>
      </c>
      <c r="M33" s="141"/>
      <c r="N33" s="247">
        <f>ROUND(SUM('PL10-11'!G60:G61)*80%,0)+580460</f>
        <v>9927930</v>
      </c>
      <c r="O33" s="131"/>
      <c r="P33" s="247">
        <f>ROUND(SUM('PL10-11'!G58)*80%,0)</f>
        <v>1856704</v>
      </c>
      <c r="Q33" s="131"/>
      <c r="R33" s="115"/>
      <c r="S33" s="131"/>
      <c r="T33" s="247">
        <f>ROUND(SUM('PL10-11'!G42,'PL10-11'!G63)*80%,0)-580460</f>
        <v>7157536</v>
      </c>
      <c r="U33" s="131"/>
      <c r="V33" s="147">
        <f>SUM(T33,R33,P33)</f>
        <v>9014240</v>
      </c>
      <c r="W33" s="141"/>
      <c r="X33" s="134">
        <f t="shared" si="3"/>
        <v>18942170</v>
      </c>
      <c r="Y33" s="271">
        <f>X33-'PL10-11'!G69</f>
        <v>0</v>
      </c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</row>
    <row r="34" spans="1:262" ht="23.25" customHeight="1">
      <c r="A34" s="50" t="s">
        <v>269</v>
      </c>
      <c r="B34" s="56"/>
      <c r="C34" s="57"/>
      <c r="D34" s="155">
        <f>D33+D32</f>
        <v>0</v>
      </c>
      <c r="E34" s="121"/>
      <c r="F34" s="155">
        <f>F33+F32</f>
        <v>0</v>
      </c>
      <c r="G34" s="121"/>
      <c r="H34" s="155">
        <f>H33+H32</f>
        <v>0</v>
      </c>
      <c r="I34" s="118"/>
      <c r="J34" s="155">
        <f>J33+J32</f>
        <v>0</v>
      </c>
      <c r="K34" s="121"/>
      <c r="L34" s="155">
        <f>L33+L32</f>
        <v>0</v>
      </c>
      <c r="M34" s="144"/>
      <c r="N34" s="148">
        <f>N33+N32</f>
        <v>238887896</v>
      </c>
      <c r="O34" s="53"/>
      <c r="P34" s="148">
        <f>P33+P32</f>
        <v>1856704</v>
      </c>
      <c r="Q34" s="51"/>
      <c r="R34" s="171">
        <f>R33+R32</f>
        <v>0</v>
      </c>
      <c r="S34" s="51"/>
      <c r="T34" s="148">
        <f>T33+T32</f>
        <v>7157536</v>
      </c>
      <c r="U34" s="51"/>
      <c r="V34" s="148">
        <f>V33+V32</f>
        <v>9014240</v>
      </c>
      <c r="W34" s="144"/>
      <c r="X34" s="148">
        <f>X33+X32</f>
        <v>247902136</v>
      </c>
      <c r="Y34" s="6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</row>
    <row r="35" spans="1:262" ht="23.25" customHeight="1">
      <c r="A35" s="50"/>
      <c r="B35" s="56"/>
      <c r="C35" s="57"/>
      <c r="D35" s="118"/>
      <c r="E35" s="121"/>
      <c r="F35" s="118"/>
      <c r="G35" s="121"/>
      <c r="H35" s="118"/>
      <c r="I35" s="118"/>
      <c r="J35" s="118"/>
      <c r="K35" s="121"/>
      <c r="L35" s="118"/>
      <c r="M35" s="144"/>
      <c r="N35" s="143"/>
      <c r="O35" s="53"/>
      <c r="P35" s="143"/>
      <c r="Q35" s="51"/>
      <c r="R35" s="118"/>
      <c r="S35" s="51"/>
      <c r="T35" s="143"/>
      <c r="U35" s="51"/>
      <c r="V35" s="143"/>
      <c r="W35" s="144"/>
      <c r="X35" s="143"/>
      <c r="Y35" s="6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</row>
    <row r="36" spans="1:262" ht="23.25" hidden="1" customHeight="1">
      <c r="A36" s="46" t="s">
        <v>226</v>
      </c>
      <c r="B36" s="56"/>
      <c r="C36" s="57"/>
      <c r="D36" s="230"/>
      <c r="E36" s="121"/>
      <c r="F36" s="230"/>
      <c r="G36" s="121"/>
      <c r="H36" s="230"/>
      <c r="I36" s="303"/>
      <c r="J36" s="230">
        <v>0</v>
      </c>
      <c r="K36" s="121"/>
      <c r="L36" s="232"/>
      <c r="M36" s="144"/>
      <c r="N36" s="231">
        <f>-L36</f>
        <v>0</v>
      </c>
      <c r="O36" s="53"/>
      <c r="P36" s="232"/>
      <c r="Q36" s="260"/>
      <c r="R36" s="232"/>
      <c r="S36" s="260"/>
      <c r="T36" s="261"/>
      <c r="U36" s="168"/>
      <c r="V36" s="176">
        <f>SUM(P36:T36)</f>
        <v>0</v>
      </c>
      <c r="W36" s="168"/>
      <c r="X36" s="115">
        <f>SUM(D36:N36,V36)</f>
        <v>0</v>
      </c>
      <c r="Y36" s="169"/>
      <c r="Z36" s="3"/>
      <c r="AA36" s="3"/>
      <c r="AB36" s="3"/>
      <c r="AC36" s="6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</row>
    <row r="37" spans="1:262" s="9" customFormat="1" ht="23.25" hidden="1" customHeight="1">
      <c r="A37" s="46"/>
      <c r="B37" s="38"/>
      <c r="C37" s="42"/>
      <c r="D37" s="131"/>
      <c r="E37" s="131"/>
      <c r="F37" s="131"/>
      <c r="G37" s="131"/>
      <c r="H37" s="131"/>
      <c r="I37" s="131"/>
      <c r="J37" s="276"/>
      <c r="K37" s="141"/>
      <c r="L37" s="131"/>
      <c r="M37" s="141"/>
      <c r="N37" s="136"/>
      <c r="O37" s="131"/>
      <c r="P37" s="131"/>
      <c r="Q37" s="131"/>
      <c r="R37" s="131"/>
      <c r="S37" s="131"/>
      <c r="T37" s="131"/>
      <c r="U37" s="131"/>
      <c r="V37" s="131"/>
      <c r="W37" s="141"/>
      <c r="X37" s="136"/>
      <c r="Y37" s="29"/>
      <c r="Z37" s="3"/>
      <c r="AA37" s="3"/>
      <c r="AB37" s="3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  <c r="IW37" s="29"/>
      <c r="IX37" s="29"/>
    </row>
    <row r="38" spans="1:262" ht="23.25" customHeight="1" thickBot="1">
      <c r="A38" s="59" t="s">
        <v>295</v>
      </c>
      <c r="B38" s="60"/>
      <c r="C38" s="42"/>
      <c r="D38" s="151">
        <f t="shared" ref="D38:M38" si="4">D16+D22+D34+D36</f>
        <v>462226467</v>
      </c>
      <c r="E38" s="54">
        <f t="shared" si="4"/>
        <v>0</v>
      </c>
      <c r="F38" s="151">
        <f t="shared" si="4"/>
        <v>694968529</v>
      </c>
      <c r="G38" s="54">
        <f t="shared" si="4"/>
        <v>0</v>
      </c>
      <c r="H38" s="151">
        <f t="shared" si="4"/>
        <v>44033292</v>
      </c>
      <c r="I38" s="54">
        <f t="shared" si="4"/>
        <v>0</v>
      </c>
      <c r="J38" s="54">
        <f t="shared" si="4"/>
        <v>0</v>
      </c>
      <c r="K38" s="54">
        <f t="shared" si="4"/>
        <v>0</v>
      </c>
      <c r="L38" s="151">
        <f t="shared" si="4"/>
        <v>46222777</v>
      </c>
      <c r="M38" s="54">
        <f t="shared" si="4"/>
        <v>0</v>
      </c>
      <c r="N38" s="151">
        <f>N16+N22+N34+N36</f>
        <v>1394424265</v>
      </c>
      <c r="O38" s="54">
        <f t="shared" ref="O38:X38" si="5">O16+O22+O34+O36</f>
        <v>0</v>
      </c>
      <c r="P38" s="151">
        <f t="shared" si="5"/>
        <v>-16128190</v>
      </c>
      <c r="Q38" s="54">
        <f t="shared" si="5"/>
        <v>0</v>
      </c>
      <c r="R38" s="54">
        <f t="shared" si="5"/>
        <v>0</v>
      </c>
      <c r="S38" s="54">
        <f t="shared" si="5"/>
        <v>0</v>
      </c>
      <c r="T38" s="151">
        <f t="shared" si="5"/>
        <v>12584636</v>
      </c>
      <c r="U38" s="54">
        <f t="shared" si="5"/>
        <v>0</v>
      </c>
      <c r="V38" s="151">
        <f t="shared" si="5"/>
        <v>-3543554</v>
      </c>
      <c r="W38" s="54">
        <f t="shared" si="5"/>
        <v>0</v>
      </c>
      <c r="X38" s="151">
        <f t="shared" si="5"/>
        <v>2638331776</v>
      </c>
      <c r="Z38" s="3"/>
      <c r="AA38" s="3"/>
      <c r="AB38" s="3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</row>
    <row r="39" spans="1:262" ht="23.25" customHeight="1" thickTop="1">
      <c r="D39" s="157">
        <f>D38-'BL7-9'!H89</f>
        <v>0</v>
      </c>
      <c r="F39" s="157">
        <f>F38-'BL7-9'!H90</f>
        <v>0</v>
      </c>
      <c r="H39" s="157">
        <f>H38-'BL7-9'!H91</f>
        <v>0</v>
      </c>
      <c r="I39" s="157"/>
      <c r="J39" s="271"/>
      <c r="L39" s="157">
        <f>L38-'BL7-9'!H93</f>
        <v>0</v>
      </c>
      <c r="N39" s="222">
        <f>N38-'BL7-9'!H94</f>
        <v>0</v>
      </c>
      <c r="P39" s="157"/>
      <c r="R39" s="129"/>
      <c r="T39" s="222">
        <f>P38+R38+T38-V38</f>
        <v>0</v>
      </c>
      <c r="V39" s="306">
        <f>V38-'BL7-9'!H95</f>
        <v>0</v>
      </c>
      <c r="X39" s="157">
        <f>X38-'BL7-9'!H98</f>
        <v>0</v>
      </c>
      <c r="Z39" s="3"/>
      <c r="AA39" s="3"/>
      <c r="AB39" s="3"/>
    </row>
    <row r="40" spans="1:262" ht="23.25" customHeight="1">
      <c r="D40" s="125"/>
      <c r="E40" s="125"/>
      <c r="F40" s="125"/>
      <c r="G40" s="125"/>
      <c r="H40" s="125"/>
      <c r="I40" s="125"/>
      <c r="J40" s="125"/>
      <c r="K40" s="125"/>
      <c r="L40" s="125"/>
      <c r="M40" s="166"/>
      <c r="N40" s="170"/>
      <c r="O40" s="166"/>
      <c r="P40" s="170"/>
      <c r="Q40" s="170"/>
      <c r="R40" s="163"/>
      <c r="S40" s="170"/>
      <c r="T40" s="170"/>
      <c r="U40" s="163"/>
      <c r="V40" s="170"/>
      <c r="W40" s="166"/>
      <c r="X40" s="125"/>
      <c r="Y40" s="175"/>
      <c r="Z40" s="3"/>
      <c r="AA40" s="3"/>
      <c r="AB40" s="3"/>
    </row>
    <row r="41" spans="1:262" ht="23.25" customHeight="1">
      <c r="J41" s="271"/>
      <c r="N41" s="222"/>
      <c r="P41" s="222"/>
      <c r="R41" s="222"/>
      <c r="T41" s="157"/>
    </row>
    <row r="42" spans="1:262" ht="23.25" customHeight="1">
      <c r="N42" s="323"/>
    </row>
    <row r="43" spans="1:262" ht="23.25" customHeight="1">
      <c r="N43" s="145"/>
    </row>
    <row r="51" spans="1:258" s="26" customFormat="1" ht="23.25" customHeight="1">
      <c r="A51" s="29"/>
      <c r="B51" s="7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47"/>
      <c r="N51" s="46"/>
      <c r="O51" s="47"/>
      <c r="P51" s="46"/>
      <c r="Q51" s="46"/>
      <c r="R51" s="46"/>
      <c r="S51" s="46"/>
      <c r="T51" s="46"/>
      <c r="U51" s="33"/>
      <c r="V51" s="46"/>
      <c r="W51" s="47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  <c r="IT51" s="29"/>
      <c r="IU51" s="29"/>
      <c r="IV51" s="29"/>
      <c r="IW51" s="29"/>
      <c r="IX51" s="29"/>
    </row>
    <row r="52" spans="1:258" ht="23.25" customHeight="1">
      <c r="O52" s="47">
        <f>D52-H52</f>
        <v>0</v>
      </c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</row>
    <row r="63" spans="1:258" ht="23.25" customHeight="1">
      <c r="G63" s="46"/>
    </row>
    <row r="64" spans="1:258" ht="23.25" customHeight="1">
      <c r="G64" s="46">
        <v>15396459</v>
      </c>
    </row>
    <row r="91" spans="8:11" ht="23.25" customHeight="1">
      <c r="H91" s="46">
        <v>1394176705</v>
      </c>
    </row>
    <row r="92" spans="8:11" ht="23.25" customHeight="1">
      <c r="H92" s="46"/>
    </row>
    <row r="94" spans="8:11" ht="17.25" customHeight="1">
      <c r="K94" s="29" t="s">
        <v>283</v>
      </c>
    </row>
    <row r="101" spans="1:262" s="7" customFormat="1" ht="16.5" customHeight="1">
      <c r="A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47"/>
      <c r="N101" s="46"/>
      <c r="O101" s="47"/>
      <c r="P101" s="46"/>
      <c r="Q101" s="46"/>
      <c r="R101" s="46"/>
      <c r="S101" s="46"/>
      <c r="T101" s="46"/>
      <c r="U101" s="33"/>
      <c r="V101" s="46"/>
      <c r="W101" s="47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  <c r="FY101" s="29"/>
      <c r="FZ101" s="29"/>
      <c r="GA101" s="29"/>
      <c r="GB101" s="29"/>
      <c r="GC101" s="29"/>
      <c r="GD101" s="29"/>
      <c r="GE101" s="29"/>
      <c r="GF101" s="29"/>
      <c r="GG101" s="29"/>
      <c r="GH101" s="29"/>
      <c r="GI101" s="29"/>
      <c r="GJ101" s="29"/>
      <c r="GK101" s="29"/>
      <c r="GL101" s="29"/>
      <c r="GM101" s="29"/>
      <c r="GN101" s="29"/>
      <c r="GO101" s="29"/>
      <c r="GP101" s="29"/>
      <c r="GQ101" s="29"/>
      <c r="GR101" s="29"/>
      <c r="GS101" s="29"/>
      <c r="GT101" s="29"/>
      <c r="GU101" s="29"/>
      <c r="GV101" s="29"/>
      <c r="GW101" s="29"/>
      <c r="GX101" s="29"/>
      <c r="GY101" s="29"/>
      <c r="GZ101" s="29"/>
      <c r="HA101" s="29"/>
      <c r="HB101" s="29"/>
      <c r="HC101" s="29"/>
      <c r="HD101" s="29"/>
      <c r="HE101" s="29"/>
      <c r="HF101" s="29"/>
      <c r="HG101" s="29"/>
      <c r="HH101" s="29"/>
      <c r="HI101" s="29"/>
      <c r="HJ101" s="29"/>
      <c r="HK101" s="29"/>
      <c r="HL101" s="29"/>
      <c r="HM101" s="29"/>
      <c r="HN101" s="29"/>
      <c r="HO101" s="29"/>
      <c r="HP101" s="29"/>
      <c r="HQ101" s="29"/>
      <c r="HR101" s="29"/>
      <c r="HS101" s="29"/>
      <c r="HT101" s="29"/>
      <c r="HU101" s="29"/>
      <c r="HV101" s="29"/>
      <c r="HW101" s="29"/>
      <c r="HX101" s="29"/>
      <c r="HY101" s="29"/>
      <c r="HZ101" s="29"/>
      <c r="IA101" s="29"/>
      <c r="IB101" s="29"/>
      <c r="IC101" s="29"/>
      <c r="ID101" s="29"/>
      <c r="IE101" s="29"/>
      <c r="IF101" s="29"/>
      <c r="IG101" s="29"/>
      <c r="IH101" s="29"/>
      <c r="II101" s="29"/>
      <c r="IJ101" s="29"/>
      <c r="IK101" s="29"/>
      <c r="IL101" s="29"/>
      <c r="IM101" s="29"/>
      <c r="IN101" s="29"/>
      <c r="IO101" s="29"/>
      <c r="IP101" s="29"/>
      <c r="IQ101" s="29"/>
      <c r="IR101" s="29"/>
      <c r="IS101" s="29"/>
      <c r="IT101" s="29"/>
      <c r="IU101" s="29"/>
      <c r="IV101" s="29"/>
      <c r="IW101" s="29"/>
      <c r="IX101" s="29"/>
      <c r="IY101" s="29"/>
      <c r="IZ101" s="29"/>
      <c r="JA101" s="29"/>
      <c r="JB101" s="29"/>
    </row>
    <row r="107" spans="1:262" s="7" customFormat="1" ht="17.25" customHeight="1">
      <c r="A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47"/>
      <c r="N107" s="46"/>
      <c r="O107" s="47"/>
      <c r="P107" s="46"/>
      <c r="Q107" s="46"/>
      <c r="R107" s="46"/>
      <c r="S107" s="46"/>
      <c r="T107" s="46"/>
      <c r="U107" s="33"/>
      <c r="V107" s="46"/>
      <c r="W107" s="47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  <c r="HU107" s="29"/>
      <c r="HV107" s="29"/>
      <c r="HW107" s="29"/>
      <c r="HX107" s="29"/>
      <c r="HY107" s="29"/>
      <c r="HZ107" s="29"/>
      <c r="IA107" s="29"/>
      <c r="IB107" s="29"/>
      <c r="IC107" s="29"/>
      <c r="ID107" s="29"/>
      <c r="IE107" s="29"/>
      <c r="IF107" s="29"/>
      <c r="IG107" s="29"/>
      <c r="IH107" s="29"/>
      <c r="II107" s="29"/>
      <c r="IJ107" s="29"/>
      <c r="IK107" s="29"/>
      <c r="IL107" s="29"/>
      <c r="IM107" s="29"/>
      <c r="IN107" s="29"/>
      <c r="IO107" s="29"/>
      <c r="IP107" s="29"/>
      <c r="IQ107" s="29"/>
      <c r="IR107" s="29"/>
      <c r="IS107" s="29"/>
      <c r="IT107" s="29"/>
      <c r="IU107" s="29"/>
      <c r="IV107" s="29"/>
      <c r="IW107" s="29"/>
      <c r="IX107" s="29"/>
      <c r="IY107" s="29"/>
      <c r="IZ107" s="29"/>
      <c r="JA107" s="29"/>
      <c r="JB107" s="29"/>
    </row>
    <row r="109" spans="1:262" s="7" customFormat="1" ht="17.25" customHeight="1">
      <c r="A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47"/>
      <c r="N109" s="46"/>
      <c r="O109" s="47"/>
      <c r="P109" s="46"/>
      <c r="Q109" s="46"/>
      <c r="R109" s="46"/>
      <c r="S109" s="46"/>
      <c r="T109" s="46"/>
      <c r="U109" s="33"/>
      <c r="V109" s="46"/>
      <c r="W109" s="47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  <c r="FY109" s="29"/>
      <c r="FZ109" s="29"/>
      <c r="GA109" s="29"/>
      <c r="GB109" s="29"/>
      <c r="GC109" s="29"/>
      <c r="GD109" s="29"/>
      <c r="GE109" s="29"/>
      <c r="GF109" s="29"/>
      <c r="GG109" s="29"/>
      <c r="GH109" s="29"/>
      <c r="GI109" s="29"/>
      <c r="GJ109" s="29"/>
      <c r="GK109" s="29"/>
      <c r="GL109" s="29"/>
      <c r="GM109" s="29"/>
      <c r="GN109" s="29"/>
      <c r="GO109" s="29"/>
      <c r="GP109" s="29"/>
      <c r="GQ109" s="29"/>
      <c r="GR109" s="29"/>
      <c r="GS109" s="29"/>
      <c r="GT109" s="29"/>
      <c r="GU109" s="29"/>
      <c r="GV109" s="29"/>
      <c r="GW109" s="29"/>
      <c r="GX109" s="29"/>
      <c r="GY109" s="29"/>
      <c r="GZ109" s="29"/>
      <c r="HA109" s="29"/>
      <c r="HB109" s="29"/>
      <c r="HC109" s="29"/>
      <c r="HD109" s="29"/>
      <c r="HE109" s="29"/>
      <c r="HF109" s="29"/>
      <c r="HG109" s="29"/>
      <c r="HH109" s="29"/>
      <c r="HI109" s="29"/>
      <c r="HJ109" s="29"/>
      <c r="HK109" s="29"/>
      <c r="HL109" s="29"/>
      <c r="HM109" s="29"/>
      <c r="HN109" s="29"/>
      <c r="HO109" s="29"/>
      <c r="HP109" s="29"/>
      <c r="HQ109" s="29"/>
      <c r="HR109" s="29"/>
      <c r="HS109" s="29"/>
      <c r="HT109" s="29"/>
      <c r="HU109" s="29"/>
      <c r="HV109" s="29"/>
      <c r="HW109" s="29"/>
      <c r="HX109" s="29"/>
      <c r="HY109" s="29"/>
      <c r="HZ109" s="29"/>
      <c r="IA109" s="29"/>
      <c r="IB109" s="29"/>
      <c r="IC109" s="29"/>
      <c r="ID109" s="29"/>
      <c r="IE109" s="29"/>
      <c r="IF109" s="29"/>
      <c r="IG109" s="29"/>
      <c r="IH109" s="29"/>
      <c r="II109" s="29"/>
      <c r="IJ109" s="29"/>
      <c r="IK109" s="29"/>
      <c r="IL109" s="29"/>
      <c r="IM109" s="29"/>
      <c r="IN109" s="29"/>
      <c r="IO109" s="29"/>
      <c r="IP109" s="29"/>
      <c r="IQ109" s="29"/>
      <c r="IR109" s="29"/>
      <c r="IS109" s="29"/>
      <c r="IT109" s="29"/>
      <c r="IU109" s="29"/>
      <c r="IV109" s="29"/>
      <c r="IW109" s="29"/>
      <c r="IX109" s="29"/>
      <c r="IY109" s="29"/>
      <c r="IZ109" s="29"/>
      <c r="JA109" s="29"/>
      <c r="JB109" s="29"/>
    </row>
    <row r="112" spans="1:262" s="7" customFormat="1" ht="23.25" customHeight="1">
      <c r="A112" s="29" t="s">
        <v>275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47"/>
      <c r="N112" s="46"/>
      <c r="O112" s="47"/>
      <c r="P112" s="46"/>
      <c r="Q112" s="46"/>
      <c r="R112" s="46"/>
      <c r="S112" s="46"/>
      <c r="T112" s="46"/>
      <c r="U112" s="33"/>
      <c r="V112" s="46"/>
      <c r="W112" s="47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  <c r="FY112" s="29"/>
      <c r="FZ112" s="29"/>
      <c r="GA112" s="29"/>
      <c r="GB112" s="29"/>
      <c r="GC112" s="29"/>
      <c r="GD112" s="29"/>
      <c r="GE112" s="29"/>
      <c r="GF112" s="29"/>
      <c r="GG112" s="29"/>
      <c r="GH112" s="29"/>
      <c r="GI112" s="29"/>
      <c r="GJ112" s="29"/>
      <c r="GK112" s="29"/>
      <c r="GL112" s="29"/>
      <c r="GM112" s="29"/>
      <c r="GN112" s="29"/>
      <c r="GO112" s="29"/>
      <c r="GP112" s="29"/>
      <c r="GQ112" s="29"/>
      <c r="GR112" s="29"/>
      <c r="GS112" s="29"/>
      <c r="GT112" s="29"/>
      <c r="GU112" s="29"/>
      <c r="GV112" s="29"/>
      <c r="GW112" s="29"/>
      <c r="GX112" s="29"/>
      <c r="GY112" s="29"/>
      <c r="GZ112" s="29"/>
      <c r="HA112" s="29"/>
      <c r="HB112" s="29"/>
      <c r="HC112" s="29"/>
      <c r="HD112" s="29"/>
      <c r="HE112" s="29"/>
      <c r="HF112" s="29"/>
      <c r="HG112" s="29"/>
      <c r="HH112" s="29"/>
      <c r="HI112" s="29"/>
      <c r="HJ112" s="29"/>
      <c r="HK112" s="29"/>
      <c r="HL112" s="29"/>
      <c r="HM112" s="29"/>
      <c r="HN112" s="29"/>
      <c r="HO112" s="29"/>
      <c r="HP112" s="29"/>
      <c r="HQ112" s="29"/>
      <c r="HR112" s="29"/>
      <c r="HS112" s="29"/>
      <c r="HT112" s="29"/>
      <c r="HU112" s="29"/>
      <c r="HV112" s="29"/>
      <c r="HW112" s="29"/>
      <c r="HX112" s="29"/>
      <c r="HY112" s="29"/>
      <c r="HZ112" s="29"/>
      <c r="IA112" s="29"/>
      <c r="IB112" s="29"/>
      <c r="IC112" s="29"/>
      <c r="ID112" s="29"/>
      <c r="IE112" s="29"/>
      <c r="IF112" s="29"/>
      <c r="IG112" s="29"/>
      <c r="IH112" s="29"/>
      <c r="II112" s="29"/>
      <c r="IJ112" s="29"/>
      <c r="IK112" s="29"/>
      <c r="IL112" s="29"/>
      <c r="IM112" s="29"/>
      <c r="IN112" s="29"/>
      <c r="IO112" s="29"/>
      <c r="IP112" s="29"/>
      <c r="IQ112" s="29"/>
      <c r="IR112" s="29"/>
      <c r="IS112" s="29"/>
      <c r="IT112" s="29"/>
      <c r="IU112" s="29"/>
      <c r="IV112" s="29"/>
      <c r="IW112" s="29"/>
      <c r="IX112" s="29"/>
      <c r="IY112" s="29"/>
      <c r="IZ112" s="29"/>
      <c r="JA112" s="29"/>
      <c r="JB112" s="29"/>
    </row>
    <row r="114" spans="1:262" s="7" customFormat="1" ht="15.75" customHeight="1">
      <c r="A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47"/>
      <c r="N114" s="46"/>
      <c r="O114" s="47"/>
      <c r="P114" s="46"/>
      <c r="Q114" s="46"/>
      <c r="R114" s="46"/>
      <c r="S114" s="46"/>
      <c r="T114" s="46"/>
      <c r="U114" s="33"/>
      <c r="V114" s="46"/>
      <c r="W114" s="47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  <c r="FY114" s="29"/>
      <c r="FZ114" s="29"/>
      <c r="GA114" s="29"/>
      <c r="GB114" s="29"/>
      <c r="GC114" s="29"/>
      <c r="GD114" s="29"/>
      <c r="GE114" s="29"/>
      <c r="GF114" s="29"/>
      <c r="GG114" s="29"/>
      <c r="GH114" s="29"/>
      <c r="GI114" s="29"/>
      <c r="GJ114" s="29"/>
      <c r="GK114" s="29"/>
      <c r="GL114" s="29"/>
      <c r="GM114" s="29"/>
      <c r="GN114" s="29"/>
      <c r="GO114" s="29"/>
      <c r="GP114" s="29"/>
      <c r="GQ114" s="29"/>
      <c r="GR114" s="29"/>
      <c r="GS114" s="29"/>
      <c r="GT114" s="29"/>
      <c r="GU114" s="29"/>
      <c r="GV114" s="29"/>
      <c r="GW114" s="29"/>
      <c r="GX114" s="29"/>
      <c r="GY114" s="29"/>
      <c r="GZ114" s="29"/>
      <c r="HA114" s="29"/>
      <c r="HB114" s="29"/>
      <c r="HC114" s="29"/>
      <c r="HD114" s="29"/>
      <c r="HE114" s="29"/>
      <c r="HF114" s="29"/>
      <c r="HG114" s="29"/>
      <c r="HH114" s="29"/>
      <c r="HI114" s="29"/>
      <c r="HJ114" s="29"/>
      <c r="HK114" s="29"/>
      <c r="HL114" s="29"/>
      <c r="HM114" s="29"/>
      <c r="HN114" s="29"/>
      <c r="HO114" s="29"/>
      <c r="HP114" s="29"/>
      <c r="HQ114" s="29"/>
      <c r="HR114" s="29"/>
      <c r="HS114" s="29"/>
      <c r="HT114" s="29"/>
      <c r="HU114" s="29"/>
      <c r="HV114" s="29"/>
      <c r="HW114" s="29"/>
      <c r="HX114" s="29"/>
      <c r="HY114" s="29"/>
      <c r="HZ114" s="29"/>
      <c r="IA114" s="29"/>
      <c r="IB114" s="29"/>
      <c r="IC114" s="29"/>
      <c r="ID114" s="29"/>
      <c r="IE114" s="29"/>
      <c r="IF114" s="29"/>
      <c r="IG114" s="29"/>
      <c r="IH114" s="29"/>
      <c r="II114" s="29"/>
      <c r="IJ114" s="29"/>
      <c r="IK114" s="29"/>
      <c r="IL114" s="29"/>
      <c r="IM114" s="29"/>
      <c r="IN114" s="29"/>
      <c r="IO114" s="29"/>
      <c r="IP114" s="29"/>
      <c r="IQ114" s="29"/>
      <c r="IR114" s="29"/>
      <c r="IS114" s="29"/>
      <c r="IT114" s="29"/>
      <c r="IU114" s="29"/>
      <c r="IV114" s="29"/>
      <c r="IW114" s="29"/>
      <c r="IX114" s="29"/>
      <c r="IY114" s="29"/>
      <c r="IZ114" s="29"/>
      <c r="JA114" s="29"/>
      <c r="JB114" s="29"/>
    </row>
  </sheetData>
  <mergeCells count="2">
    <mergeCell ref="L5:N5"/>
    <mergeCell ref="P5:V5"/>
  </mergeCells>
  <pageMargins left="0.7" right="0.7" top="0.48" bottom="0.5" header="0.5" footer="0.25"/>
  <pageSetup paperSize="9" scale="74" firstPageNumber="15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504C-B5FC-46F3-991A-D6EBAA923BAA}">
  <sheetPr codeName="Sheet7">
    <tabColor theme="8"/>
    <pageSetUpPr fitToPage="1"/>
  </sheetPr>
  <dimension ref="A1:X138"/>
  <sheetViews>
    <sheetView showGridLines="0" tabSelected="1" view="pageBreakPreview" topLeftCell="A118" zoomScaleNormal="100" zoomScaleSheetLayoutView="100" workbookViewId="0">
      <selection activeCell="G47" sqref="G47"/>
    </sheetView>
  </sheetViews>
  <sheetFormatPr defaultColWidth="9.09765625" defaultRowHeight="23.25" customHeight="1"/>
  <cols>
    <col min="1" max="1" width="52.19921875" style="234" customWidth="1"/>
    <col min="2" max="2" width="7.09765625" style="234" customWidth="1"/>
    <col min="3" max="3" width="17" style="234" customWidth="1"/>
    <col min="4" max="4" width="2.09765625" style="33" customWidth="1"/>
    <col min="5" max="5" width="17" style="33" customWidth="1"/>
    <col min="6" max="6" width="2.09765625" style="33" customWidth="1"/>
    <col min="7" max="7" width="17" style="33" customWidth="1"/>
    <col min="8" max="8" width="2.09765625" style="33" customWidth="1"/>
    <col min="9" max="9" width="17" style="33" customWidth="1"/>
    <col min="10" max="10" width="21.09765625" style="33" hidden="1" customWidth="1"/>
    <col min="11" max="11" width="22.09765625" style="33" hidden="1" customWidth="1"/>
    <col min="12" max="12" width="18.59765625" style="33" hidden="1" customWidth="1"/>
    <col min="13" max="13" width="22.09765625" style="33" hidden="1" customWidth="1"/>
    <col min="14" max="15" width="0" style="33" hidden="1" customWidth="1"/>
    <col min="16" max="16" width="0.8984375" style="33" customWidth="1"/>
    <col min="17" max="17" width="15.59765625" style="33" customWidth="1"/>
    <col min="18" max="18" width="15" style="33" bestFit="1" customWidth="1"/>
    <col min="19" max="19" width="18.69921875" style="33" customWidth="1"/>
    <col min="20" max="20" width="14.59765625" style="33" bestFit="1" customWidth="1"/>
    <col min="21" max="21" width="17.5" style="33" customWidth="1"/>
    <col min="22" max="22" width="17.69921875" style="33" bestFit="1" customWidth="1"/>
    <col min="23" max="23" width="13.69921875" style="33" customWidth="1"/>
    <col min="24" max="24" width="14.59765625" style="33" bestFit="1" customWidth="1"/>
    <col min="25" max="16384" width="9.09765625" style="33"/>
  </cols>
  <sheetData>
    <row r="1" spans="1:22" ht="22.5" customHeight="1">
      <c r="A1" s="12" t="s">
        <v>97</v>
      </c>
      <c r="B1" s="12"/>
      <c r="C1" s="346"/>
      <c r="E1" s="347"/>
      <c r="F1" s="347"/>
      <c r="G1" s="347"/>
      <c r="I1" s="347"/>
      <c r="J1" s="40"/>
    </row>
    <row r="2" spans="1:22" ht="22.5" customHeight="1">
      <c r="A2" s="12" t="s">
        <v>254</v>
      </c>
      <c r="B2" s="12"/>
      <c r="C2" s="346"/>
      <c r="E2" s="347"/>
      <c r="F2" s="347"/>
      <c r="G2" s="347"/>
      <c r="I2" s="347"/>
    </row>
    <row r="3" spans="1:22" ht="22.5" customHeight="1">
      <c r="C3" s="459" t="s">
        <v>0</v>
      </c>
      <c r="D3" s="459"/>
      <c r="E3" s="459"/>
      <c r="F3" s="333"/>
      <c r="G3" s="459" t="s">
        <v>39</v>
      </c>
      <c r="H3" s="459"/>
      <c r="I3" s="459"/>
    </row>
    <row r="4" spans="1:22" ht="22.5" customHeight="1">
      <c r="C4" s="461" t="s">
        <v>248</v>
      </c>
      <c r="D4" s="461"/>
      <c r="E4" s="461"/>
      <c r="F4" s="333"/>
      <c r="G4" s="461" t="s">
        <v>248</v>
      </c>
      <c r="H4" s="461"/>
      <c r="I4" s="461"/>
    </row>
    <row r="5" spans="1:22" ht="22.5" customHeight="1">
      <c r="C5" s="461" t="s">
        <v>36</v>
      </c>
      <c r="D5" s="461"/>
      <c r="E5" s="461"/>
      <c r="F5" s="333"/>
      <c r="G5" s="461" t="s">
        <v>36</v>
      </c>
      <c r="H5" s="461"/>
      <c r="I5" s="461"/>
      <c r="R5" s="354">
        <v>166552018</v>
      </c>
      <c r="S5" s="355"/>
      <c r="T5" s="354"/>
      <c r="U5" s="355"/>
      <c r="V5" s="354">
        <v>29004276</v>
      </c>
    </row>
    <row r="6" spans="1:22" ht="22.5" customHeight="1">
      <c r="C6" s="334">
        <v>2563</v>
      </c>
      <c r="D6" s="334"/>
      <c r="E6" s="334">
        <v>2562</v>
      </c>
      <c r="F6" s="334"/>
      <c r="G6" s="334">
        <v>2563</v>
      </c>
      <c r="H6" s="334"/>
      <c r="I6" s="334">
        <v>2562</v>
      </c>
      <c r="R6" s="248">
        <f>R42-T42</f>
        <v>65044806.060000002</v>
      </c>
      <c r="V6" s="248">
        <f>V42-X42</f>
        <v>-18171180.870000001</v>
      </c>
    </row>
    <row r="7" spans="1:22" ht="22.5" customHeight="1">
      <c r="C7" s="458" t="s">
        <v>250</v>
      </c>
      <c r="D7" s="458"/>
      <c r="E7" s="458"/>
      <c r="F7" s="458"/>
      <c r="G7" s="458"/>
      <c r="H7" s="458"/>
      <c r="I7" s="458"/>
      <c r="R7" s="248">
        <f>R44-T44</f>
        <v>-6413620.129999999</v>
      </c>
      <c r="T7" s="248"/>
    </row>
    <row r="8" spans="1:22" ht="8.25" customHeight="1">
      <c r="D8" s="32"/>
      <c r="E8" s="32"/>
      <c r="F8" s="32"/>
      <c r="G8" s="32"/>
      <c r="H8" s="32"/>
      <c r="I8" s="32"/>
    </row>
    <row r="9" spans="1:22" ht="22.5" customHeight="1">
      <c r="A9" s="15" t="s">
        <v>21</v>
      </c>
      <c r="B9" s="15"/>
      <c r="D9" s="32"/>
      <c r="E9" s="32"/>
      <c r="F9" s="32"/>
      <c r="G9" s="32"/>
      <c r="H9" s="32"/>
      <c r="I9" s="32"/>
    </row>
    <row r="10" spans="1:22" ht="22.5" customHeight="1">
      <c r="A10" s="36" t="s">
        <v>268</v>
      </c>
      <c r="B10" s="36"/>
      <c r="C10" s="337">
        <f>'PL10-11'!C76</f>
        <v>231112683</v>
      </c>
      <c r="D10" s="32"/>
      <c r="E10" s="337">
        <v>409833557</v>
      </c>
      <c r="F10" s="339"/>
      <c r="G10" s="337">
        <f>'PL10-11'!G33</f>
        <v>228959966</v>
      </c>
      <c r="H10" s="339"/>
      <c r="I10" s="337">
        <v>385880447</v>
      </c>
    </row>
    <row r="11" spans="1:22" ht="22.5" customHeight="1">
      <c r="A11" s="233" t="s">
        <v>204</v>
      </c>
      <c r="B11" s="233"/>
      <c r="C11" s="33"/>
      <c r="D11" s="339"/>
    </row>
    <row r="12" spans="1:22" ht="22.5" customHeight="1">
      <c r="A12" s="234" t="s">
        <v>307</v>
      </c>
      <c r="C12" s="337">
        <f>-'PL10-11'!C31</f>
        <v>5123073</v>
      </c>
      <c r="D12" s="339"/>
      <c r="E12" s="337">
        <v>45296571</v>
      </c>
      <c r="F12" s="339"/>
      <c r="G12" s="337">
        <v>3863180</v>
      </c>
      <c r="H12" s="339"/>
      <c r="I12" s="337">
        <v>5571270</v>
      </c>
    </row>
    <row r="13" spans="1:22" ht="22.5" customHeight="1">
      <c r="A13" s="234" t="s">
        <v>45</v>
      </c>
      <c r="C13" s="337">
        <f>-'PL10-11'!C26</f>
        <v>35860794</v>
      </c>
      <c r="D13" s="339"/>
      <c r="E13" s="337">
        <v>33826005</v>
      </c>
      <c r="F13" s="339"/>
      <c r="G13" s="337">
        <v>17696394</v>
      </c>
      <c r="H13" s="339"/>
      <c r="I13" s="337">
        <v>18341147</v>
      </c>
      <c r="N13" s="235"/>
      <c r="Q13" s="235">
        <f>'PL10-11'!C22</f>
        <v>0</v>
      </c>
      <c r="R13" s="235">
        <f>C13-Q13</f>
        <v>35860794</v>
      </c>
    </row>
    <row r="14" spans="1:22" ht="22.5" customHeight="1">
      <c r="A14" s="234" t="s">
        <v>205</v>
      </c>
      <c r="C14" s="337">
        <v>190892936</v>
      </c>
      <c r="D14" s="339"/>
      <c r="E14" s="337">
        <v>152748965</v>
      </c>
      <c r="F14" s="339"/>
      <c r="G14" s="337">
        <v>5084609</v>
      </c>
      <c r="H14" s="339"/>
      <c r="I14" s="337">
        <v>3285673</v>
      </c>
      <c r="J14" s="40"/>
      <c r="N14" s="235"/>
      <c r="Q14" s="235"/>
    </row>
    <row r="15" spans="1:22" ht="22.5" customHeight="1">
      <c r="A15" s="234" t="s">
        <v>206</v>
      </c>
      <c r="C15" s="337">
        <f>7983532-3929000</f>
        <v>4054532</v>
      </c>
      <c r="D15" s="339"/>
      <c r="E15" s="337">
        <v>36711000</v>
      </c>
      <c r="F15" s="339"/>
      <c r="G15" s="337">
        <v>523964</v>
      </c>
      <c r="H15" s="339"/>
      <c r="I15" s="337">
        <v>2806261</v>
      </c>
      <c r="J15" s="40"/>
      <c r="N15" s="235"/>
      <c r="Q15" s="235"/>
    </row>
    <row r="16" spans="1:22" ht="22.5" customHeight="1">
      <c r="A16" s="234" t="s">
        <v>241</v>
      </c>
      <c r="C16" s="337">
        <v>-834566</v>
      </c>
      <c r="D16" s="339"/>
      <c r="E16" s="337">
        <v>88192</v>
      </c>
      <c r="F16" s="339"/>
      <c r="G16" s="337">
        <v>-25798</v>
      </c>
      <c r="H16" s="339"/>
      <c r="I16" s="337">
        <v>29380</v>
      </c>
    </row>
    <row r="17" spans="1:18" ht="22.5" customHeight="1">
      <c r="A17" s="234" t="s">
        <v>293</v>
      </c>
      <c r="C17" s="337">
        <v>0</v>
      </c>
      <c r="D17" s="339"/>
      <c r="E17" s="337">
        <v>0</v>
      </c>
      <c r="F17" s="339"/>
      <c r="G17" s="337">
        <v>28674157</v>
      </c>
      <c r="H17" s="339"/>
      <c r="I17" s="337">
        <f>-174400683</f>
        <v>-174400683</v>
      </c>
      <c r="R17" s="235">
        <f>G17+'PL10-11'!G27</f>
        <v>0</v>
      </c>
    </row>
    <row r="18" spans="1:18" ht="22.5" customHeight="1">
      <c r="A18" s="234" t="s">
        <v>185</v>
      </c>
      <c r="C18" s="337">
        <f>-'PL10-11'!C28</f>
        <v>-241400351</v>
      </c>
      <c r="D18" s="339"/>
      <c r="E18" s="337">
        <v>-193359541</v>
      </c>
      <c r="F18" s="339"/>
      <c r="G18" s="337">
        <v>-247654133</v>
      </c>
      <c r="H18" s="339"/>
      <c r="I18" s="337">
        <v>-201601018</v>
      </c>
      <c r="R18" s="235">
        <f>G18+'PL10-11'!G28</f>
        <v>0</v>
      </c>
    </row>
    <row r="19" spans="1:18" ht="22.5" customHeight="1">
      <c r="A19" s="234" t="s">
        <v>383</v>
      </c>
      <c r="C19" s="337">
        <v>8955102</v>
      </c>
      <c r="D19" s="339"/>
      <c r="E19" s="337">
        <v>5461000</v>
      </c>
      <c r="F19" s="339"/>
      <c r="G19" s="337">
        <v>201611.55</v>
      </c>
      <c r="H19" s="339"/>
      <c r="I19" s="337">
        <v>-6082584</v>
      </c>
      <c r="J19" s="40"/>
    </row>
    <row r="20" spans="1:18" ht="22.5" customHeight="1">
      <c r="A20" s="234" t="s">
        <v>166</v>
      </c>
      <c r="C20" s="337">
        <v>13898531</v>
      </c>
      <c r="D20" s="339"/>
      <c r="E20" s="337">
        <v>10442000</v>
      </c>
      <c r="F20" s="339"/>
      <c r="G20" s="337">
        <v>-201173</v>
      </c>
      <c r="H20" s="339"/>
      <c r="I20" s="337">
        <v>-249683</v>
      </c>
      <c r="J20" s="40"/>
    </row>
    <row r="21" spans="1:18" ht="22.5" customHeight="1">
      <c r="A21" s="234" t="s">
        <v>390</v>
      </c>
      <c r="C21" s="337">
        <v>851587</v>
      </c>
      <c r="D21" s="339"/>
      <c r="E21" s="337">
        <v>-146283994</v>
      </c>
      <c r="F21" s="339"/>
      <c r="G21" s="337">
        <v>-1983245</v>
      </c>
      <c r="H21" s="339"/>
      <c r="I21" s="337">
        <v>-3618454</v>
      </c>
      <c r="J21" s="40"/>
    </row>
    <row r="22" spans="1:18" ht="22.5" customHeight="1">
      <c r="A22" s="234" t="s">
        <v>244</v>
      </c>
      <c r="C22" s="337">
        <v>0</v>
      </c>
      <c r="D22" s="339"/>
      <c r="E22" s="337">
        <v>2378441</v>
      </c>
      <c r="F22" s="339"/>
      <c r="G22" s="337">
        <v>0</v>
      </c>
      <c r="H22" s="339"/>
      <c r="I22" s="337">
        <v>0</v>
      </c>
      <c r="J22" s="40"/>
    </row>
    <row r="23" spans="1:18" ht="22.5" hidden="1" customHeight="1">
      <c r="A23" s="234" t="s">
        <v>105</v>
      </c>
      <c r="C23" s="33"/>
      <c r="D23" s="339"/>
      <c r="F23" s="339"/>
      <c r="H23" s="339"/>
    </row>
    <row r="24" spans="1:18" ht="22.5" hidden="1" customHeight="1">
      <c r="A24" s="234" t="s">
        <v>106</v>
      </c>
      <c r="C24" s="33"/>
      <c r="D24" s="339"/>
      <c r="F24" s="339"/>
      <c r="H24" s="339"/>
    </row>
    <row r="25" spans="1:18" ht="22.5" customHeight="1">
      <c r="A25" s="234" t="s">
        <v>246</v>
      </c>
      <c r="C25" s="337">
        <v>0</v>
      </c>
      <c r="D25" s="339"/>
      <c r="E25" s="337">
        <v>-626613</v>
      </c>
      <c r="F25" s="339"/>
      <c r="G25" s="337">
        <v>0</v>
      </c>
      <c r="H25" s="339"/>
      <c r="I25" s="337">
        <v>-626613</v>
      </c>
    </row>
    <row r="26" spans="1:18" ht="22.5" customHeight="1">
      <c r="A26" s="234" t="s">
        <v>286</v>
      </c>
      <c r="C26" s="337">
        <v>0</v>
      </c>
      <c r="D26" s="339"/>
      <c r="E26" s="337">
        <v>0</v>
      </c>
      <c r="F26" s="339"/>
      <c r="G26" s="337">
        <v>0</v>
      </c>
      <c r="H26" s="339"/>
      <c r="I26" s="337">
        <f>233833</f>
        <v>233833</v>
      </c>
    </row>
    <row r="27" spans="1:18" ht="21.5" hidden="1" customHeight="1">
      <c r="A27" s="234" t="s">
        <v>290</v>
      </c>
      <c r="C27" s="337"/>
      <c r="D27" s="339"/>
      <c r="E27" s="337">
        <v>0</v>
      </c>
      <c r="F27" s="339"/>
      <c r="G27" s="337"/>
      <c r="H27" s="339"/>
      <c r="I27" s="337">
        <v>0</v>
      </c>
    </row>
    <row r="28" spans="1:18" ht="21.5" hidden="1" customHeight="1">
      <c r="A28" s="234" t="s">
        <v>207</v>
      </c>
      <c r="C28" s="337"/>
      <c r="D28" s="339"/>
      <c r="E28" s="337"/>
      <c r="F28" s="339"/>
      <c r="G28" s="337"/>
      <c r="H28" s="339"/>
      <c r="I28" s="337"/>
    </row>
    <row r="29" spans="1:18" ht="21.5" customHeight="1">
      <c r="A29" s="404" t="s">
        <v>207</v>
      </c>
      <c r="C29" s="337">
        <v>0</v>
      </c>
      <c r="D29" s="339"/>
      <c r="E29" s="337">
        <v>0</v>
      </c>
      <c r="F29" s="339"/>
      <c r="G29" s="337">
        <v>15179</v>
      </c>
      <c r="H29" s="339"/>
      <c r="I29" s="337">
        <v>0</v>
      </c>
    </row>
    <row r="30" spans="1:18" ht="22.5" customHeight="1">
      <c r="A30" s="404" t="s">
        <v>343</v>
      </c>
      <c r="C30" s="337">
        <v>454177</v>
      </c>
      <c r="D30" s="339"/>
      <c r="E30" s="337">
        <v>425719</v>
      </c>
      <c r="F30" s="339"/>
      <c r="G30" s="337">
        <v>454177</v>
      </c>
      <c r="H30" s="339"/>
      <c r="I30" s="337">
        <v>0</v>
      </c>
    </row>
    <row r="31" spans="1:18" ht="22.5" customHeight="1">
      <c r="A31" s="404" t="s">
        <v>344</v>
      </c>
      <c r="C31" s="337">
        <v>0</v>
      </c>
      <c r="D31" s="337">
        <v>454177</v>
      </c>
      <c r="E31" s="337">
        <v>31437</v>
      </c>
      <c r="F31" s="339"/>
      <c r="G31" s="337">
        <v>0</v>
      </c>
      <c r="H31" s="339"/>
      <c r="I31" s="337">
        <v>0</v>
      </c>
    </row>
    <row r="32" spans="1:18" ht="22.5" hidden="1" customHeight="1">
      <c r="A32" s="234" t="s">
        <v>253</v>
      </c>
      <c r="C32" s="337"/>
      <c r="D32" s="339"/>
      <c r="E32" s="337">
        <v>0</v>
      </c>
      <c r="F32" s="339"/>
      <c r="G32" s="337">
        <v>0</v>
      </c>
      <c r="H32" s="339"/>
      <c r="I32" s="337">
        <v>0</v>
      </c>
    </row>
    <row r="33" spans="1:24" ht="22.5" customHeight="1">
      <c r="A33" s="234" t="s">
        <v>287</v>
      </c>
      <c r="C33" s="337">
        <v>0</v>
      </c>
      <c r="D33" s="339"/>
      <c r="E33" s="337">
        <v>16335</v>
      </c>
      <c r="F33" s="339"/>
      <c r="G33" s="337">
        <v>0</v>
      </c>
      <c r="H33" s="339"/>
      <c r="I33" s="337">
        <v>0</v>
      </c>
    </row>
    <row r="34" spans="1:24" ht="22.5" customHeight="1">
      <c r="A34" s="234" t="s">
        <v>237</v>
      </c>
      <c r="C34" s="337">
        <v>940938</v>
      </c>
      <c r="D34" s="339"/>
      <c r="E34" s="337">
        <v>528710</v>
      </c>
      <c r="F34" s="339"/>
      <c r="G34" s="337">
        <v>23962</v>
      </c>
      <c r="H34" s="339"/>
      <c r="I34" s="337">
        <v>0</v>
      </c>
      <c r="Q34" s="235"/>
    </row>
    <row r="35" spans="1:24" ht="22.5" customHeight="1">
      <c r="A35" s="234" t="s">
        <v>247</v>
      </c>
      <c r="C35" s="337">
        <v>0</v>
      </c>
      <c r="D35" s="339"/>
      <c r="E35" s="337">
        <v>-923526</v>
      </c>
      <c r="F35" s="339"/>
      <c r="G35" s="337">
        <v>0</v>
      </c>
      <c r="H35" s="339"/>
      <c r="I35" s="337">
        <v>0</v>
      </c>
    </row>
    <row r="36" spans="1:24" ht="22.5" customHeight="1">
      <c r="A36" s="234" t="s">
        <v>384</v>
      </c>
      <c r="C36" s="337">
        <v>15650000</v>
      </c>
      <c r="D36" s="339"/>
      <c r="E36" s="337">
        <v>0</v>
      </c>
      <c r="F36" s="339"/>
      <c r="G36" s="337">
        <v>0</v>
      </c>
      <c r="H36" s="339"/>
      <c r="I36" s="337">
        <v>0</v>
      </c>
    </row>
    <row r="37" spans="1:24" ht="22.5" customHeight="1">
      <c r="A37" s="33" t="s">
        <v>324</v>
      </c>
      <c r="B37" s="33"/>
      <c r="C37" s="337">
        <v>-438000</v>
      </c>
      <c r="D37" s="339"/>
      <c r="E37" s="337">
        <v>-403794</v>
      </c>
      <c r="F37" s="339"/>
      <c r="G37" s="337">
        <v>-438000</v>
      </c>
      <c r="H37" s="339"/>
      <c r="I37" s="337">
        <f>-403794</f>
        <v>-403794</v>
      </c>
    </row>
    <row r="38" spans="1:24" ht="21.5" hidden="1">
      <c r="A38" s="33"/>
      <c r="B38" s="33"/>
      <c r="C38" s="337"/>
      <c r="D38" s="339"/>
      <c r="E38" s="337"/>
      <c r="F38" s="339"/>
      <c r="G38" s="337"/>
      <c r="H38" s="339"/>
      <c r="I38" s="337">
        <v>0</v>
      </c>
      <c r="Q38" s="235"/>
    </row>
    <row r="39" spans="1:24" ht="22.5" customHeight="1">
      <c r="A39" s="33" t="s">
        <v>167</v>
      </c>
      <c r="B39" s="33"/>
      <c r="C39" s="343">
        <f>-982581</f>
        <v>-982581</v>
      </c>
      <c r="D39" s="339"/>
      <c r="E39" s="343">
        <v>-664854</v>
      </c>
      <c r="F39" s="339"/>
      <c r="G39" s="343">
        <v>-41045</v>
      </c>
      <c r="H39" s="339"/>
      <c r="I39" s="343">
        <v>-60344</v>
      </c>
      <c r="Q39" s="238" t="s">
        <v>169</v>
      </c>
    </row>
    <row r="40" spans="1:24" ht="22.5" customHeight="1">
      <c r="A40" s="36"/>
      <c r="B40" s="36"/>
      <c r="C40" s="356">
        <f>SUM(C10:C39)</f>
        <v>264138855</v>
      </c>
      <c r="D40" s="339"/>
      <c r="E40" s="356">
        <f>SUM(E10:E39)</f>
        <v>355525610</v>
      </c>
      <c r="F40" s="339"/>
      <c r="G40" s="356">
        <f>SUM(G10:G39)</f>
        <v>35153805.549999997</v>
      </c>
      <c r="H40" s="339"/>
      <c r="I40" s="356">
        <f>SUM(I10:I39)</f>
        <v>29104838</v>
      </c>
      <c r="J40" s="161"/>
      <c r="R40" s="33" t="s">
        <v>0</v>
      </c>
      <c r="T40" s="248"/>
      <c r="W40" s="357" t="s">
        <v>39</v>
      </c>
    </row>
    <row r="41" spans="1:24" ht="22.5" customHeight="1">
      <c r="A41" s="237" t="s">
        <v>168</v>
      </c>
      <c r="B41" s="237"/>
      <c r="C41" s="358"/>
      <c r="D41" s="339"/>
      <c r="E41" s="358"/>
      <c r="F41" s="339"/>
      <c r="G41" s="358"/>
      <c r="H41" s="339"/>
      <c r="I41" s="358"/>
      <c r="J41" s="40"/>
      <c r="R41" s="33" t="s">
        <v>257</v>
      </c>
      <c r="T41" s="359" t="s">
        <v>231</v>
      </c>
      <c r="V41" s="33" t="s">
        <v>257</v>
      </c>
      <c r="X41" s="359" t="s">
        <v>231</v>
      </c>
    </row>
    <row r="42" spans="1:24" ht="22.5" customHeight="1">
      <c r="A42" s="234" t="s">
        <v>169</v>
      </c>
      <c r="C42" s="337">
        <v>73702286</v>
      </c>
      <c r="D42" s="339"/>
      <c r="E42" s="337">
        <v>-66595883</v>
      </c>
      <c r="F42" s="344"/>
      <c r="G42" s="337">
        <v>2873569</v>
      </c>
      <c r="H42" s="344"/>
      <c r="I42" s="337">
        <v>974841</v>
      </c>
      <c r="K42" s="348">
        <v>43190</v>
      </c>
      <c r="L42" s="348">
        <v>43100</v>
      </c>
      <c r="N42" s="40">
        <f>[20]BL!D11-[20]BL!F11</f>
        <v>-334478</v>
      </c>
      <c r="R42" s="349">
        <v>336920443.74000001</v>
      </c>
      <c r="T42" s="349">
        <v>271875637.68000001</v>
      </c>
      <c r="V42" s="349">
        <v>27746663.239999998</v>
      </c>
      <c r="X42" s="349">
        <v>45917844.109999999</v>
      </c>
    </row>
    <row r="43" spans="1:24" ht="22.5" customHeight="1">
      <c r="A43" s="404" t="s">
        <v>330</v>
      </c>
      <c r="C43" s="337">
        <f>9312312-440000</f>
        <v>8872312</v>
      </c>
      <c r="D43" s="339"/>
      <c r="E43" s="337">
        <v>27239369</v>
      </c>
      <c r="F43" s="344"/>
      <c r="G43" s="337">
        <v>894986</v>
      </c>
      <c r="H43" s="344"/>
      <c r="I43" s="337">
        <v>-2009335</v>
      </c>
      <c r="J43" s="33" t="s">
        <v>208</v>
      </c>
      <c r="K43" s="40">
        <v>247068</v>
      </c>
      <c r="R43" s="248" t="s">
        <v>232</v>
      </c>
      <c r="V43" s="248"/>
    </row>
    <row r="44" spans="1:24" ht="22.5" customHeight="1">
      <c r="A44" s="234" t="s">
        <v>22</v>
      </c>
      <c r="C44" s="337">
        <v>76008834</v>
      </c>
      <c r="D44" s="339"/>
      <c r="E44" s="337">
        <v>-46754817</v>
      </c>
      <c r="F44" s="344"/>
      <c r="G44" s="337">
        <v>3957802</v>
      </c>
      <c r="H44" s="344"/>
      <c r="I44" s="337">
        <v>-5207594</v>
      </c>
      <c r="J44" s="40" t="s">
        <v>209</v>
      </c>
      <c r="K44" s="349">
        <v>13996</v>
      </c>
      <c r="R44" s="360">
        <v>-12844024.949999999</v>
      </c>
      <c r="T44" s="360">
        <v>-6430404.8200000003</v>
      </c>
      <c r="U44" s="248"/>
      <c r="V44" s="298">
        <v>-6082584.0199999996</v>
      </c>
      <c r="X44" s="298">
        <v>-6082584.0199999996</v>
      </c>
    </row>
    <row r="45" spans="1:24" ht="22.5" customHeight="1">
      <c r="A45" s="234" t="s">
        <v>181</v>
      </c>
      <c r="C45" s="337">
        <v>-529154</v>
      </c>
      <c r="D45" s="339"/>
      <c r="E45" s="337">
        <f>-16569624</f>
        <v>-16569624</v>
      </c>
      <c r="F45" s="344"/>
      <c r="G45" s="337">
        <v>-403133</v>
      </c>
      <c r="H45" s="344"/>
      <c r="I45" s="337">
        <v>-24649</v>
      </c>
      <c r="J45" s="40" t="s">
        <v>210</v>
      </c>
      <c r="K45" s="248">
        <v>172692</v>
      </c>
    </row>
    <row r="46" spans="1:24" ht="22.5" customHeight="1">
      <c r="A46" s="234" t="s">
        <v>6</v>
      </c>
      <c r="C46" s="337">
        <v>1342070</v>
      </c>
      <c r="D46" s="339"/>
      <c r="E46" s="337">
        <v>22640341</v>
      </c>
      <c r="F46" s="344"/>
      <c r="G46" s="337">
        <v>-829006</v>
      </c>
      <c r="H46" s="344"/>
      <c r="I46" s="337">
        <v>185708</v>
      </c>
      <c r="J46" s="40" t="s">
        <v>211</v>
      </c>
      <c r="K46" s="248">
        <v>57373</v>
      </c>
      <c r="N46" s="40"/>
      <c r="Q46" s="238" t="s">
        <v>91</v>
      </c>
      <c r="R46" s="248"/>
      <c r="T46" s="248"/>
      <c r="V46" s="248"/>
      <c r="W46" s="248"/>
    </row>
    <row r="47" spans="1:24" ht="22.5" customHeight="1">
      <c r="A47" s="234" t="s">
        <v>91</v>
      </c>
      <c r="C47" s="337">
        <v>-58024424</v>
      </c>
      <c r="D47" s="339"/>
      <c r="E47" s="337">
        <v>16787616</v>
      </c>
      <c r="F47" s="344"/>
      <c r="G47" s="337">
        <v>-701505</v>
      </c>
      <c r="H47" s="344"/>
      <c r="I47" s="337">
        <v>14149872</v>
      </c>
      <c r="J47" s="40"/>
      <c r="N47" s="40">
        <f>[20]BL!D44-[20]BL!F44</f>
        <v>-189985</v>
      </c>
      <c r="P47" s="163">
        <v>82424</v>
      </c>
      <c r="Q47" s="40"/>
      <c r="R47" s="33" t="s">
        <v>0</v>
      </c>
      <c r="W47" s="357" t="s">
        <v>39</v>
      </c>
    </row>
    <row r="48" spans="1:24" ht="22.5" customHeight="1">
      <c r="A48" s="404" t="s">
        <v>301</v>
      </c>
      <c r="C48" s="337">
        <v>-11822956</v>
      </c>
      <c r="D48" s="339"/>
      <c r="E48" s="337">
        <v>3691722</v>
      </c>
      <c r="F48" s="344"/>
      <c r="G48" s="337">
        <v>-2659376</v>
      </c>
      <c r="H48" s="344"/>
      <c r="I48" s="337">
        <v>251623</v>
      </c>
      <c r="J48" s="40"/>
      <c r="N48" s="174">
        <f>P47-N47</f>
        <v>272409</v>
      </c>
      <c r="Q48" s="238"/>
      <c r="R48" s="33" t="s">
        <v>257</v>
      </c>
      <c r="T48" s="359" t="s">
        <v>231</v>
      </c>
      <c r="V48" s="33" t="s">
        <v>257</v>
      </c>
      <c r="X48" s="359" t="s">
        <v>231</v>
      </c>
    </row>
    <row r="49" spans="1:24" ht="22.5" customHeight="1">
      <c r="A49" s="234" t="s">
        <v>124</v>
      </c>
      <c r="C49" s="337">
        <v>-20000</v>
      </c>
      <c r="D49" s="339"/>
      <c r="E49" s="337">
        <v>-606750</v>
      </c>
      <c r="F49" s="344"/>
      <c r="G49" s="337">
        <v>-20000</v>
      </c>
      <c r="H49" s="344"/>
      <c r="I49" s="337">
        <v>-6750</v>
      </c>
      <c r="J49" s="40"/>
      <c r="N49" s="40">
        <f>[20]BL!D60-[20]BL!F60</f>
        <v>-776</v>
      </c>
      <c r="Q49" s="235"/>
      <c r="R49" s="360">
        <v>189984677.68000001</v>
      </c>
      <c r="T49" s="360">
        <v>190721275.58000001</v>
      </c>
      <c r="V49" s="360">
        <v>25807335.379999999</v>
      </c>
      <c r="X49" s="360">
        <v>68961495.969999999</v>
      </c>
    </row>
    <row r="50" spans="1:24" ht="22.5" hidden="1" customHeight="1">
      <c r="C50" s="337"/>
      <c r="D50" s="339"/>
      <c r="E50" s="337"/>
      <c r="F50" s="344"/>
      <c r="G50" s="337"/>
      <c r="H50" s="344"/>
      <c r="I50" s="337"/>
      <c r="J50" s="40"/>
      <c r="N50" s="40"/>
      <c r="Q50" s="299" t="s">
        <v>258</v>
      </c>
      <c r="R50" s="360">
        <f>R49-T49</f>
        <v>-736597.90000000596</v>
      </c>
      <c r="T50" s="360"/>
      <c r="V50" s="360">
        <f>V49-X49</f>
        <v>-43154160.590000004</v>
      </c>
      <c r="X50" s="360"/>
    </row>
    <row r="51" spans="1:24" ht="22.5" customHeight="1">
      <c r="A51" s="234" t="s">
        <v>212</v>
      </c>
      <c r="C51" s="343">
        <v>-35192281</v>
      </c>
      <c r="D51" s="339"/>
      <c r="E51" s="343">
        <v>-12071000</v>
      </c>
      <c r="F51" s="344"/>
      <c r="G51" s="343">
        <v>0</v>
      </c>
      <c r="H51" s="344"/>
      <c r="I51" s="343">
        <v>-989355</v>
      </c>
      <c r="R51" s="112">
        <f>-R50</f>
        <v>736597.90000000596</v>
      </c>
      <c r="S51" s="112"/>
      <c r="T51" s="112"/>
      <c r="U51" s="112"/>
      <c r="V51" s="112">
        <f>-V50</f>
        <v>43154160.590000004</v>
      </c>
    </row>
    <row r="52" spans="1:24" ht="22.5" customHeight="1">
      <c r="A52" s="234" t="s">
        <v>242</v>
      </c>
      <c r="C52" s="358">
        <f>SUM(C40:C51)</f>
        <v>318475542</v>
      </c>
      <c r="D52" s="339"/>
      <c r="E52" s="358">
        <f>SUM(E40:E51)</f>
        <v>283286584</v>
      </c>
      <c r="F52" s="339"/>
      <c r="G52" s="358">
        <f>SUM(G40:G51)</f>
        <v>38267142.549999997</v>
      </c>
      <c r="H52" s="339"/>
      <c r="I52" s="358">
        <f>SUM(I40:I51)</f>
        <v>36429199</v>
      </c>
      <c r="Q52" s="235"/>
      <c r="R52" s="112">
        <v>-74746942</v>
      </c>
      <c r="S52" s="112"/>
      <c r="T52" s="112"/>
      <c r="U52" s="112"/>
      <c r="V52" s="112">
        <v>-41067275</v>
      </c>
    </row>
    <row r="53" spans="1:24" ht="22.5" customHeight="1">
      <c r="A53" t="s">
        <v>345</v>
      </c>
      <c r="B53" s="33"/>
      <c r="C53" s="361">
        <v>-10070010</v>
      </c>
      <c r="D53" s="339"/>
      <c r="E53" s="361">
        <v>-61757803</v>
      </c>
      <c r="F53" s="344"/>
      <c r="G53" s="361">
        <v>1576739</v>
      </c>
      <c r="H53" s="344"/>
      <c r="I53" s="361">
        <f>-3994239</f>
        <v>-3994239</v>
      </c>
      <c r="R53" s="235"/>
    </row>
    <row r="54" spans="1:24" ht="22.5" customHeight="1">
      <c r="A54" s="238" t="s">
        <v>243</v>
      </c>
      <c r="B54" s="238"/>
      <c r="C54" s="345">
        <f>SUM(C52:C53)</f>
        <v>308405532</v>
      </c>
      <c r="D54" s="338"/>
      <c r="E54" s="345">
        <f>SUM(E52:E53)</f>
        <v>221528781</v>
      </c>
      <c r="F54" s="338"/>
      <c r="G54" s="345">
        <f>SUM(G52:G53)</f>
        <v>39843881.549999997</v>
      </c>
      <c r="H54" s="338"/>
      <c r="I54" s="345">
        <f>SUM(I52:I53)</f>
        <v>32434960</v>
      </c>
      <c r="R54" s="235"/>
    </row>
    <row r="55" spans="1:24" ht="22.5" customHeight="1">
      <c r="A55" s="12" t="s">
        <v>97</v>
      </c>
      <c r="B55" s="12"/>
      <c r="D55" s="11"/>
      <c r="E55" s="11"/>
      <c r="F55" s="11"/>
      <c r="G55" s="11"/>
      <c r="H55" s="11"/>
      <c r="I55" s="11"/>
      <c r="J55" s="40"/>
    </row>
    <row r="56" spans="1:24" ht="22.5" customHeight="1">
      <c r="A56" s="12" t="s">
        <v>254</v>
      </c>
      <c r="B56" s="12"/>
      <c r="D56" s="11"/>
      <c r="E56" s="11"/>
      <c r="F56" s="11"/>
      <c r="G56" s="11"/>
      <c r="H56" s="11"/>
      <c r="I56" s="11"/>
      <c r="J56" s="40"/>
    </row>
    <row r="57" spans="1:24" ht="22.5" customHeight="1">
      <c r="C57" s="459" t="s">
        <v>0</v>
      </c>
      <c r="D57" s="459"/>
      <c r="E57" s="459"/>
      <c r="F57" s="333"/>
      <c r="G57" s="459" t="s">
        <v>39</v>
      </c>
      <c r="H57" s="459"/>
      <c r="I57" s="459"/>
    </row>
    <row r="58" spans="1:24" ht="22.5" customHeight="1">
      <c r="C58" s="461" t="s">
        <v>248</v>
      </c>
      <c r="D58" s="461"/>
      <c r="E58" s="461"/>
      <c r="F58" s="333"/>
      <c r="G58" s="461" t="s">
        <v>248</v>
      </c>
      <c r="H58" s="461"/>
      <c r="I58" s="461"/>
    </row>
    <row r="59" spans="1:24" ht="22.5" customHeight="1">
      <c r="C59" s="461" t="s">
        <v>36</v>
      </c>
      <c r="D59" s="461"/>
      <c r="E59" s="461"/>
      <c r="F59" s="333"/>
      <c r="G59" s="461" t="s">
        <v>36</v>
      </c>
      <c r="H59" s="461"/>
      <c r="I59" s="461"/>
    </row>
    <row r="60" spans="1:24" ht="22.5" customHeight="1">
      <c r="C60" s="334">
        <v>2563</v>
      </c>
      <c r="D60" s="334"/>
      <c r="E60" s="334">
        <v>2562</v>
      </c>
      <c r="F60" s="334"/>
      <c r="G60" s="334">
        <v>2563</v>
      </c>
      <c r="H60" s="334"/>
      <c r="I60" s="334">
        <v>2562</v>
      </c>
    </row>
    <row r="61" spans="1:24" ht="22.5" customHeight="1">
      <c r="C61" s="458" t="s">
        <v>250</v>
      </c>
      <c r="D61" s="458"/>
      <c r="E61" s="458"/>
      <c r="F61" s="458"/>
      <c r="G61" s="458"/>
      <c r="H61" s="458"/>
      <c r="I61" s="458"/>
    </row>
    <row r="62" spans="1:24" ht="22.5" customHeight="1">
      <c r="A62" s="239" t="s">
        <v>23</v>
      </c>
      <c r="B62" s="239"/>
      <c r="D62" s="32"/>
      <c r="E62" s="32"/>
      <c r="F62" s="32"/>
      <c r="G62" s="32"/>
      <c r="H62" s="32"/>
      <c r="I62" s="32"/>
    </row>
    <row r="63" spans="1:24" ht="22.5" hidden="1" customHeight="1">
      <c r="A63" s="234" t="s">
        <v>228</v>
      </c>
      <c r="C63" s="337"/>
      <c r="D63" s="338"/>
      <c r="E63" s="337">
        <v>0</v>
      </c>
      <c r="F63" s="338"/>
      <c r="G63" s="337"/>
      <c r="H63" s="338"/>
      <c r="I63" s="337">
        <v>0</v>
      </c>
    </row>
    <row r="64" spans="1:24" ht="22.5" customHeight="1">
      <c r="A64" s="234" t="s">
        <v>222</v>
      </c>
      <c r="C64" s="337">
        <v>0</v>
      </c>
      <c r="D64" s="339"/>
      <c r="E64" s="337">
        <v>-14988350</v>
      </c>
      <c r="F64" s="339"/>
      <c r="G64" s="337">
        <v>0</v>
      </c>
      <c r="H64" s="339"/>
      <c r="I64" s="337">
        <v>0</v>
      </c>
    </row>
    <row r="65" spans="1:18" ht="22.5" customHeight="1">
      <c r="A65" s="234" t="s">
        <v>236</v>
      </c>
      <c r="C65" s="337">
        <v>0</v>
      </c>
      <c r="D65" s="339"/>
      <c r="E65" s="337">
        <v>1133900</v>
      </c>
      <c r="F65" s="339"/>
      <c r="G65" s="337">
        <v>0</v>
      </c>
      <c r="H65" s="339"/>
      <c r="I65" s="337">
        <v>1133900</v>
      </c>
    </row>
    <row r="66" spans="1:18" ht="22.5" customHeight="1">
      <c r="A66" s="234" t="s">
        <v>213</v>
      </c>
      <c r="C66" s="337">
        <v>0</v>
      </c>
      <c r="D66" s="339"/>
      <c r="E66" s="337">
        <v>-2000000</v>
      </c>
      <c r="F66" s="339"/>
      <c r="G66" s="337">
        <v>0</v>
      </c>
      <c r="H66" s="339"/>
      <c r="I66" s="337">
        <v>-2000000</v>
      </c>
    </row>
    <row r="67" spans="1:18" ht="22.5" customHeight="1">
      <c r="A67" s="404" t="s">
        <v>346</v>
      </c>
      <c r="C67" s="337">
        <v>0</v>
      </c>
      <c r="D67" s="339"/>
      <c r="E67" s="337">
        <v>-294486562</v>
      </c>
      <c r="F67" s="339"/>
      <c r="G67" s="337">
        <v>0</v>
      </c>
      <c r="H67" s="339"/>
      <c r="I67" s="337">
        <v>-294486562</v>
      </c>
    </row>
    <row r="68" spans="1:18" ht="22.5" hidden="1" customHeight="1">
      <c r="A68" s="234" t="s">
        <v>227</v>
      </c>
      <c r="C68" s="337"/>
      <c r="D68" s="339"/>
      <c r="E68" s="337">
        <v>0</v>
      </c>
      <c r="F68" s="339"/>
      <c r="G68" s="337"/>
      <c r="H68" s="339"/>
      <c r="I68" s="337">
        <v>0</v>
      </c>
    </row>
    <row r="69" spans="1:18" ht="22.5" customHeight="1">
      <c r="A69" s="234" t="s">
        <v>131</v>
      </c>
      <c r="C69" s="337">
        <v>0</v>
      </c>
      <c r="D69" s="339"/>
      <c r="E69" s="337">
        <v>-3338000</v>
      </c>
      <c r="F69" s="339"/>
      <c r="G69" s="337">
        <v>0</v>
      </c>
      <c r="H69" s="339"/>
      <c r="I69" s="337">
        <v>0</v>
      </c>
      <c r="R69" s="235"/>
    </row>
    <row r="70" spans="1:18" ht="22.5" customHeight="1">
      <c r="A70" s="234" t="s">
        <v>288</v>
      </c>
      <c r="C70" s="337">
        <v>0</v>
      </c>
      <c r="D70" s="339"/>
      <c r="E70" s="337">
        <v>2399982</v>
      </c>
      <c r="F70" s="339"/>
      <c r="G70" s="337">
        <v>0</v>
      </c>
      <c r="H70" s="339"/>
      <c r="I70" s="337">
        <v>2399982</v>
      </c>
    </row>
    <row r="71" spans="1:18" ht="22.5" customHeight="1">
      <c r="A71" s="234" t="s">
        <v>347</v>
      </c>
      <c r="C71" s="337">
        <v>1504256</v>
      </c>
      <c r="D71" s="339"/>
      <c r="E71" s="337">
        <v>0</v>
      </c>
      <c r="F71" s="339"/>
      <c r="G71" s="337">
        <v>1504256</v>
      </c>
      <c r="H71" s="339"/>
      <c r="I71" s="337">
        <v>0</v>
      </c>
      <c r="R71" s="235"/>
    </row>
    <row r="72" spans="1:18" ht="22.5" customHeight="1">
      <c r="A72" s="404" t="s">
        <v>348</v>
      </c>
      <c r="C72" s="337">
        <v>-53190838</v>
      </c>
      <c r="D72" s="339"/>
      <c r="E72" s="337">
        <v>-88682891</v>
      </c>
      <c r="F72" s="339"/>
      <c r="G72" s="337">
        <v>-143841</v>
      </c>
      <c r="H72" s="339"/>
      <c r="I72" s="337">
        <v>-5028235</v>
      </c>
    </row>
    <row r="73" spans="1:18" ht="22.5" hidden="1" customHeight="1">
      <c r="A73" s="234" t="s">
        <v>214</v>
      </c>
      <c r="C73" s="340">
        <v>0</v>
      </c>
      <c r="D73" s="341"/>
      <c r="E73" s="340">
        <v>0</v>
      </c>
      <c r="F73" s="341"/>
      <c r="G73" s="340">
        <v>0</v>
      </c>
      <c r="H73" s="341"/>
      <c r="I73" s="340">
        <v>0</v>
      </c>
    </row>
    <row r="74" spans="1:18" ht="22.5" customHeight="1">
      <c r="A74" s="404" t="s">
        <v>349</v>
      </c>
      <c r="C74" s="342">
        <v>30765193</v>
      </c>
      <c r="D74" s="341"/>
      <c r="E74" s="342">
        <v>122376182</v>
      </c>
      <c r="F74" s="341"/>
      <c r="G74" s="342">
        <v>1983256</v>
      </c>
      <c r="H74" s="362"/>
      <c r="I74" s="342">
        <v>3657586</v>
      </c>
    </row>
    <row r="75" spans="1:18" ht="22.5" customHeight="1">
      <c r="A75" s="234" t="s">
        <v>289</v>
      </c>
      <c r="C75" s="170">
        <f>-4059991</f>
        <v>-4059991</v>
      </c>
      <c r="D75" s="170"/>
      <c r="E75" s="170">
        <v>-6597377</v>
      </c>
      <c r="F75" s="170"/>
      <c r="G75" s="337">
        <v>0</v>
      </c>
      <c r="H75" s="170"/>
      <c r="I75" s="337">
        <v>0</v>
      </c>
    </row>
    <row r="76" spans="1:18" ht="22.5" customHeight="1">
      <c r="A76" s="234" t="s">
        <v>385</v>
      </c>
      <c r="C76" s="337">
        <v>0</v>
      </c>
      <c r="D76" s="339"/>
      <c r="E76" s="337">
        <v>2006665</v>
      </c>
      <c r="F76" s="339"/>
      <c r="G76" s="337">
        <v>0</v>
      </c>
      <c r="H76" s="339"/>
      <c r="I76" s="337">
        <v>0</v>
      </c>
    </row>
    <row r="77" spans="1:18" ht="22.5" customHeight="1">
      <c r="A77" s="234" t="s">
        <v>215</v>
      </c>
      <c r="C77" s="337">
        <v>150561703</v>
      </c>
      <c r="D77" s="339"/>
      <c r="E77" s="337">
        <v>149827000</v>
      </c>
      <c r="F77" s="339"/>
      <c r="G77" s="337">
        <v>198661897</v>
      </c>
      <c r="H77" s="339"/>
      <c r="I77" s="337">
        <v>476878881</v>
      </c>
    </row>
    <row r="78" spans="1:18" ht="22.5" customHeight="1">
      <c r="A78" s="234" t="s">
        <v>167</v>
      </c>
      <c r="C78" s="343">
        <v>167512</v>
      </c>
      <c r="D78" s="339"/>
      <c r="E78" s="343">
        <v>247714</v>
      </c>
      <c r="F78" s="344"/>
      <c r="G78" s="343">
        <v>41045</v>
      </c>
      <c r="H78" s="344"/>
      <c r="I78" s="343">
        <v>60344</v>
      </c>
    </row>
    <row r="79" spans="1:18" ht="22.5" customHeight="1">
      <c r="A79" s="238" t="s">
        <v>197</v>
      </c>
      <c r="B79" s="238"/>
      <c r="C79" s="345">
        <f>SUM(C63:C78)</f>
        <v>125747835</v>
      </c>
      <c r="D79" s="338"/>
      <c r="E79" s="345">
        <f>SUM(E63:E78)</f>
        <v>-132101737</v>
      </c>
      <c r="F79" s="338"/>
      <c r="G79" s="345">
        <f>SUM(G63:G78)</f>
        <v>202046613</v>
      </c>
      <c r="H79" s="338"/>
      <c r="I79" s="345">
        <f>SUM(I63:I78)</f>
        <v>182615896</v>
      </c>
      <c r="J79" s="40"/>
      <c r="R79" s="235"/>
    </row>
    <row r="80" spans="1:18" ht="6.65" customHeight="1">
      <c r="A80" s="238"/>
      <c r="B80" s="238"/>
      <c r="C80" s="187"/>
      <c r="D80" s="186"/>
      <c r="E80" s="187"/>
      <c r="F80" s="186"/>
      <c r="G80" s="187"/>
      <c r="H80" s="186"/>
      <c r="I80" s="187"/>
      <c r="J80" s="40"/>
    </row>
    <row r="81" spans="1:19" ht="22.5" customHeight="1">
      <c r="A81" s="239" t="s">
        <v>24</v>
      </c>
      <c r="B81" s="239"/>
      <c r="C81" s="186"/>
      <c r="D81" s="186"/>
      <c r="E81" s="186"/>
      <c r="F81" s="186"/>
      <c r="G81" s="186"/>
      <c r="H81" s="186"/>
      <c r="I81" s="186"/>
    </row>
    <row r="82" spans="1:19" ht="22.5" customHeight="1">
      <c r="A82" s="234" t="s">
        <v>170</v>
      </c>
      <c r="C82" s="180">
        <v>1076102408</v>
      </c>
      <c r="D82" s="186"/>
      <c r="E82" s="180">
        <v>1239033803</v>
      </c>
      <c r="F82" s="186"/>
      <c r="G82" s="180">
        <v>96602408</v>
      </c>
      <c r="H82" s="186"/>
      <c r="I82" s="180">
        <v>110000000</v>
      </c>
    </row>
    <row r="83" spans="1:19" ht="22.5" customHeight="1">
      <c r="A83" s="234" t="s">
        <v>191</v>
      </c>
      <c r="C83" s="180">
        <v>-1018533803</v>
      </c>
      <c r="D83" s="186"/>
      <c r="E83" s="180">
        <v>-1096735884</v>
      </c>
      <c r="F83" s="186"/>
      <c r="G83" s="180">
        <v>-31000000</v>
      </c>
      <c r="H83" s="186"/>
      <c r="I83" s="180">
        <v>-180000000</v>
      </c>
      <c r="J83" s="40"/>
    </row>
    <row r="84" spans="1:19" ht="22.5" customHeight="1">
      <c r="A84" s="234" t="s">
        <v>216</v>
      </c>
      <c r="C84" s="337">
        <v>0</v>
      </c>
      <c r="D84" s="186"/>
      <c r="E84" s="337">
        <v>0</v>
      </c>
      <c r="F84" s="186"/>
      <c r="G84" s="337">
        <v>0</v>
      </c>
      <c r="H84" s="186"/>
      <c r="I84" s="180">
        <v>56500000</v>
      </c>
      <c r="J84" s="40"/>
    </row>
    <row r="85" spans="1:19" ht="22.5" customHeight="1">
      <c r="A85" s="234" t="s">
        <v>217</v>
      </c>
      <c r="C85" s="337">
        <v>0</v>
      </c>
      <c r="D85" s="186"/>
      <c r="E85" s="337">
        <v>0</v>
      </c>
      <c r="F85" s="186"/>
      <c r="G85" s="337">
        <v>0</v>
      </c>
      <c r="H85" s="186"/>
      <c r="I85" s="180">
        <v>-127800000</v>
      </c>
      <c r="J85" s="40"/>
    </row>
    <row r="86" spans="1:19" ht="22.5" customHeight="1">
      <c r="A86" s="234" t="s">
        <v>218</v>
      </c>
      <c r="C86" s="337">
        <v>0</v>
      </c>
      <c r="D86" s="185"/>
      <c r="E86" s="180">
        <v>570091401</v>
      </c>
      <c r="F86" s="181"/>
      <c r="G86" s="337">
        <v>0</v>
      </c>
      <c r="H86" s="181"/>
      <c r="I86" s="180">
        <v>570091401</v>
      </c>
      <c r="J86" s="40"/>
      <c r="Q86" s="40"/>
      <c r="R86" s="235"/>
      <c r="S86" s="40"/>
    </row>
    <row r="87" spans="1:19" ht="22.5" customHeight="1">
      <c r="A87" s="234" t="s">
        <v>219</v>
      </c>
      <c r="C87" s="180">
        <v>-140881920</v>
      </c>
      <c r="D87" s="181"/>
      <c r="E87" s="180">
        <v>-434305807</v>
      </c>
      <c r="F87" s="181"/>
      <c r="G87" s="180">
        <v>-86863587</v>
      </c>
      <c r="H87" s="181"/>
      <c r="I87" s="180">
        <v>-343812473</v>
      </c>
      <c r="J87" s="40"/>
      <c r="N87" s="235"/>
      <c r="Q87" s="235"/>
      <c r="R87" s="40"/>
    </row>
    <row r="88" spans="1:19" ht="22.5" hidden="1" customHeight="1">
      <c r="A88" s="234" t="s">
        <v>233</v>
      </c>
      <c r="C88" s="180"/>
      <c r="D88" s="181"/>
      <c r="E88" s="180">
        <v>0</v>
      </c>
      <c r="F88" s="181"/>
      <c r="G88" s="180"/>
      <c r="H88" s="181"/>
      <c r="I88" s="180">
        <v>0</v>
      </c>
      <c r="J88" s="40"/>
      <c r="N88" s="235"/>
      <c r="Q88" s="235"/>
      <c r="R88" s="235"/>
    </row>
    <row r="89" spans="1:19" ht="22.5" customHeight="1">
      <c r="A89" s="234" t="s">
        <v>325</v>
      </c>
      <c r="C89" s="180"/>
      <c r="D89" s="181"/>
      <c r="E89" s="180"/>
      <c r="F89" s="181"/>
      <c r="G89" s="180"/>
      <c r="H89" s="181"/>
      <c r="I89" s="180"/>
      <c r="J89" s="40"/>
      <c r="N89" s="235"/>
      <c r="Q89" s="235"/>
      <c r="R89" s="235"/>
    </row>
    <row r="90" spans="1:19" ht="22.5" customHeight="1">
      <c r="A90" s="237" t="s">
        <v>326</v>
      </c>
      <c r="C90" s="180"/>
      <c r="D90" s="181"/>
      <c r="E90" s="180"/>
      <c r="F90" s="181"/>
      <c r="G90" s="180"/>
      <c r="H90" s="181"/>
      <c r="I90" s="180"/>
      <c r="J90" s="40"/>
      <c r="N90" s="235"/>
      <c r="Q90" s="235"/>
      <c r="R90" s="235"/>
    </row>
    <row r="91" spans="1:19" ht="22.5" customHeight="1">
      <c r="A91" s="237" t="s">
        <v>327</v>
      </c>
      <c r="C91" s="180">
        <v>-42714891</v>
      </c>
      <c r="D91" s="181"/>
      <c r="E91" s="180">
        <v>-12101359</v>
      </c>
      <c r="F91" s="181"/>
      <c r="G91" s="180">
        <v>-2900206</v>
      </c>
      <c r="H91" s="181"/>
      <c r="I91" s="180">
        <v>-1797794</v>
      </c>
      <c r="N91" s="235"/>
    </row>
    <row r="92" spans="1:19" ht="22.5" customHeight="1">
      <c r="A92" s="234" t="s">
        <v>171</v>
      </c>
      <c r="C92" s="180">
        <v>-32709477</v>
      </c>
      <c r="D92" s="181"/>
      <c r="E92" s="180">
        <v>-33958860</v>
      </c>
      <c r="F92" s="181"/>
      <c r="G92" s="180">
        <v>-16466096</v>
      </c>
      <c r="H92" s="181"/>
      <c r="I92" s="180">
        <v>-18335178</v>
      </c>
      <c r="N92" s="235"/>
    </row>
    <row r="93" spans="1:19" ht="22.5" customHeight="1">
      <c r="A93" s="234" t="s">
        <v>220</v>
      </c>
      <c r="C93" s="337">
        <v>0</v>
      </c>
      <c r="D93" s="181"/>
      <c r="E93" s="180">
        <v>-1713600</v>
      </c>
      <c r="F93" s="181"/>
      <c r="G93" s="337">
        <v>0</v>
      </c>
      <c r="H93" s="181"/>
      <c r="I93" s="180">
        <v>-1713600</v>
      </c>
      <c r="N93" s="235"/>
    </row>
    <row r="94" spans="1:19" ht="22.5" customHeight="1">
      <c r="A94" s="234" t="s">
        <v>262</v>
      </c>
      <c r="C94" s="180">
        <v>-212834745</v>
      </c>
      <c r="D94" s="181"/>
      <c r="E94" s="180">
        <v>-247649448</v>
      </c>
      <c r="F94" s="181"/>
      <c r="G94" s="180">
        <v>-212834745</v>
      </c>
      <c r="H94" s="181"/>
      <c r="I94" s="180">
        <f>-247649448</f>
        <v>-247649448</v>
      </c>
      <c r="N94" s="235"/>
    </row>
    <row r="95" spans="1:19" ht="22.5" hidden="1" customHeight="1">
      <c r="A95" s="234" t="s">
        <v>220</v>
      </c>
      <c r="C95" s="337"/>
      <c r="D95" s="181"/>
      <c r="E95" s="180"/>
      <c r="F95" s="181"/>
      <c r="G95" s="337"/>
      <c r="H95" s="181"/>
      <c r="I95" s="180"/>
    </row>
    <row r="96" spans="1:19" ht="22.5" hidden="1" customHeight="1">
      <c r="A96" s="234" t="s">
        <v>221</v>
      </c>
      <c r="C96" s="180"/>
      <c r="D96" s="181"/>
      <c r="E96" s="180">
        <v>0</v>
      </c>
      <c r="F96" s="181"/>
      <c r="G96" s="337"/>
      <c r="H96" s="181"/>
      <c r="I96" s="180">
        <v>0</v>
      </c>
    </row>
    <row r="97" spans="1:23" ht="22.5" customHeight="1">
      <c r="A97" s="404" t="s">
        <v>350</v>
      </c>
      <c r="C97" s="180">
        <v>-1399810</v>
      </c>
      <c r="D97" s="181"/>
      <c r="E97" s="180">
        <v>-15151875</v>
      </c>
      <c r="F97" s="181"/>
      <c r="G97" s="337">
        <v>0</v>
      </c>
      <c r="H97" s="181"/>
      <c r="I97" s="337">
        <v>0</v>
      </c>
    </row>
    <row r="98" spans="1:23" ht="22.5" hidden="1" customHeight="1">
      <c r="A98" s="234" t="s">
        <v>220</v>
      </c>
      <c r="C98" s="337"/>
      <c r="D98" s="181"/>
      <c r="E98" s="180"/>
      <c r="F98" s="181"/>
      <c r="G98" s="337"/>
      <c r="H98" s="181"/>
      <c r="I98" s="180"/>
    </row>
    <row r="99" spans="1:23" ht="22.5" customHeight="1">
      <c r="A99" s="238" t="s">
        <v>388</v>
      </c>
      <c r="B99" s="238"/>
      <c r="C99" s="204">
        <f>SUM(C82:C98)</f>
        <v>-372972238</v>
      </c>
      <c r="D99" s="186"/>
      <c r="E99" s="204">
        <f>SUM(E82:E98)</f>
        <v>-32491629</v>
      </c>
      <c r="F99" s="186"/>
      <c r="G99" s="204">
        <f>SUM(G82:G98)</f>
        <v>-253462226</v>
      </c>
      <c r="H99" s="186"/>
      <c r="I99" s="204">
        <f>SUM(I82:I98)</f>
        <v>-184517092</v>
      </c>
      <c r="Q99" s="112"/>
      <c r="R99" s="112"/>
      <c r="S99" s="112"/>
      <c r="T99" s="112"/>
      <c r="U99" s="112"/>
      <c r="V99" s="112"/>
      <c r="W99" s="112"/>
    </row>
    <row r="100" spans="1:23" ht="6.65" customHeight="1">
      <c r="A100" s="238"/>
      <c r="B100" s="238"/>
      <c r="C100" s="240"/>
      <c r="D100" s="186"/>
      <c r="E100" s="240"/>
      <c r="F100" s="186"/>
      <c r="G100" s="240"/>
      <c r="H100" s="186"/>
      <c r="I100" s="240"/>
    </row>
    <row r="101" spans="1:23" ht="22.5" customHeight="1">
      <c r="A101" s="33"/>
      <c r="B101" s="238"/>
      <c r="C101" s="187"/>
      <c r="D101" s="186"/>
      <c r="E101" s="187"/>
      <c r="F101" s="186"/>
      <c r="G101" s="187"/>
      <c r="H101" s="186"/>
      <c r="I101" s="187"/>
    </row>
    <row r="102" spans="1:23" ht="22.5" customHeight="1">
      <c r="A102" s="33"/>
      <c r="B102" s="238"/>
      <c r="C102" s="187"/>
      <c r="D102" s="186"/>
      <c r="E102" s="187"/>
      <c r="F102" s="186"/>
      <c r="G102" s="187"/>
      <c r="H102" s="186"/>
      <c r="I102" s="187"/>
    </row>
    <row r="103" spans="1:23" ht="22.5" customHeight="1">
      <c r="A103" s="33"/>
      <c r="B103" s="238"/>
      <c r="C103" s="187"/>
      <c r="D103" s="186"/>
      <c r="E103" s="187"/>
      <c r="F103" s="186"/>
      <c r="G103" s="187"/>
      <c r="H103" s="186"/>
      <c r="I103" s="187"/>
    </row>
    <row r="104" spans="1:23" ht="22.5" customHeight="1">
      <c r="A104" s="33"/>
      <c r="B104" s="238"/>
      <c r="C104" s="187"/>
      <c r="D104" s="186"/>
      <c r="E104" s="187"/>
      <c r="F104" s="186"/>
      <c r="G104" s="187"/>
      <c r="H104" s="186"/>
      <c r="I104" s="187"/>
    </row>
    <row r="105" spans="1:23" ht="22.5" customHeight="1">
      <c r="A105" s="33"/>
      <c r="B105" s="238"/>
      <c r="C105" s="187"/>
      <c r="D105" s="186"/>
      <c r="E105" s="187"/>
      <c r="F105" s="186"/>
      <c r="G105" s="187"/>
      <c r="H105" s="186"/>
      <c r="I105" s="187"/>
    </row>
    <row r="106" spans="1:23" ht="22.5" customHeight="1">
      <c r="A106" s="33"/>
      <c r="B106" s="238"/>
      <c r="C106" s="187"/>
      <c r="D106" s="186"/>
      <c r="E106" s="187"/>
      <c r="F106" s="186"/>
      <c r="G106" s="187"/>
      <c r="H106" s="186"/>
      <c r="I106" s="187"/>
    </row>
    <row r="107" spans="1:23" ht="22.5" customHeight="1">
      <c r="A107" s="12" t="s">
        <v>97</v>
      </c>
      <c r="B107" s="12"/>
      <c r="C107" s="346"/>
      <c r="E107" s="347"/>
      <c r="F107" s="347"/>
      <c r="G107" s="347"/>
      <c r="I107" s="347"/>
      <c r="J107" s="40"/>
    </row>
    <row r="108" spans="1:23" ht="22.5" customHeight="1">
      <c r="A108" s="12" t="s">
        <v>254</v>
      </c>
      <c r="B108" s="12"/>
      <c r="C108" s="346"/>
      <c r="E108" s="347"/>
      <c r="F108" s="347"/>
      <c r="G108" s="347"/>
      <c r="I108" s="347"/>
    </row>
    <row r="109" spans="1:23" ht="22.5" customHeight="1">
      <c r="C109" s="459" t="s">
        <v>0</v>
      </c>
      <c r="D109" s="459"/>
      <c r="E109" s="459"/>
      <c r="F109" s="335"/>
      <c r="G109" s="459" t="s">
        <v>39</v>
      </c>
      <c r="H109" s="459"/>
      <c r="I109" s="459"/>
    </row>
    <row r="110" spans="1:23" ht="22.5" customHeight="1">
      <c r="C110" s="461" t="s">
        <v>248</v>
      </c>
      <c r="D110" s="461"/>
      <c r="E110" s="461"/>
      <c r="F110" s="335"/>
      <c r="G110" s="461" t="s">
        <v>248</v>
      </c>
      <c r="H110" s="461"/>
      <c r="I110" s="461"/>
    </row>
    <row r="111" spans="1:23" ht="22.5" customHeight="1">
      <c r="C111" s="461" t="s">
        <v>36</v>
      </c>
      <c r="D111" s="461"/>
      <c r="E111" s="461"/>
      <c r="F111" s="335"/>
      <c r="G111" s="461" t="s">
        <v>36</v>
      </c>
      <c r="H111" s="461"/>
      <c r="I111" s="461"/>
    </row>
    <row r="112" spans="1:23" ht="22.5" customHeight="1">
      <c r="C112" s="336">
        <v>2563</v>
      </c>
      <c r="D112" s="336"/>
      <c r="E112" s="336">
        <v>2562</v>
      </c>
      <c r="F112" s="336"/>
      <c r="G112" s="336">
        <v>2563</v>
      </c>
      <c r="H112" s="336"/>
      <c r="I112" s="336">
        <v>2562</v>
      </c>
    </row>
    <row r="113" spans="1:22" ht="22.5" customHeight="1">
      <c r="C113" s="458" t="s">
        <v>250</v>
      </c>
      <c r="D113" s="458"/>
      <c r="E113" s="458"/>
      <c r="F113" s="458"/>
      <c r="G113" s="458"/>
      <c r="H113" s="458"/>
      <c r="I113" s="458"/>
    </row>
    <row r="114" spans="1:22" ht="22.5" customHeight="1">
      <c r="A114" s="33" t="s">
        <v>172</v>
      </c>
      <c r="B114" s="238"/>
      <c r="C114" s="187"/>
      <c r="D114" s="186"/>
      <c r="E114" s="187"/>
      <c r="F114" s="186"/>
      <c r="G114" s="187"/>
      <c r="H114" s="186"/>
      <c r="I114" s="187"/>
    </row>
    <row r="115" spans="1:22" ht="22.5" customHeight="1">
      <c r="A115" s="33" t="s">
        <v>224</v>
      </c>
      <c r="B115" s="238"/>
      <c r="C115" s="184">
        <f>SUM(C99,C79,C54)</f>
        <v>61181129</v>
      </c>
      <c r="D115" s="181"/>
      <c r="E115" s="184">
        <f>SUM(E99,E79,E54)</f>
        <v>56935415</v>
      </c>
      <c r="F115" s="181"/>
      <c r="G115" s="184">
        <f>SUM(G99,G79,G54)</f>
        <v>-11571731.450000003</v>
      </c>
      <c r="H115" s="181"/>
      <c r="I115" s="184">
        <f>SUM(I99,I79,I54)</f>
        <v>30533764</v>
      </c>
      <c r="Q115" s="235"/>
    </row>
    <row r="116" spans="1:22" ht="22.5" customHeight="1">
      <c r="A116" s="244" t="s">
        <v>229</v>
      </c>
      <c r="B116" s="238"/>
      <c r="C116" s="187"/>
      <c r="D116" s="186"/>
      <c r="E116" s="187"/>
      <c r="F116" s="186"/>
      <c r="G116" s="187"/>
      <c r="H116" s="186"/>
      <c r="I116" s="187"/>
    </row>
    <row r="117" spans="1:22" ht="22.5" customHeight="1">
      <c r="A117" s="244" t="s">
        <v>230</v>
      </c>
      <c r="B117" s="238"/>
      <c r="C117" s="182">
        <v>1116237.3500000001</v>
      </c>
      <c r="D117" s="181"/>
      <c r="E117" s="182">
        <v>-88192</v>
      </c>
      <c r="F117" s="181"/>
      <c r="G117" s="182">
        <v>19276</v>
      </c>
      <c r="H117" s="181"/>
      <c r="I117" s="182">
        <v>-36515</v>
      </c>
    </row>
    <row r="118" spans="1:22" ht="22.5" customHeight="1">
      <c r="A118" s="238" t="s">
        <v>172</v>
      </c>
      <c r="B118" s="238"/>
      <c r="C118" s="183">
        <f>C117+C115</f>
        <v>62297366.350000001</v>
      </c>
      <c r="D118" s="186"/>
      <c r="E118" s="183">
        <f>E117+E115</f>
        <v>56847223</v>
      </c>
      <c r="F118" s="186"/>
      <c r="G118" s="183">
        <f>G117+G115</f>
        <v>-11552455.450000003</v>
      </c>
      <c r="H118" s="186"/>
      <c r="I118" s="183">
        <f>I117+I115</f>
        <v>30497249</v>
      </c>
    </row>
    <row r="119" spans="1:22" ht="22.5" customHeight="1">
      <c r="A119" s="33" t="s">
        <v>292</v>
      </c>
      <c r="B119" s="33"/>
      <c r="C119" s="184">
        <f>'BL7-9'!F9</f>
        <v>100414388</v>
      </c>
      <c r="D119" s="181"/>
      <c r="E119" s="184">
        <v>43567165</v>
      </c>
      <c r="F119" s="186"/>
      <c r="G119" s="184">
        <f>'BL7-9'!J9</f>
        <v>31976654</v>
      </c>
      <c r="H119" s="186"/>
      <c r="I119" s="184">
        <v>1479405</v>
      </c>
    </row>
    <row r="120" spans="1:22" ht="22.5" customHeight="1" thickBot="1">
      <c r="A120" s="238" t="s">
        <v>386</v>
      </c>
      <c r="B120" s="238"/>
      <c r="C120" s="188">
        <f>SUM(C118:C119)</f>
        <v>162711754.34999999</v>
      </c>
      <c r="D120" s="186"/>
      <c r="E120" s="188">
        <f>SUM(E118:E119)</f>
        <v>100414388</v>
      </c>
      <c r="F120" s="186"/>
      <c r="G120" s="188">
        <f>SUM(G118:G119)</f>
        <v>20424198.549999997</v>
      </c>
      <c r="H120" s="186"/>
      <c r="I120" s="188">
        <f>SUM(I118:I119)</f>
        <v>31976654</v>
      </c>
      <c r="J120" s="235">
        <f>G120-[21]BL!H10</f>
        <v>20418413.549999997</v>
      </c>
      <c r="Q120" s="235">
        <f>E120-'BL7-9'!F9</f>
        <v>0</v>
      </c>
      <c r="R120" s="235">
        <f>E120-'BL7-9'!F9</f>
        <v>0</v>
      </c>
      <c r="T120" s="235">
        <f>G120-'BL7-9'!H9</f>
        <v>-0.45000000298023224</v>
      </c>
      <c r="V120" s="235">
        <f>I120-'BL7-9'!J9</f>
        <v>0</v>
      </c>
    </row>
    <row r="121" spans="1:22" ht="22.5" customHeight="1" thickTop="1">
      <c r="A121" s="238"/>
      <c r="B121" s="238"/>
      <c r="C121" s="187"/>
      <c r="D121" s="186"/>
      <c r="E121" s="187"/>
      <c r="F121" s="186"/>
      <c r="G121" s="187"/>
      <c r="H121" s="186"/>
      <c r="I121" s="187"/>
      <c r="J121" s="235"/>
      <c r="Q121" s="235"/>
      <c r="R121" s="235"/>
      <c r="T121" s="235"/>
      <c r="V121" s="235"/>
    </row>
    <row r="122" spans="1:22" ht="22.5" customHeight="1">
      <c r="A122" s="123" t="s">
        <v>173</v>
      </c>
      <c r="B122" s="123"/>
      <c r="D122" s="65"/>
      <c r="E122" s="364"/>
      <c r="F122" s="65"/>
      <c r="G122" s="65"/>
      <c r="H122" s="65"/>
      <c r="I122" s="65"/>
    </row>
    <row r="123" spans="1:22" ht="22.5" hidden="1" customHeight="1">
      <c r="A123" s="241"/>
      <c r="B123" s="241"/>
      <c r="D123" s="65"/>
      <c r="E123" s="180"/>
      <c r="F123" s="65"/>
      <c r="G123" s="65"/>
      <c r="H123" s="65"/>
      <c r="I123" s="65"/>
    </row>
    <row r="124" spans="1:22" ht="22.5" customHeight="1">
      <c r="A124" s="241" t="s">
        <v>387</v>
      </c>
      <c r="B124" s="241"/>
      <c r="D124" s="65"/>
      <c r="E124" s="180"/>
      <c r="F124" s="65"/>
      <c r="G124" s="65"/>
      <c r="H124" s="65"/>
      <c r="I124" s="65"/>
    </row>
    <row r="125" spans="1:22" ht="22.5" customHeight="1">
      <c r="A125" s="241" t="s">
        <v>291</v>
      </c>
      <c r="B125" s="241"/>
      <c r="C125" s="180">
        <v>53649580</v>
      </c>
      <c r="D125" s="65"/>
      <c r="E125" s="180">
        <v>101147686</v>
      </c>
      <c r="F125" s="65"/>
      <c r="G125" s="180">
        <v>143841</v>
      </c>
      <c r="H125" s="65"/>
      <c r="I125" s="180">
        <v>7188235</v>
      </c>
    </row>
    <row r="126" spans="1:22" ht="22.5" customHeight="1">
      <c r="A126" s="241" t="s">
        <v>174</v>
      </c>
      <c r="B126" s="241"/>
      <c r="C126" s="350">
        <v>0</v>
      </c>
      <c r="D126" s="65"/>
      <c r="E126" s="180">
        <f>-10652039</f>
        <v>-10652039</v>
      </c>
      <c r="F126" s="65"/>
      <c r="G126" s="350">
        <v>0</v>
      </c>
      <c r="H126" s="65"/>
      <c r="I126" s="180">
        <f>-2160000</f>
        <v>-2160000</v>
      </c>
      <c r="R126" s="161"/>
    </row>
    <row r="127" spans="1:22" ht="22.5" hidden="1" customHeight="1">
      <c r="A127" s="241" t="s">
        <v>175</v>
      </c>
      <c r="B127" s="241"/>
      <c r="C127" s="350"/>
      <c r="D127" s="65"/>
      <c r="E127" s="180"/>
      <c r="F127" s="65"/>
      <c r="G127" s="180"/>
      <c r="H127" s="65"/>
      <c r="I127" s="180"/>
    </row>
    <row r="128" spans="1:22" ht="22.5" hidden="1" customHeight="1">
      <c r="A128" s="241" t="s">
        <v>176</v>
      </c>
      <c r="B128" s="241"/>
      <c r="C128" s="350"/>
      <c r="D128" s="65"/>
      <c r="E128" s="180"/>
      <c r="F128" s="65"/>
      <c r="G128" s="180"/>
      <c r="H128" s="65"/>
      <c r="I128" s="180"/>
    </row>
    <row r="129" spans="1:18" ht="22.5" customHeight="1">
      <c r="A129" s="241" t="s">
        <v>245</v>
      </c>
      <c r="B129" s="241"/>
      <c r="C129" s="350">
        <v>-458742.21999999974</v>
      </c>
      <c r="D129" s="65"/>
      <c r="E129" s="180">
        <v>-1812756</v>
      </c>
      <c r="F129" s="65"/>
      <c r="G129" s="68">
        <v>0</v>
      </c>
      <c r="H129" s="65"/>
      <c r="I129" s="68">
        <v>0</v>
      </c>
    </row>
    <row r="130" spans="1:18" ht="22.5" hidden="1" customHeight="1">
      <c r="A130" s="241" t="s">
        <v>177</v>
      </c>
      <c r="B130" s="241"/>
      <c r="C130" s="350"/>
      <c r="D130" s="65"/>
      <c r="E130" s="65"/>
      <c r="F130" s="65"/>
      <c r="G130" s="180"/>
      <c r="H130" s="65"/>
      <c r="I130" s="180"/>
      <c r="N130" s="235"/>
    </row>
    <row r="131" spans="1:18" ht="22.5" hidden="1" customHeight="1">
      <c r="A131" s="241" t="s">
        <v>255</v>
      </c>
      <c r="B131" s="241"/>
      <c r="C131" s="363">
        <v>0</v>
      </c>
      <c r="D131" s="65"/>
      <c r="E131" s="65"/>
      <c r="F131" s="65"/>
      <c r="G131" s="68">
        <v>0</v>
      </c>
      <c r="H131" s="65"/>
      <c r="I131" s="68">
        <v>0</v>
      </c>
      <c r="N131" s="235"/>
      <c r="R131" s="33" t="s">
        <v>256</v>
      </c>
    </row>
    <row r="132" spans="1:18" ht="22.5" hidden="1" customHeight="1">
      <c r="A132" s="241" t="s">
        <v>328</v>
      </c>
      <c r="B132" s="241"/>
      <c r="C132" s="363"/>
      <c r="D132" s="65"/>
      <c r="E132" s="119">
        <v>0</v>
      </c>
      <c r="F132" s="65"/>
      <c r="G132" s="68"/>
      <c r="H132" s="65"/>
      <c r="I132" s="68">
        <v>0</v>
      </c>
      <c r="N132" s="235"/>
    </row>
    <row r="133" spans="1:18" ht="22.5" customHeight="1" thickBot="1">
      <c r="A133" s="123" t="s">
        <v>178</v>
      </c>
      <c r="B133" s="123"/>
      <c r="C133" s="367">
        <f>SUM(C125:C131)</f>
        <v>53190837.780000001</v>
      </c>
      <c r="D133" s="177"/>
      <c r="E133" s="242">
        <f>SUM(E125:E132)</f>
        <v>88682891</v>
      </c>
      <c r="F133" s="177"/>
      <c r="G133" s="242">
        <f>SUM(G125:G131)</f>
        <v>143841</v>
      </c>
      <c r="H133" s="177"/>
      <c r="I133" s="242">
        <f>SUM(I125:I132)</f>
        <v>5028235</v>
      </c>
      <c r="Q133" s="235"/>
    </row>
    <row r="134" spans="1:18" ht="22.5" customHeight="1" thickTop="1">
      <c r="C134" s="365">
        <f>C120-'BL7-9'!D9</f>
        <v>0.34999999403953552</v>
      </c>
      <c r="D134" s="243"/>
      <c r="E134" s="243">
        <f>E120-'BL7-9'!F9</f>
        <v>0</v>
      </c>
      <c r="F134" s="243"/>
      <c r="G134" s="366">
        <f>G120-'BL7-9'!H9</f>
        <v>-0.45000000298023224</v>
      </c>
      <c r="H134" s="243"/>
      <c r="I134" s="243">
        <f>I120-'BL7-9'!J9</f>
        <v>0</v>
      </c>
      <c r="Q134" s="235"/>
    </row>
    <row r="135" spans="1:18" s="351" customFormat="1" ht="23.25" customHeight="1">
      <c r="C135" s="352">
        <f>'BL7-9'!D9</f>
        <v>162711754</v>
      </c>
      <c r="E135" s="353">
        <f>E72</f>
        <v>-88682891</v>
      </c>
      <c r="G135" s="353">
        <f>'BL7-9'!H9</f>
        <v>20424199</v>
      </c>
      <c r="I135" s="353">
        <f>I72</f>
        <v>-5028235</v>
      </c>
    </row>
    <row r="136" spans="1:18" s="351" customFormat="1" ht="23.25" customHeight="1">
      <c r="C136" s="353">
        <f>C120-C135</f>
        <v>0.34999999403953552</v>
      </c>
      <c r="G136" s="353">
        <f>G120-G135</f>
        <v>-0.45000000298023224</v>
      </c>
    </row>
    <row r="137" spans="1:18" s="351" customFormat="1" ht="23.25" customHeight="1">
      <c r="C137" s="457">
        <f>C133+C72</f>
        <v>-0.2199999988079071</v>
      </c>
      <c r="E137" s="457">
        <f>E133+E72</f>
        <v>0</v>
      </c>
      <c r="G137" s="457">
        <f>G133+G72</f>
        <v>0</v>
      </c>
      <c r="I137" s="457">
        <f>I133+I72</f>
        <v>0</v>
      </c>
    </row>
    <row r="138" spans="1:18" s="351" customFormat="1" ht="23.25" customHeight="1"/>
  </sheetData>
  <mergeCells count="21">
    <mergeCell ref="C113:I113"/>
    <mergeCell ref="C109:E109"/>
    <mergeCell ref="G109:I109"/>
    <mergeCell ref="C110:E110"/>
    <mergeCell ref="G110:I110"/>
    <mergeCell ref="C111:E111"/>
    <mergeCell ref="G111:I111"/>
    <mergeCell ref="C61:I61"/>
    <mergeCell ref="C3:E3"/>
    <mergeCell ref="G3:I3"/>
    <mergeCell ref="C4:E4"/>
    <mergeCell ref="G4:I4"/>
    <mergeCell ref="C5:E5"/>
    <mergeCell ref="G5:I5"/>
    <mergeCell ref="C7:I7"/>
    <mergeCell ref="G57:I57"/>
    <mergeCell ref="G58:I58"/>
    <mergeCell ref="G59:I59"/>
    <mergeCell ref="C57:E57"/>
    <mergeCell ref="C58:E58"/>
    <mergeCell ref="C59:E59"/>
  </mergeCells>
  <pageMargins left="0.7" right="0.7" top="0.48" bottom="0.5" header="0.5" footer="0.25"/>
  <pageSetup paperSize="9" scale="74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54" max="15" man="1"/>
    <brk id="106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FF00"/>
  </sheetPr>
  <dimension ref="A1:K98"/>
  <sheetViews>
    <sheetView view="pageBreakPreview" zoomScale="80" zoomScaleNormal="100" zoomScaleSheetLayoutView="80" workbookViewId="0">
      <selection activeCell="C57" sqref="C57"/>
    </sheetView>
  </sheetViews>
  <sheetFormatPr defaultColWidth="10.09765625" defaultRowHeight="24.75" customHeight="1"/>
  <cols>
    <col min="1" max="2" width="1.8984375" style="81" customWidth="1"/>
    <col min="3" max="3" width="70.09765625" style="81" customWidth="1"/>
    <col min="4" max="4" width="9.8984375" style="81" customWidth="1"/>
    <col min="5" max="5" width="17.09765625" style="81" customWidth="1"/>
    <col min="6" max="6" width="1.3984375" style="85" customWidth="1"/>
    <col min="7" max="7" width="17.09765625" style="81" customWidth="1"/>
    <col min="8" max="8" width="1.3984375" style="85" customWidth="1"/>
    <col min="9" max="9" width="17.09765625" style="81" customWidth="1"/>
    <col min="10" max="10" width="1.3984375" style="85" customWidth="1"/>
    <col min="11" max="11" width="17.09765625" style="81" customWidth="1"/>
    <col min="12" max="256" width="10.09765625" style="81"/>
    <col min="257" max="258" width="1.8984375" style="81" customWidth="1"/>
    <col min="259" max="259" width="70.09765625" style="81" customWidth="1"/>
    <col min="260" max="260" width="9.8984375" style="81" customWidth="1"/>
    <col min="261" max="261" width="17.09765625" style="81" customWidth="1"/>
    <col min="262" max="262" width="1.3984375" style="81" customWidth="1"/>
    <col min="263" max="263" width="17.09765625" style="81" customWidth="1"/>
    <col min="264" max="264" width="1.3984375" style="81" customWidth="1"/>
    <col min="265" max="265" width="17.09765625" style="81" customWidth="1"/>
    <col min="266" max="266" width="1.3984375" style="81" customWidth="1"/>
    <col min="267" max="267" width="17.09765625" style="81" customWidth="1"/>
    <col min="268" max="512" width="10.09765625" style="81"/>
    <col min="513" max="514" width="1.8984375" style="81" customWidth="1"/>
    <col min="515" max="515" width="70.09765625" style="81" customWidth="1"/>
    <col min="516" max="516" width="9.8984375" style="81" customWidth="1"/>
    <col min="517" max="517" width="17.09765625" style="81" customWidth="1"/>
    <col min="518" max="518" width="1.3984375" style="81" customWidth="1"/>
    <col min="519" max="519" width="17.09765625" style="81" customWidth="1"/>
    <col min="520" max="520" width="1.3984375" style="81" customWidth="1"/>
    <col min="521" max="521" width="17.09765625" style="81" customWidth="1"/>
    <col min="522" max="522" width="1.3984375" style="81" customWidth="1"/>
    <col min="523" max="523" width="17.09765625" style="81" customWidth="1"/>
    <col min="524" max="768" width="10.09765625" style="81"/>
    <col min="769" max="770" width="1.8984375" style="81" customWidth="1"/>
    <col min="771" max="771" width="70.09765625" style="81" customWidth="1"/>
    <col min="772" max="772" width="9.8984375" style="81" customWidth="1"/>
    <col min="773" max="773" width="17.09765625" style="81" customWidth="1"/>
    <col min="774" max="774" width="1.3984375" style="81" customWidth="1"/>
    <col min="775" max="775" width="17.09765625" style="81" customWidth="1"/>
    <col min="776" max="776" width="1.3984375" style="81" customWidth="1"/>
    <col min="777" max="777" width="17.09765625" style="81" customWidth="1"/>
    <col min="778" max="778" width="1.3984375" style="81" customWidth="1"/>
    <col min="779" max="779" width="17.09765625" style="81" customWidth="1"/>
    <col min="780" max="1024" width="10.09765625" style="81"/>
    <col min="1025" max="1026" width="1.8984375" style="81" customWidth="1"/>
    <col min="1027" max="1027" width="70.09765625" style="81" customWidth="1"/>
    <col min="1028" max="1028" width="9.8984375" style="81" customWidth="1"/>
    <col min="1029" max="1029" width="17.09765625" style="81" customWidth="1"/>
    <col min="1030" max="1030" width="1.3984375" style="81" customWidth="1"/>
    <col min="1031" max="1031" width="17.09765625" style="81" customWidth="1"/>
    <col min="1032" max="1032" width="1.3984375" style="81" customWidth="1"/>
    <col min="1033" max="1033" width="17.09765625" style="81" customWidth="1"/>
    <col min="1034" max="1034" width="1.3984375" style="81" customWidth="1"/>
    <col min="1035" max="1035" width="17.09765625" style="81" customWidth="1"/>
    <col min="1036" max="1280" width="10.09765625" style="81"/>
    <col min="1281" max="1282" width="1.8984375" style="81" customWidth="1"/>
    <col min="1283" max="1283" width="70.09765625" style="81" customWidth="1"/>
    <col min="1284" max="1284" width="9.8984375" style="81" customWidth="1"/>
    <col min="1285" max="1285" width="17.09765625" style="81" customWidth="1"/>
    <col min="1286" max="1286" width="1.3984375" style="81" customWidth="1"/>
    <col min="1287" max="1287" width="17.09765625" style="81" customWidth="1"/>
    <col min="1288" max="1288" width="1.3984375" style="81" customWidth="1"/>
    <col min="1289" max="1289" width="17.09765625" style="81" customWidth="1"/>
    <col min="1290" max="1290" width="1.3984375" style="81" customWidth="1"/>
    <col min="1291" max="1291" width="17.09765625" style="81" customWidth="1"/>
    <col min="1292" max="1536" width="10.09765625" style="81"/>
    <col min="1537" max="1538" width="1.8984375" style="81" customWidth="1"/>
    <col min="1539" max="1539" width="70.09765625" style="81" customWidth="1"/>
    <col min="1540" max="1540" width="9.8984375" style="81" customWidth="1"/>
    <col min="1541" max="1541" width="17.09765625" style="81" customWidth="1"/>
    <col min="1542" max="1542" width="1.3984375" style="81" customWidth="1"/>
    <col min="1543" max="1543" width="17.09765625" style="81" customWidth="1"/>
    <col min="1544" max="1544" width="1.3984375" style="81" customWidth="1"/>
    <col min="1545" max="1545" width="17.09765625" style="81" customWidth="1"/>
    <col min="1546" max="1546" width="1.3984375" style="81" customWidth="1"/>
    <col min="1547" max="1547" width="17.09765625" style="81" customWidth="1"/>
    <col min="1548" max="1792" width="10.09765625" style="81"/>
    <col min="1793" max="1794" width="1.8984375" style="81" customWidth="1"/>
    <col min="1795" max="1795" width="70.09765625" style="81" customWidth="1"/>
    <col min="1796" max="1796" width="9.8984375" style="81" customWidth="1"/>
    <col min="1797" max="1797" width="17.09765625" style="81" customWidth="1"/>
    <col min="1798" max="1798" width="1.3984375" style="81" customWidth="1"/>
    <col min="1799" max="1799" width="17.09765625" style="81" customWidth="1"/>
    <col min="1800" max="1800" width="1.3984375" style="81" customWidth="1"/>
    <col min="1801" max="1801" width="17.09765625" style="81" customWidth="1"/>
    <col min="1802" max="1802" width="1.3984375" style="81" customWidth="1"/>
    <col min="1803" max="1803" width="17.09765625" style="81" customWidth="1"/>
    <col min="1804" max="2048" width="10.09765625" style="81"/>
    <col min="2049" max="2050" width="1.8984375" style="81" customWidth="1"/>
    <col min="2051" max="2051" width="70.09765625" style="81" customWidth="1"/>
    <col min="2052" max="2052" width="9.8984375" style="81" customWidth="1"/>
    <col min="2053" max="2053" width="17.09765625" style="81" customWidth="1"/>
    <col min="2054" max="2054" width="1.3984375" style="81" customWidth="1"/>
    <col min="2055" max="2055" width="17.09765625" style="81" customWidth="1"/>
    <col min="2056" max="2056" width="1.3984375" style="81" customWidth="1"/>
    <col min="2057" max="2057" width="17.09765625" style="81" customWidth="1"/>
    <col min="2058" max="2058" width="1.3984375" style="81" customWidth="1"/>
    <col min="2059" max="2059" width="17.09765625" style="81" customWidth="1"/>
    <col min="2060" max="2304" width="10.09765625" style="81"/>
    <col min="2305" max="2306" width="1.8984375" style="81" customWidth="1"/>
    <col min="2307" max="2307" width="70.09765625" style="81" customWidth="1"/>
    <col min="2308" max="2308" width="9.8984375" style="81" customWidth="1"/>
    <col min="2309" max="2309" width="17.09765625" style="81" customWidth="1"/>
    <col min="2310" max="2310" width="1.3984375" style="81" customWidth="1"/>
    <col min="2311" max="2311" width="17.09765625" style="81" customWidth="1"/>
    <col min="2312" max="2312" width="1.3984375" style="81" customWidth="1"/>
    <col min="2313" max="2313" width="17.09765625" style="81" customWidth="1"/>
    <col min="2314" max="2314" width="1.3984375" style="81" customWidth="1"/>
    <col min="2315" max="2315" width="17.09765625" style="81" customWidth="1"/>
    <col min="2316" max="2560" width="10.09765625" style="81"/>
    <col min="2561" max="2562" width="1.8984375" style="81" customWidth="1"/>
    <col min="2563" max="2563" width="70.09765625" style="81" customWidth="1"/>
    <col min="2564" max="2564" width="9.8984375" style="81" customWidth="1"/>
    <col min="2565" max="2565" width="17.09765625" style="81" customWidth="1"/>
    <col min="2566" max="2566" width="1.3984375" style="81" customWidth="1"/>
    <col min="2567" max="2567" width="17.09765625" style="81" customWidth="1"/>
    <col min="2568" max="2568" width="1.3984375" style="81" customWidth="1"/>
    <col min="2569" max="2569" width="17.09765625" style="81" customWidth="1"/>
    <col min="2570" max="2570" width="1.3984375" style="81" customWidth="1"/>
    <col min="2571" max="2571" width="17.09765625" style="81" customWidth="1"/>
    <col min="2572" max="2816" width="10.09765625" style="81"/>
    <col min="2817" max="2818" width="1.8984375" style="81" customWidth="1"/>
    <col min="2819" max="2819" width="70.09765625" style="81" customWidth="1"/>
    <col min="2820" max="2820" width="9.8984375" style="81" customWidth="1"/>
    <col min="2821" max="2821" width="17.09765625" style="81" customWidth="1"/>
    <col min="2822" max="2822" width="1.3984375" style="81" customWidth="1"/>
    <col min="2823" max="2823" width="17.09765625" style="81" customWidth="1"/>
    <col min="2824" max="2824" width="1.3984375" style="81" customWidth="1"/>
    <col min="2825" max="2825" width="17.09765625" style="81" customWidth="1"/>
    <col min="2826" max="2826" width="1.3984375" style="81" customWidth="1"/>
    <col min="2827" max="2827" width="17.09765625" style="81" customWidth="1"/>
    <col min="2828" max="3072" width="10.09765625" style="81"/>
    <col min="3073" max="3074" width="1.8984375" style="81" customWidth="1"/>
    <col min="3075" max="3075" width="70.09765625" style="81" customWidth="1"/>
    <col min="3076" max="3076" width="9.8984375" style="81" customWidth="1"/>
    <col min="3077" max="3077" width="17.09765625" style="81" customWidth="1"/>
    <col min="3078" max="3078" width="1.3984375" style="81" customWidth="1"/>
    <col min="3079" max="3079" width="17.09765625" style="81" customWidth="1"/>
    <col min="3080" max="3080" width="1.3984375" style="81" customWidth="1"/>
    <col min="3081" max="3081" width="17.09765625" style="81" customWidth="1"/>
    <col min="3082" max="3082" width="1.3984375" style="81" customWidth="1"/>
    <col min="3083" max="3083" width="17.09765625" style="81" customWidth="1"/>
    <col min="3084" max="3328" width="10.09765625" style="81"/>
    <col min="3329" max="3330" width="1.8984375" style="81" customWidth="1"/>
    <col min="3331" max="3331" width="70.09765625" style="81" customWidth="1"/>
    <col min="3332" max="3332" width="9.8984375" style="81" customWidth="1"/>
    <col min="3333" max="3333" width="17.09765625" style="81" customWidth="1"/>
    <col min="3334" max="3334" width="1.3984375" style="81" customWidth="1"/>
    <col min="3335" max="3335" width="17.09765625" style="81" customWidth="1"/>
    <col min="3336" max="3336" width="1.3984375" style="81" customWidth="1"/>
    <col min="3337" max="3337" width="17.09765625" style="81" customWidth="1"/>
    <col min="3338" max="3338" width="1.3984375" style="81" customWidth="1"/>
    <col min="3339" max="3339" width="17.09765625" style="81" customWidth="1"/>
    <col min="3340" max="3584" width="10.09765625" style="81"/>
    <col min="3585" max="3586" width="1.8984375" style="81" customWidth="1"/>
    <col min="3587" max="3587" width="70.09765625" style="81" customWidth="1"/>
    <col min="3588" max="3588" width="9.8984375" style="81" customWidth="1"/>
    <col min="3589" max="3589" width="17.09765625" style="81" customWidth="1"/>
    <col min="3590" max="3590" width="1.3984375" style="81" customWidth="1"/>
    <col min="3591" max="3591" width="17.09765625" style="81" customWidth="1"/>
    <col min="3592" max="3592" width="1.3984375" style="81" customWidth="1"/>
    <col min="3593" max="3593" width="17.09765625" style="81" customWidth="1"/>
    <col min="3594" max="3594" width="1.3984375" style="81" customWidth="1"/>
    <col min="3595" max="3595" width="17.09765625" style="81" customWidth="1"/>
    <col min="3596" max="3840" width="10.09765625" style="81"/>
    <col min="3841" max="3842" width="1.8984375" style="81" customWidth="1"/>
    <col min="3843" max="3843" width="70.09765625" style="81" customWidth="1"/>
    <col min="3844" max="3844" width="9.8984375" style="81" customWidth="1"/>
    <col min="3845" max="3845" width="17.09765625" style="81" customWidth="1"/>
    <col min="3846" max="3846" width="1.3984375" style="81" customWidth="1"/>
    <col min="3847" max="3847" width="17.09765625" style="81" customWidth="1"/>
    <col min="3848" max="3848" width="1.3984375" style="81" customWidth="1"/>
    <col min="3849" max="3849" width="17.09765625" style="81" customWidth="1"/>
    <col min="3850" max="3850" width="1.3984375" style="81" customWidth="1"/>
    <col min="3851" max="3851" width="17.09765625" style="81" customWidth="1"/>
    <col min="3852" max="4096" width="10.09765625" style="81"/>
    <col min="4097" max="4098" width="1.8984375" style="81" customWidth="1"/>
    <col min="4099" max="4099" width="70.09765625" style="81" customWidth="1"/>
    <col min="4100" max="4100" width="9.8984375" style="81" customWidth="1"/>
    <col min="4101" max="4101" width="17.09765625" style="81" customWidth="1"/>
    <col min="4102" max="4102" width="1.3984375" style="81" customWidth="1"/>
    <col min="4103" max="4103" width="17.09765625" style="81" customWidth="1"/>
    <col min="4104" max="4104" width="1.3984375" style="81" customWidth="1"/>
    <col min="4105" max="4105" width="17.09765625" style="81" customWidth="1"/>
    <col min="4106" max="4106" width="1.3984375" style="81" customWidth="1"/>
    <col min="4107" max="4107" width="17.09765625" style="81" customWidth="1"/>
    <col min="4108" max="4352" width="10.09765625" style="81"/>
    <col min="4353" max="4354" width="1.8984375" style="81" customWidth="1"/>
    <col min="4355" max="4355" width="70.09765625" style="81" customWidth="1"/>
    <col min="4356" max="4356" width="9.8984375" style="81" customWidth="1"/>
    <col min="4357" max="4357" width="17.09765625" style="81" customWidth="1"/>
    <col min="4358" max="4358" width="1.3984375" style="81" customWidth="1"/>
    <col min="4359" max="4359" width="17.09765625" style="81" customWidth="1"/>
    <col min="4360" max="4360" width="1.3984375" style="81" customWidth="1"/>
    <col min="4361" max="4361" width="17.09765625" style="81" customWidth="1"/>
    <col min="4362" max="4362" width="1.3984375" style="81" customWidth="1"/>
    <col min="4363" max="4363" width="17.09765625" style="81" customWidth="1"/>
    <col min="4364" max="4608" width="10.09765625" style="81"/>
    <col min="4609" max="4610" width="1.8984375" style="81" customWidth="1"/>
    <col min="4611" max="4611" width="70.09765625" style="81" customWidth="1"/>
    <col min="4612" max="4612" width="9.8984375" style="81" customWidth="1"/>
    <col min="4613" max="4613" width="17.09765625" style="81" customWidth="1"/>
    <col min="4614" max="4614" width="1.3984375" style="81" customWidth="1"/>
    <col min="4615" max="4615" width="17.09765625" style="81" customWidth="1"/>
    <col min="4616" max="4616" width="1.3984375" style="81" customWidth="1"/>
    <col min="4617" max="4617" width="17.09765625" style="81" customWidth="1"/>
    <col min="4618" max="4618" width="1.3984375" style="81" customWidth="1"/>
    <col min="4619" max="4619" width="17.09765625" style="81" customWidth="1"/>
    <col min="4620" max="4864" width="10.09765625" style="81"/>
    <col min="4865" max="4866" width="1.8984375" style="81" customWidth="1"/>
    <col min="4867" max="4867" width="70.09765625" style="81" customWidth="1"/>
    <col min="4868" max="4868" width="9.8984375" style="81" customWidth="1"/>
    <col min="4869" max="4869" width="17.09765625" style="81" customWidth="1"/>
    <col min="4870" max="4870" width="1.3984375" style="81" customWidth="1"/>
    <col min="4871" max="4871" width="17.09765625" style="81" customWidth="1"/>
    <col min="4872" max="4872" width="1.3984375" style="81" customWidth="1"/>
    <col min="4873" max="4873" width="17.09765625" style="81" customWidth="1"/>
    <col min="4874" max="4874" width="1.3984375" style="81" customWidth="1"/>
    <col min="4875" max="4875" width="17.09765625" style="81" customWidth="1"/>
    <col min="4876" max="5120" width="10.09765625" style="81"/>
    <col min="5121" max="5122" width="1.8984375" style="81" customWidth="1"/>
    <col min="5123" max="5123" width="70.09765625" style="81" customWidth="1"/>
    <col min="5124" max="5124" width="9.8984375" style="81" customWidth="1"/>
    <col min="5125" max="5125" width="17.09765625" style="81" customWidth="1"/>
    <col min="5126" max="5126" width="1.3984375" style="81" customWidth="1"/>
    <col min="5127" max="5127" width="17.09765625" style="81" customWidth="1"/>
    <col min="5128" max="5128" width="1.3984375" style="81" customWidth="1"/>
    <col min="5129" max="5129" width="17.09765625" style="81" customWidth="1"/>
    <col min="5130" max="5130" width="1.3984375" style="81" customWidth="1"/>
    <col min="5131" max="5131" width="17.09765625" style="81" customWidth="1"/>
    <col min="5132" max="5376" width="10.09765625" style="81"/>
    <col min="5377" max="5378" width="1.8984375" style="81" customWidth="1"/>
    <col min="5379" max="5379" width="70.09765625" style="81" customWidth="1"/>
    <col min="5380" max="5380" width="9.8984375" style="81" customWidth="1"/>
    <col min="5381" max="5381" width="17.09765625" style="81" customWidth="1"/>
    <col min="5382" max="5382" width="1.3984375" style="81" customWidth="1"/>
    <col min="5383" max="5383" width="17.09765625" style="81" customWidth="1"/>
    <col min="5384" max="5384" width="1.3984375" style="81" customWidth="1"/>
    <col min="5385" max="5385" width="17.09765625" style="81" customWidth="1"/>
    <col min="5386" max="5386" width="1.3984375" style="81" customWidth="1"/>
    <col min="5387" max="5387" width="17.09765625" style="81" customWidth="1"/>
    <col min="5388" max="5632" width="10.09765625" style="81"/>
    <col min="5633" max="5634" width="1.8984375" style="81" customWidth="1"/>
    <col min="5635" max="5635" width="70.09765625" style="81" customWidth="1"/>
    <col min="5636" max="5636" width="9.8984375" style="81" customWidth="1"/>
    <col min="5637" max="5637" width="17.09765625" style="81" customWidth="1"/>
    <col min="5638" max="5638" width="1.3984375" style="81" customWidth="1"/>
    <col min="5639" max="5639" width="17.09765625" style="81" customWidth="1"/>
    <col min="5640" max="5640" width="1.3984375" style="81" customWidth="1"/>
    <col min="5641" max="5641" width="17.09765625" style="81" customWidth="1"/>
    <col min="5642" max="5642" width="1.3984375" style="81" customWidth="1"/>
    <col min="5643" max="5643" width="17.09765625" style="81" customWidth="1"/>
    <col min="5644" max="5888" width="10.09765625" style="81"/>
    <col min="5889" max="5890" width="1.8984375" style="81" customWidth="1"/>
    <col min="5891" max="5891" width="70.09765625" style="81" customWidth="1"/>
    <col min="5892" max="5892" width="9.8984375" style="81" customWidth="1"/>
    <col min="5893" max="5893" width="17.09765625" style="81" customWidth="1"/>
    <col min="5894" max="5894" width="1.3984375" style="81" customWidth="1"/>
    <col min="5895" max="5895" width="17.09765625" style="81" customWidth="1"/>
    <col min="5896" max="5896" width="1.3984375" style="81" customWidth="1"/>
    <col min="5897" max="5897" width="17.09765625" style="81" customWidth="1"/>
    <col min="5898" max="5898" width="1.3984375" style="81" customWidth="1"/>
    <col min="5899" max="5899" width="17.09765625" style="81" customWidth="1"/>
    <col min="5900" max="6144" width="10.09765625" style="81"/>
    <col min="6145" max="6146" width="1.8984375" style="81" customWidth="1"/>
    <col min="6147" max="6147" width="70.09765625" style="81" customWidth="1"/>
    <col min="6148" max="6148" width="9.8984375" style="81" customWidth="1"/>
    <col min="6149" max="6149" width="17.09765625" style="81" customWidth="1"/>
    <col min="6150" max="6150" width="1.3984375" style="81" customWidth="1"/>
    <col min="6151" max="6151" width="17.09765625" style="81" customWidth="1"/>
    <col min="6152" max="6152" width="1.3984375" style="81" customWidth="1"/>
    <col min="6153" max="6153" width="17.09765625" style="81" customWidth="1"/>
    <col min="6154" max="6154" width="1.3984375" style="81" customWidth="1"/>
    <col min="6155" max="6155" width="17.09765625" style="81" customWidth="1"/>
    <col min="6156" max="6400" width="10.09765625" style="81"/>
    <col min="6401" max="6402" width="1.8984375" style="81" customWidth="1"/>
    <col min="6403" max="6403" width="70.09765625" style="81" customWidth="1"/>
    <col min="6404" max="6404" width="9.8984375" style="81" customWidth="1"/>
    <col min="6405" max="6405" width="17.09765625" style="81" customWidth="1"/>
    <col min="6406" max="6406" width="1.3984375" style="81" customWidth="1"/>
    <col min="6407" max="6407" width="17.09765625" style="81" customWidth="1"/>
    <col min="6408" max="6408" width="1.3984375" style="81" customWidth="1"/>
    <col min="6409" max="6409" width="17.09765625" style="81" customWidth="1"/>
    <col min="6410" max="6410" width="1.3984375" style="81" customWidth="1"/>
    <col min="6411" max="6411" width="17.09765625" style="81" customWidth="1"/>
    <col min="6412" max="6656" width="10.09765625" style="81"/>
    <col min="6657" max="6658" width="1.8984375" style="81" customWidth="1"/>
    <col min="6659" max="6659" width="70.09765625" style="81" customWidth="1"/>
    <col min="6660" max="6660" width="9.8984375" style="81" customWidth="1"/>
    <col min="6661" max="6661" width="17.09765625" style="81" customWidth="1"/>
    <col min="6662" max="6662" width="1.3984375" style="81" customWidth="1"/>
    <col min="6663" max="6663" width="17.09765625" style="81" customWidth="1"/>
    <col min="6664" max="6664" width="1.3984375" style="81" customWidth="1"/>
    <col min="6665" max="6665" width="17.09765625" style="81" customWidth="1"/>
    <col min="6666" max="6666" width="1.3984375" style="81" customWidth="1"/>
    <col min="6667" max="6667" width="17.09765625" style="81" customWidth="1"/>
    <col min="6668" max="6912" width="10.09765625" style="81"/>
    <col min="6913" max="6914" width="1.8984375" style="81" customWidth="1"/>
    <col min="6915" max="6915" width="70.09765625" style="81" customWidth="1"/>
    <col min="6916" max="6916" width="9.8984375" style="81" customWidth="1"/>
    <col min="6917" max="6917" width="17.09765625" style="81" customWidth="1"/>
    <col min="6918" max="6918" width="1.3984375" style="81" customWidth="1"/>
    <col min="6919" max="6919" width="17.09765625" style="81" customWidth="1"/>
    <col min="6920" max="6920" width="1.3984375" style="81" customWidth="1"/>
    <col min="6921" max="6921" width="17.09765625" style="81" customWidth="1"/>
    <col min="6922" max="6922" width="1.3984375" style="81" customWidth="1"/>
    <col min="6923" max="6923" width="17.09765625" style="81" customWidth="1"/>
    <col min="6924" max="7168" width="10.09765625" style="81"/>
    <col min="7169" max="7170" width="1.8984375" style="81" customWidth="1"/>
    <col min="7171" max="7171" width="70.09765625" style="81" customWidth="1"/>
    <col min="7172" max="7172" width="9.8984375" style="81" customWidth="1"/>
    <col min="7173" max="7173" width="17.09765625" style="81" customWidth="1"/>
    <col min="7174" max="7174" width="1.3984375" style="81" customWidth="1"/>
    <col min="7175" max="7175" width="17.09765625" style="81" customWidth="1"/>
    <col min="7176" max="7176" width="1.3984375" style="81" customWidth="1"/>
    <col min="7177" max="7177" width="17.09765625" style="81" customWidth="1"/>
    <col min="7178" max="7178" width="1.3984375" style="81" customWidth="1"/>
    <col min="7179" max="7179" width="17.09765625" style="81" customWidth="1"/>
    <col min="7180" max="7424" width="10.09765625" style="81"/>
    <col min="7425" max="7426" width="1.8984375" style="81" customWidth="1"/>
    <col min="7427" max="7427" width="70.09765625" style="81" customWidth="1"/>
    <col min="7428" max="7428" width="9.8984375" style="81" customWidth="1"/>
    <col min="7429" max="7429" width="17.09765625" style="81" customWidth="1"/>
    <col min="7430" max="7430" width="1.3984375" style="81" customWidth="1"/>
    <col min="7431" max="7431" width="17.09765625" style="81" customWidth="1"/>
    <col min="7432" max="7432" width="1.3984375" style="81" customWidth="1"/>
    <col min="7433" max="7433" width="17.09765625" style="81" customWidth="1"/>
    <col min="7434" max="7434" width="1.3984375" style="81" customWidth="1"/>
    <col min="7435" max="7435" width="17.09765625" style="81" customWidth="1"/>
    <col min="7436" max="7680" width="10.09765625" style="81"/>
    <col min="7681" max="7682" width="1.8984375" style="81" customWidth="1"/>
    <col min="7683" max="7683" width="70.09765625" style="81" customWidth="1"/>
    <col min="7684" max="7684" width="9.8984375" style="81" customWidth="1"/>
    <col min="7685" max="7685" width="17.09765625" style="81" customWidth="1"/>
    <col min="7686" max="7686" width="1.3984375" style="81" customWidth="1"/>
    <col min="7687" max="7687" width="17.09765625" style="81" customWidth="1"/>
    <col min="7688" max="7688" width="1.3984375" style="81" customWidth="1"/>
    <col min="7689" max="7689" width="17.09765625" style="81" customWidth="1"/>
    <col min="7690" max="7690" width="1.3984375" style="81" customWidth="1"/>
    <col min="7691" max="7691" width="17.09765625" style="81" customWidth="1"/>
    <col min="7692" max="7936" width="10.09765625" style="81"/>
    <col min="7937" max="7938" width="1.8984375" style="81" customWidth="1"/>
    <col min="7939" max="7939" width="70.09765625" style="81" customWidth="1"/>
    <col min="7940" max="7940" width="9.8984375" style="81" customWidth="1"/>
    <col min="7941" max="7941" width="17.09765625" style="81" customWidth="1"/>
    <col min="7942" max="7942" width="1.3984375" style="81" customWidth="1"/>
    <col min="7943" max="7943" width="17.09765625" style="81" customWidth="1"/>
    <col min="7944" max="7944" width="1.3984375" style="81" customWidth="1"/>
    <col min="7945" max="7945" width="17.09765625" style="81" customWidth="1"/>
    <col min="7946" max="7946" width="1.3984375" style="81" customWidth="1"/>
    <col min="7947" max="7947" width="17.09765625" style="81" customWidth="1"/>
    <col min="7948" max="8192" width="10.09765625" style="81"/>
    <col min="8193" max="8194" width="1.8984375" style="81" customWidth="1"/>
    <col min="8195" max="8195" width="70.09765625" style="81" customWidth="1"/>
    <col min="8196" max="8196" width="9.8984375" style="81" customWidth="1"/>
    <col min="8197" max="8197" width="17.09765625" style="81" customWidth="1"/>
    <col min="8198" max="8198" width="1.3984375" style="81" customWidth="1"/>
    <col min="8199" max="8199" width="17.09765625" style="81" customWidth="1"/>
    <col min="8200" max="8200" width="1.3984375" style="81" customWidth="1"/>
    <col min="8201" max="8201" width="17.09765625" style="81" customWidth="1"/>
    <col min="8202" max="8202" width="1.3984375" style="81" customWidth="1"/>
    <col min="8203" max="8203" width="17.09765625" style="81" customWidth="1"/>
    <col min="8204" max="8448" width="10.09765625" style="81"/>
    <col min="8449" max="8450" width="1.8984375" style="81" customWidth="1"/>
    <col min="8451" max="8451" width="70.09765625" style="81" customWidth="1"/>
    <col min="8452" max="8452" width="9.8984375" style="81" customWidth="1"/>
    <col min="8453" max="8453" width="17.09765625" style="81" customWidth="1"/>
    <col min="8454" max="8454" width="1.3984375" style="81" customWidth="1"/>
    <col min="8455" max="8455" width="17.09765625" style="81" customWidth="1"/>
    <col min="8456" max="8456" width="1.3984375" style="81" customWidth="1"/>
    <col min="8457" max="8457" width="17.09765625" style="81" customWidth="1"/>
    <col min="8458" max="8458" width="1.3984375" style="81" customWidth="1"/>
    <col min="8459" max="8459" width="17.09765625" style="81" customWidth="1"/>
    <col min="8460" max="8704" width="10.09765625" style="81"/>
    <col min="8705" max="8706" width="1.8984375" style="81" customWidth="1"/>
    <col min="8707" max="8707" width="70.09765625" style="81" customWidth="1"/>
    <col min="8708" max="8708" width="9.8984375" style="81" customWidth="1"/>
    <col min="8709" max="8709" width="17.09765625" style="81" customWidth="1"/>
    <col min="8710" max="8710" width="1.3984375" style="81" customWidth="1"/>
    <col min="8711" max="8711" width="17.09765625" style="81" customWidth="1"/>
    <col min="8712" max="8712" width="1.3984375" style="81" customWidth="1"/>
    <col min="8713" max="8713" width="17.09765625" style="81" customWidth="1"/>
    <col min="8714" max="8714" width="1.3984375" style="81" customWidth="1"/>
    <col min="8715" max="8715" width="17.09765625" style="81" customWidth="1"/>
    <col min="8716" max="8960" width="10.09765625" style="81"/>
    <col min="8961" max="8962" width="1.8984375" style="81" customWidth="1"/>
    <col min="8963" max="8963" width="70.09765625" style="81" customWidth="1"/>
    <col min="8964" max="8964" width="9.8984375" style="81" customWidth="1"/>
    <col min="8965" max="8965" width="17.09765625" style="81" customWidth="1"/>
    <col min="8966" max="8966" width="1.3984375" style="81" customWidth="1"/>
    <col min="8967" max="8967" width="17.09765625" style="81" customWidth="1"/>
    <col min="8968" max="8968" width="1.3984375" style="81" customWidth="1"/>
    <col min="8969" max="8969" width="17.09765625" style="81" customWidth="1"/>
    <col min="8970" max="8970" width="1.3984375" style="81" customWidth="1"/>
    <col min="8971" max="8971" width="17.09765625" style="81" customWidth="1"/>
    <col min="8972" max="9216" width="10.09765625" style="81"/>
    <col min="9217" max="9218" width="1.8984375" style="81" customWidth="1"/>
    <col min="9219" max="9219" width="70.09765625" style="81" customWidth="1"/>
    <col min="9220" max="9220" width="9.8984375" style="81" customWidth="1"/>
    <col min="9221" max="9221" width="17.09765625" style="81" customWidth="1"/>
    <col min="9222" max="9222" width="1.3984375" style="81" customWidth="1"/>
    <col min="9223" max="9223" width="17.09765625" style="81" customWidth="1"/>
    <col min="9224" max="9224" width="1.3984375" style="81" customWidth="1"/>
    <col min="9225" max="9225" width="17.09765625" style="81" customWidth="1"/>
    <col min="9226" max="9226" width="1.3984375" style="81" customWidth="1"/>
    <col min="9227" max="9227" width="17.09765625" style="81" customWidth="1"/>
    <col min="9228" max="9472" width="10.09765625" style="81"/>
    <col min="9473" max="9474" width="1.8984375" style="81" customWidth="1"/>
    <col min="9475" max="9475" width="70.09765625" style="81" customWidth="1"/>
    <col min="9476" max="9476" width="9.8984375" style="81" customWidth="1"/>
    <col min="9477" max="9477" width="17.09765625" style="81" customWidth="1"/>
    <col min="9478" max="9478" width="1.3984375" style="81" customWidth="1"/>
    <col min="9479" max="9479" width="17.09765625" style="81" customWidth="1"/>
    <col min="9480" max="9480" width="1.3984375" style="81" customWidth="1"/>
    <col min="9481" max="9481" width="17.09765625" style="81" customWidth="1"/>
    <col min="9482" max="9482" width="1.3984375" style="81" customWidth="1"/>
    <col min="9483" max="9483" width="17.09765625" style="81" customWidth="1"/>
    <col min="9484" max="9728" width="10.09765625" style="81"/>
    <col min="9729" max="9730" width="1.8984375" style="81" customWidth="1"/>
    <col min="9731" max="9731" width="70.09765625" style="81" customWidth="1"/>
    <col min="9732" max="9732" width="9.8984375" style="81" customWidth="1"/>
    <col min="9733" max="9733" width="17.09765625" style="81" customWidth="1"/>
    <col min="9734" max="9734" width="1.3984375" style="81" customWidth="1"/>
    <col min="9735" max="9735" width="17.09765625" style="81" customWidth="1"/>
    <col min="9736" max="9736" width="1.3984375" style="81" customWidth="1"/>
    <col min="9737" max="9737" width="17.09765625" style="81" customWidth="1"/>
    <col min="9738" max="9738" width="1.3984375" style="81" customWidth="1"/>
    <col min="9739" max="9739" width="17.09765625" style="81" customWidth="1"/>
    <col min="9740" max="9984" width="10.09765625" style="81"/>
    <col min="9985" max="9986" width="1.8984375" style="81" customWidth="1"/>
    <col min="9987" max="9987" width="70.09765625" style="81" customWidth="1"/>
    <col min="9988" max="9988" width="9.8984375" style="81" customWidth="1"/>
    <col min="9989" max="9989" width="17.09765625" style="81" customWidth="1"/>
    <col min="9990" max="9990" width="1.3984375" style="81" customWidth="1"/>
    <col min="9991" max="9991" width="17.09765625" style="81" customWidth="1"/>
    <col min="9992" max="9992" width="1.3984375" style="81" customWidth="1"/>
    <col min="9993" max="9993" width="17.09765625" style="81" customWidth="1"/>
    <col min="9994" max="9994" width="1.3984375" style="81" customWidth="1"/>
    <col min="9995" max="9995" width="17.09765625" style="81" customWidth="1"/>
    <col min="9996" max="10240" width="10.09765625" style="81"/>
    <col min="10241" max="10242" width="1.8984375" style="81" customWidth="1"/>
    <col min="10243" max="10243" width="70.09765625" style="81" customWidth="1"/>
    <col min="10244" max="10244" width="9.8984375" style="81" customWidth="1"/>
    <col min="10245" max="10245" width="17.09765625" style="81" customWidth="1"/>
    <col min="10246" max="10246" width="1.3984375" style="81" customWidth="1"/>
    <col min="10247" max="10247" width="17.09765625" style="81" customWidth="1"/>
    <col min="10248" max="10248" width="1.3984375" style="81" customWidth="1"/>
    <col min="10249" max="10249" width="17.09765625" style="81" customWidth="1"/>
    <col min="10250" max="10250" width="1.3984375" style="81" customWidth="1"/>
    <col min="10251" max="10251" width="17.09765625" style="81" customWidth="1"/>
    <col min="10252" max="10496" width="10.09765625" style="81"/>
    <col min="10497" max="10498" width="1.8984375" style="81" customWidth="1"/>
    <col min="10499" max="10499" width="70.09765625" style="81" customWidth="1"/>
    <col min="10500" max="10500" width="9.8984375" style="81" customWidth="1"/>
    <col min="10501" max="10501" width="17.09765625" style="81" customWidth="1"/>
    <col min="10502" max="10502" width="1.3984375" style="81" customWidth="1"/>
    <col min="10503" max="10503" width="17.09765625" style="81" customWidth="1"/>
    <col min="10504" max="10504" width="1.3984375" style="81" customWidth="1"/>
    <col min="10505" max="10505" width="17.09765625" style="81" customWidth="1"/>
    <col min="10506" max="10506" width="1.3984375" style="81" customWidth="1"/>
    <col min="10507" max="10507" width="17.09765625" style="81" customWidth="1"/>
    <col min="10508" max="10752" width="10.09765625" style="81"/>
    <col min="10753" max="10754" width="1.8984375" style="81" customWidth="1"/>
    <col min="10755" max="10755" width="70.09765625" style="81" customWidth="1"/>
    <col min="10756" max="10756" width="9.8984375" style="81" customWidth="1"/>
    <col min="10757" max="10757" width="17.09765625" style="81" customWidth="1"/>
    <col min="10758" max="10758" width="1.3984375" style="81" customWidth="1"/>
    <col min="10759" max="10759" width="17.09765625" style="81" customWidth="1"/>
    <col min="10760" max="10760" width="1.3984375" style="81" customWidth="1"/>
    <col min="10761" max="10761" width="17.09765625" style="81" customWidth="1"/>
    <col min="10762" max="10762" width="1.3984375" style="81" customWidth="1"/>
    <col min="10763" max="10763" width="17.09765625" style="81" customWidth="1"/>
    <col min="10764" max="11008" width="10.09765625" style="81"/>
    <col min="11009" max="11010" width="1.8984375" style="81" customWidth="1"/>
    <col min="11011" max="11011" width="70.09765625" style="81" customWidth="1"/>
    <col min="11012" max="11012" width="9.8984375" style="81" customWidth="1"/>
    <col min="11013" max="11013" width="17.09765625" style="81" customWidth="1"/>
    <col min="11014" max="11014" width="1.3984375" style="81" customWidth="1"/>
    <col min="11015" max="11015" width="17.09765625" style="81" customWidth="1"/>
    <col min="11016" max="11016" width="1.3984375" style="81" customWidth="1"/>
    <col min="11017" max="11017" width="17.09765625" style="81" customWidth="1"/>
    <col min="11018" max="11018" width="1.3984375" style="81" customWidth="1"/>
    <col min="11019" max="11019" width="17.09765625" style="81" customWidth="1"/>
    <col min="11020" max="11264" width="10.09765625" style="81"/>
    <col min="11265" max="11266" width="1.8984375" style="81" customWidth="1"/>
    <col min="11267" max="11267" width="70.09765625" style="81" customWidth="1"/>
    <col min="11268" max="11268" width="9.8984375" style="81" customWidth="1"/>
    <col min="11269" max="11269" width="17.09765625" style="81" customWidth="1"/>
    <col min="11270" max="11270" width="1.3984375" style="81" customWidth="1"/>
    <col min="11271" max="11271" width="17.09765625" style="81" customWidth="1"/>
    <col min="11272" max="11272" width="1.3984375" style="81" customWidth="1"/>
    <col min="11273" max="11273" width="17.09765625" style="81" customWidth="1"/>
    <col min="11274" max="11274" width="1.3984375" style="81" customWidth="1"/>
    <col min="11275" max="11275" width="17.09765625" style="81" customWidth="1"/>
    <col min="11276" max="11520" width="10.09765625" style="81"/>
    <col min="11521" max="11522" width="1.8984375" style="81" customWidth="1"/>
    <col min="11523" max="11523" width="70.09765625" style="81" customWidth="1"/>
    <col min="11524" max="11524" width="9.8984375" style="81" customWidth="1"/>
    <col min="11525" max="11525" width="17.09765625" style="81" customWidth="1"/>
    <col min="11526" max="11526" width="1.3984375" style="81" customWidth="1"/>
    <col min="11527" max="11527" width="17.09765625" style="81" customWidth="1"/>
    <col min="11528" max="11528" width="1.3984375" style="81" customWidth="1"/>
    <col min="11529" max="11529" width="17.09765625" style="81" customWidth="1"/>
    <col min="11530" max="11530" width="1.3984375" style="81" customWidth="1"/>
    <col min="11531" max="11531" width="17.09765625" style="81" customWidth="1"/>
    <col min="11532" max="11776" width="10.09765625" style="81"/>
    <col min="11777" max="11778" width="1.8984375" style="81" customWidth="1"/>
    <col min="11779" max="11779" width="70.09765625" style="81" customWidth="1"/>
    <col min="11780" max="11780" width="9.8984375" style="81" customWidth="1"/>
    <col min="11781" max="11781" width="17.09765625" style="81" customWidth="1"/>
    <col min="11782" max="11782" width="1.3984375" style="81" customWidth="1"/>
    <col min="11783" max="11783" width="17.09765625" style="81" customWidth="1"/>
    <col min="11784" max="11784" width="1.3984375" style="81" customWidth="1"/>
    <col min="11785" max="11785" width="17.09765625" style="81" customWidth="1"/>
    <col min="11786" max="11786" width="1.3984375" style="81" customWidth="1"/>
    <col min="11787" max="11787" width="17.09765625" style="81" customWidth="1"/>
    <col min="11788" max="12032" width="10.09765625" style="81"/>
    <col min="12033" max="12034" width="1.8984375" style="81" customWidth="1"/>
    <col min="12035" max="12035" width="70.09765625" style="81" customWidth="1"/>
    <col min="12036" max="12036" width="9.8984375" style="81" customWidth="1"/>
    <col min="12037" max="12037" width="17.09765625" style="81" customWidth="1"/>
    <col min="12038" max="12038" width="1.3984375" style="81" customWidth="1"/>
    <col min="12039" max="12039" width="17.09765625" style="81" customWidth="1"/>
    <col min="12040" max="12040" width="1.3984375" style="81" customWidth="1"/>
    <col min="12041" max="12041" width="17.09765625" style="81" customWidth="1"/>
    <col min="12042" max="12042" width="1.3984375" style="81" customWidth="1"/>
    <col min="12043" max="12043" width="17.09765625" style="81" customWidth="1"/>
    <col min="12044" max="12288" width="10.09765625" style="81"/>
    <col min="12289" max="12290" width="1.8984375" style="81" customWidth="1"/>
    <col min="12291" max="12291" width="70.09765625" style="81" customWidth="1"/>
    <col min="12292" max="12292" width="9.8984375" style="81" customWidth="1"/>
    <col min="12293" max="12293" width="17.09765625" style="81" customWidth="1"/>
    <col min="12294" max="12294" width="1.3984375" style="81" customWidth="1"/>
    <col min="12295" max="12295" width="17.09765625" style="81" customWidth="1"/>
    <col min="12296" max="12296" width="1.3984375" style="81" customWidth="1"/>
    <col min="12297" max="12297" width="17.09765625" style="81" customWidth="1"/>
    <col min="12298" max="12298" width="1.3984375" style="81" customWidth="1"/>
    <col min="12299" max="12299" width="17.09765625" style="81" customWidth="1"/>
    <col min="12300" max="12544" width="10.09765625" style="81"/>
    <col min="12545" max="12546" width="1.8984375" style="81" customWidth="1"/>
    <col min="12547" max="12547" width="70.09765625" style="81" customWidth="1"/>
    <col min="12548" max="12548" width="9.8984375" style="81" customWidth="1"/>
    <col min="12549" max="12549" width="17.09765625" style="81" customWidth="1"/>
    <col min="12550" max="12550" width="1.3984375" style="81" customWidth="1"/>
    <col min="12551" max="12551" width="17.09765625" style="81" customWidth="1"/>
    <col min="12552" max="12552" width="1.3984375" style="81" customWidth="1"/>
    <col min="12553" max="12553" width="17.09765625" style="81" customWidth="1"/>
    <col min="12554" max="12554" width="1.3984375" style="81" customWidth="1"/>
    <col min="12555" max="12555" width="17.09765625" style="81" customWidth="1"/>
    <col min="12556" max="12800" width="10.09765625" style="81"/>
    <col min="12801" max="12802" width="1.8984375" style="81" customWidth="1"/>
    <col min="12803" max="12803" width="70.09765625" style="81" customWidth="1"/>
    <col min="12804" max="12804" width="9.8984375" style="81" customWidth="1"/>
    <col min="12805" max="12805" width="17.09765625" style="81" customWidth="1"/>
    <col min="12806" max="12806" width="1.3984375" style="81" customWidth="1"/>
    <col min="12807" max="12807" width="17.09765625" style="81" customWidth="1"/>
    <col min="12808" max="12808" width="1.3984375" style="81" customWidth="1"/>
    <col min="12809" max="12809" width="17.09765625" style="81" customWidth="1"/>
    <col min="12810" max="12810" width="1.3984375" style="81" customWidth="1"/>
    <col min="12811" max="12811" width="17.09765625" style="81" customWidth="1"/>
    <col min="12812" max="13056" width="10.09765625" style="81"/>
    <col min="13057" max="13058" width="1.8984375" style="81" customWidth="1"/>
    <col min="13059" max="13059" width="70.09765625" style="81" customWidth="1"/>
    <col min="13060" max="13060" width="9.8984375" style="81" customWidth="1"/>
    <col min="13061" max="13061" width="17.09765625" style="81" customWidth="1"/>
    <col min="13062" max="13062" width="1.3984375" style="81" customWidth="1"/>
    <col min="13063" max="13063" width="17.09765625" style="81" customWidth="1"/>
    <col min="13064" max="13064" width="1.3984375" style="81" customWidth="1"/>
    <col min="13065" max="13065" width="17.09765625" style="81" customWidth="1"/>
    <col min="13066" max="13066" width="1.3984375" style="81" customWidth="1"/>
    <col min="13067" max="13067" width="17.09765625" style="81" customWidth="1"/>
    <col min="13068" max="13312" width="10.09765625" style="81"/>
    <col min="13313" max="13314" width="1.8984375" style="81" customWidth="1"/>
    <col min="13315" max="13315" width="70.09765625" style="81" customWidth="1"/>
    <col min="13316" max="13316" width="9.8984375" style="81" customWidth="1"/>
    <col min="13317" max="13317" width="17.09765625" style="81" customWidth="1"/>
    <col min="13318" max="13318" width="1.3984375" style="81" customWidth="1"/>
    <col min="13319" max="13319" width="17.09765625" style="81" customWidth="1"/>
    <col min="13320" max="13320" width="1.3984375" style="81" customWidth="1"/>
    <col min="13321" max="13321" width="17.09765625" style="81" customWidth="1"/>
    <col min="13322" max="13322" width="1.3984375" style="81" customWidth="1"/>
    <col min="13323" max="13323" width="17.09765625" style="81" customWidth="1"/>
    <col min="13324" max="13568" width="10.09765625" style="81"/>
    <col min="13569" max="13570" width="1.8984375" style="81" customWidth="1"/>
    <col min="13571" max="13571" width="70.09765625" style="81" customWidth="1"/>
    <col min="13572" max="13572" width="9.8984375" style="81" customWidth="1"/>
    <col min="13573" max="13573" width="17.09765625" style="81" customWidth="1"/>
    <col min="13574" max="13574" width="1.3984375" style="81" customWidth="1"/>
    <col min="13575" max="13575" width="17.09765625" style="81" customWidth="1"/>
    <col min="13576" max="13576" width="1.3984375" style="81" customWidth="1"/>
    <col min="13577" max="13577" width="17.09765625" style="81" customWidth="1"/>
    <col min="13578" max="13578" width="1.3984375" style="81" customWidth="1"/>
    <col min="13579" max="13579" width="17.09765625" style="81" customWidth="1"/>
    <col min="13580" max="13824" width="10.09765625" style="81"/>
    <col min="13825" max="13826" width="1.8984375" style="81" customWidth="1"/>
    <col min="13827" max="13827" width="70.09765625" style="81" customWidth="1"/>
    <col min="13828" max="13828" width="9.8984375" style="81" customWidth="1"/>
    <col min="13829" max="13829" width="17.09765625" style="81" customWidth="1"/>
    <col min="13830" max="13830" width="1.3984375" style="81" customWidth="1"/>
    <col min="13831" max="13831" width="17.09765625" style="81" customWidth="1"/>
    <col min="13832" max="13832" width="1.3984375" style="81" customWidth="1"/>
    <col min="13833" max="13833" width="17.09765625" style="81" customWidth="1"/>
    <col min="13834" max="13834" width="1.3984375" style="81" customWidth="1"/>
    <col min="13835" max="13835" width="17.09765625" style="81" customWidth="1"/>
    <col min="13836" max="14080" width="10.09765625" style="81"/>
    <col min="14081" max="14082" width="1.8984375" style="81" customWidth="1"/>
    <col min="14083" max="14083" width="70.09765625" style="81" customWidth="1"/>
    <col min="14084" max="14084" width="9.8984375" style="81" customWidth="1"/>
    <col min="14085" max="14085" width="17.09765625" style="81" customWidth="1"/>
    <col min="14086" max="14086" width="1.3984375" style="81" customWidth="1"/>
    <col min="14087" max="14087" width="17.09765625" style="81" customWidth="1"/>
    <col min="14088" max="14088" width="1.3984375" style="81" customWidth="1"/>
    <col min="14089" max="14089" width="17.09765625" style="81" customWidth="1"/>
    <col min="14090" max="14090" width="1.3984375" style="81" customWidth="1"/>
    <col min="14091" max="14091" width="17.09765625" style="81" customWidth="1"/>
    <col min="14092" max="14336" width="10.09765625" style="81"/>
    <col min="14337" max="14338" width="1.8984375" style="81" customWidth="1"/>
    <col min="14339" max="14339" width="70.09765625" style="81" customWidth="1"/>
    <col min="14340" max="14340" width="9.8984375" style="81" customWidth="1"/>
    <col min="14341" max="14341" width="17.09765625" style="81" customWidth="1"/>
    <col min="14342" max="14342" width="1.3984375" style="81" customWidth="1"/>
    <col min="14343" max="14343" width="17.09765625" style="81" customWidth="1"/>
    <col min="14344" max="14344" width="1.3984375" style="81" customWidth="1"/>
    <col min="14345" max="14345" width="17.09765625" style="81" customWidth="1"/>
    <col min="14346" max="14346" width="1.3984375" style="81" customWidth="1"/>
    <col min="14347" max="14347" width="17.09765625" style="81" customWidth="1"/>
    <col min="14348" max="14592" width="10.09765625" style="81"/>
    <col min="14593" max="14594" width="1.8984375" style="81" customWidth="1"/>
    <col min="14595" max="14595" width="70.09765625" style="81" customWidth="1"/>
    <col min="14596" max="14596" width="9.8984375" style="81" customWidth="1"/>
    <col min="14597" max="14597" width="17.09765625" style="81" customWidth="1"/>
    <col min="14598" max="14598" width="1.3984375" style="81" customWidth="1"/>
    <col min="14599" max="14599" width="17.09765625" style="81" customWidth="1"/>
    <col min="14600" max="14600" width="1.3984375" style="81" customWidth="1"/>
    <col min="14601" max="14601" width="17.09765625" style="81" customWidth="1"/>
    <col min="14602" max="14602" width="1.3984375" style="81" customWidth="1"/>
    <col min="14603" max="14603" width="17.09765625" style="81" customWidth="1"/>
    <col min="14604" max="14848" width="10.09765625" style="81"/>
    <col min="14849" max="14850" width="1.8984375" style="81" customWidth="1"/>
    <col min="14851" max="14851" width="70.09765625" style="81" customWidth="1"/>
    <col min="14852" max="14852" width="9.8984375" style="81" customWidth="1"/>
    <col min="14853" max="14853" width="17.09765625" style="81" customWidth="1"/>
    <col min="14854" max="14854" width="1.3984375" style="81" customWidth="1"/>
    <col min="14855" max="14855" width="17.09765625" style="81" customWidth="1"/>
    <col min="14856" max="14856" width="1.3984375" style="81" customWidth="1"/>
    <col min="14857" max="14857" width="17.09765625" style="81" customWidth="1"/>
    <col min="14858" max="14858" width="1.3984375" style="81" customWidth="1"/>
    <col min="14859" max="14859" width="17.09765625" style="81" customWidth="1"/>
    <col min="14860" max="15104" width="10.09765625" style="81"/>
    <col min="15105" max="15106" width="1.8984375" style="81" customWidth="1"/>
    <col min="15107" max="15107" width="70.09765625" style="81" customWidth="1"/>
    <col min="15108" max="15108" width="9.8984375" style="81" customWidth="1"/>
    <col min="15109" max="15109" width="17.09765625" style="81" customWidth="1"/>
    <col min="15110" max="15110" width="1.3984375" style="81" customWidth="1"/>
    <col min="15111" max="15111" width="17.09765625" style="81" customWidth="1"/>
    <col min="15112" max="15112" width="1.3984375" style="81" customWidth="1"/>
    <col min="15113" max="15113" width="17.09765625" style="81" customWidth="1"/>
    <col min="15114" max="15114" width="1.3984375" style="81" customWidth="1"/>
    <col min="15115" max="15115" width="17.09765625" style="81" customWidth="1"/>
    <col min="15116" max="15360" width="10.09765625" style="81"/>
    <col min="15361" max="15362" width="1.8984375" style="81" customWidth="1"/>
    <col min="15363" max="15363" width="70.09765625" style="81" customWidth="1"/>
    <col min="15364" max="15364" width="9.8984375" style="81" customWidth="1"/>
    <col min="15365" max="15365" width="17.09765625" style="81" customWidth="1"/>
    <col min="15366" max="15366" width="1.3984375" style="81" customWidth="1"/>
    <col min="15367" max="15367" width="17.09765625" style="81" customWidth="1"/>
    <col min="15368" max="15368" width="1.3984375" style="81" customWidth="1"/>
    <col min="15369" max="15369" width="17.09765625" style="81" customWidth="1"/>
    <col min="15370" max="15370" width="1.3984375" style="81" customWidth="1"/>
    <col min="15371" max="15371" width="17.09765625" style="81" customWidth="1"/>
    <col min="15372" max="15616" width="10.09765625" style="81"/>
    <col min="15617" max="15618" width="1.8984375" style="81" customWidth="1"/>
    <col min="15619" max="15619" width="70.09765625" style="81" customWidth="1"/>
    <col min="15620" max="15620" width="9.8984375" style="81" customWidth="1"/>
    <col min="15621" max="15621" width="17.09765625" style="81" customWidth="1"/>
    <col min="15622" max="15622" width="1.3984375" style="81" customWidth="1"/>
    <col min="15623" max="15623" width="17.09765625" style="81" customWidth="1"/>
    <col min="15624" max="15624" width="1.3984375" style="81" customWidth="1"/>
    <col min="15625" max="15625" width="17.09765625" style="81" customWidth="1"/>
    <col min="15626" max="15626" width="1.3984375" style="81" customWidth="1"/>
    <col min="15627" max="15627" width="17.09765625" style="81" customWidth="1"/>
    <col min="15628" max="15872" width="10.09765625" style="81"/>
    <col min="15873" max="15874" width="1.8984375" style="81" customWidth="1"/>
    <col min="15875" max="15875" width="70.09765625" style="81" customWidth="1"/>
    <col min="15876" max="15876" width="9.8984375" style="81" customWidth="1"/>
    <col min="15877" max="15877" width="17.09765625" style="81" customWidth="1"/>
    <col min="15878" max="15878" width="1.3984375" style="81" customWidth="1"/>
    <col min="15879" max="15879" width="17.09765625" style="81" customWidth="1"/>
    <col min="15880" max="15880" width="1.3984375" style="81" customWidth="1"/>
    <col min="15881" max="15881" width="17.09765625" style="81" customWidth="1"/>
    <col min="15882" max="15882" width="1.3984375" style="81" customWidth="1"/>
    <col min="15883" max="15883" width="17.09765625" style="81" customWidth="1"/>
    <col min="15884" max="16128" width="10.09765625" style="81"/>
    <col min="16129" max="16130" width="1.8984375" style="81" customWidth="1"/>
    <col min="16131" max="16131" width="70.09765625" style="81" customWidth="1"/>
    <col min="16132" max="16132" width="9.8984375" style="81" customWidth="1"/>
    <col min="16133" max="16133" width="17.09765625" style="81" customWidth="1"/>
    <col min="16134" max="16134" width="1.3984375" style="81" customWidth="1"/>
    <col min="16135" max="16135" width="17.09765625" style="81" customWidth="1"/>
    <col min="16136" max="16136" width="1.3984375" style="81" customWidth="1"/>
    <col min="16137" max="16137" width="17.09765625" style="81" customWidth="1"/>
    <col min="16138" max="16138" width="1.3984375" style="81" customWidth="1"/>
    <col min="16139" max="16139" width="17.09765625" style="81" customWidth="1"/>
    <col min="16140" max="16384" width="10.09765625" style="81"/>
  </cols>
  <sheetData>
    <row r="1" spans="1:11" ht="24" customHeight="1">
      <c r="A1" s="470" t="s">
        <v>97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</row>
    <row r="2" spans="1:11" ht="24" customHeight="1">
      <c r="A2" s="470" t="s">
        <v>72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</row>
    <row r="3" spans="1:11" ht="24" customHeight="1">
      <c r="A3" s="470" t="s">
        <v>151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</row>
    <row r="4" spans="1:11" ht="24" customHeight="1">
      <c r="A4" s="82"/>
      <c r="B4" s="82"/>
      <c r="C4" s="82"/>
      <c r="D4" s="82"/>
      <c r="E4" s="472" t="s">
        <v>26</v>
      </c>
      <c r="F4" s="472"/>
      <c r="G4" s="472"/>
      <c r="H4" s="82"/>
      <c r="I4" s="472" t="s">
        <v>39</v>
      </c>
      <c r="J4" s="472"/>
      <c r="K4" s="472"/>
    </row>
    <row r="5" spans="1:11" ht="24" customHeight="1">
      <c r="A5" s="82"/>
      <c r="B5" s="82"/>
      <c r="C5" s="82"/>
      <c r="D5" s="82"/>
      <c r="E5" s="471" t="s">
        <v>150</v>
      </c>
      <c r="F5" s="471"/>
      <c r="G5" s="471"/>
      <c r="H5" s="83"/>
      <c r="I5" s="471" t="s">
        <v>150</v>
      </c>
      <c r="J5" s="471"/>
      <c r="K5" s="471"/>
    </row>
    <row r="6" spans="1:11" ht="24" customHeight="1">
      <c r="A6" s="82"/>
      <c r="B6" s="82"/>
      <c r="C6" s="82"/>
      <c r="D6" s="82"/>
      <c r="E6" s="471" t="s">
        <v>81</v>
      </c>
      <c r="F6" s="471"/>
      <c r="G6" s="471"/>
      <c r="H6" s="83"/>
      <c r="I6" s="471" t="s">
        <v>81</v>
      </c>
      <c r="J6" s="471"/>
      <c r="K6" s="471"/>
    </row>
    <row r="7" spans="1:11" ht="24" customHeight="1">
      <c r="A7" s="82"/>
      <c r="B7" s="82"/>
      <c r="C7" s="82"/>
      <c r="D7" s="82"/>
      <c r="E7" s="101">
        <v>2562</v>
      </c>
      <c r="F7" s="106"/>
      <c r="G7" s="101">
        <v>2561</v>
      </c>
      <c r="H7" s="83"/>
      <c r="I7" s="101">
        <v>2562</v>
      </c>
      <c r="J7" s="106"/>
      <c r="K7" s="101">
        <v>2561</v>
      </c>
    </row>
    <row r="8" spans="1:11" ht="24" customHeight="1">
      <c r="A8" s="82"/>
      <c r="B8" s="82"/>
      <c r="C8" s="82"/>
      <c r="D8" s="82"/>
      <c r="E8" s="473" t="s">
        <v>37</v>
      </c>
      <c r="F8" s="473"/>
      <c r="G8" s="473"/>
      <c r="H8" s="473"/>
      <c r="I8" s="473"/>
      <c r="J8" s="473"/>
      <c r="K8" s="473"/>
    </row>
    <row r="9" spans="1:11" ht="24" customHeight="1">
      <c r="A9" s="84" t="s">
        <v>21</v>
      </c>
      <c r="G9" s="83"/>
      <c r="K9" s="83"/>
    </row>
    <row r="10" spans="1:11" ht="24" customHeight="1">
      <c r="A10" s="39" t="s">
        <v>152</v>
      </c>
      <c r="E10" s="86"/>
      <c r="F10" s="87"/>
      <c r="G10" s="86">
        <v>97165</v>
      </c>
      <c r="H10" s="87"/>
      <c r="I10" s="86"/>
      <c r="J10" s="87"/>
      <c r="K10" s="86">
        <v>113333</v>
      </c>
    </row>
    <row r="11" spans="1:11" ht="24" customHeight="1">
      <c r="A11" s="107" t="s">
        <v>95</v>
      </c>
      <c r="E11" s="88"/>
      <c r="F11" s="87"/>
      <c r="G11" s="88"/>
      <c r="H11" s="87"/>
      <c r="I11" s="88"/>
      <c r="J11" s="87"/>
      <c r="K11" s="88"/>
    </row>
    <row r="12" spans="1:11" ht="24" customHeight="1">
      <c r="C12" s="81" t="s">
        <v>99</v>
      </c>
      <c r="E12" s="86"/>
      <c r="F12" s="87"/>
      <c r="G12" s="86">
        <v>69</v>
      </c>
      <c r="H12" s="87"/>
      <c r="I12" s="86"/>
      <c r="J12" s="87"/>
      <c r="K12" s="86">
        <v>69</v>
      </c>
    </row>
    <row r="13" spans="1:11" ht="24" customHeight="1">
      <c r="C13" s="81" t="s">
        <v>100</v>
      </c>
      <c r="E13" s="86"/>
      <c r="F13" s="87"/>
      <c r="G13" s="86">
        <v>19939</v>
      </c>
      <c r="H13" s="87"/>
      <c r="I13" s="86"/>
      <c r="J13" s="87"/>
      <c r="K13" s="86">
        <v>1447</v>
      </c>
    </row>
    <row r="14" spans="1:11" ht="24" customHeight="1">
      <c r="C14" s="81" t="s">
        <v>101</v>
      </c>
      <c r="E14" s="86"/>
      <c r="F14" s="87"/>
      <c r="G14" s="86">
        <v>58</v>
      </c>
      <c r="H14" s="87"/>
      <c r="I14" s="86"/>
      <c r="J14" s="87"/>
      <c r="K14" s="86">
        <v>0</v>
      </c>
    </row>
    <row r="15" spans="1:11" ht="24" customHeight="1">
      <c r="C15" s="81" t="s">
        <v>102</v>
      </c>
      <c r="E15" s="86"/>
      <c r="F15" s="87"/>
      <c r="G15" s="86">
        <v>-341</v>
      </c>
      <c r="H15" s="87"/>
      <c r="I15" s="86"/>
      <c r="J15" s="87"/>
      <c r="K15" s="86">
        <v>1002</v>
      </c>
    </row>
    <row r="16" spans="1:11" ht="24" customHeight="1">
      <c r="C16" s="81" t="s">
        <v>103</v>
      </c>
      <c r="E16" s="86"/>
      <c r="F16" s="87"/>
      <c r="G16" s="86">
        <v>0</v>
      </c>
      <c r="H16" s="87"/>
      <c r="I16" s="86"/>
      <c r="J16" s="87"/>
      <c r="K16" s="86">
        <v>0</v>
      </c>
    </row>
    <row r="17" spans="1:11" ht="24" customHeight="1">
      <c r="C17" s="81" t="s">
        <v>104</v>
      </c>
      <c r="E17" s="86"/>
      <c r="F17" s="87"/>
      <c r="G17" s="86">
        <v>749</v>
      </c>
      <c r="H17" s="87"/>
      <c r="I17" s="86"/>
      <c r="J17" s="87"/>
      <c r="K17" s="86">
        <v>17</v>
      </c>
    </row>
    <row r="18" spans="1:11" ht="24" customHeight="1">
      <c r="C18" s="81" t="s">
        <v>105</v>
      </c>
      <c r="E18" s="86"/>
      <c r="F18" s="87"/>
      <c r="G18" s="86">
        <v>0</v>
      </c>
      <c r="H18" s="87"/>
      <c r="I18" s="86"/>
      <c r="J18" s="87"/>
      <c r="K18" s="86">
        <v>0</v>
      </c>
    </row>
    <row r="19" spans="1:11" ht="24" customHeight="1">
      <c r="C19" s="81" t="s">
        <v>106</v>
      </c>
      <c r="E19" s="86"/>
      <c r="F19" s="87"/>
      <c r="G19" s="86">
        <v>0</v>
      </c>
      <c r="H19" s="87"/>
      <c r="I19" s="86"/>
      <c r="J19" s="87"/>
      <c r="K19" s="86">
        <v>0</v>
      </c>
    </row>
    <row r="20" spans="1:11" ht="24" customHeight="1">
      <c r="C20" s="81" t="s">
        <v>107</v>
      </c>
      <c r="E20" s="86"/>
      <c r="F20" s="87"/>
      <c r="G20" s="86">
        <v>1151</v>
      </c>
      <c r="H20" s="87"/>
      <c r="I20" s="86"/>
      <c r="J20" s="87"/>
      <c r="K20" s="86">
        <v>200</v>
      </c>
    </row>
    <row r="21" spans="1:11" ht="24" customHeight="1">
      <c r="C21" s="81" t="s">
        <v>108</v>
      </c>
      <c r="E21" s="86"/>
      <c r="F21" s="87"/>
      <c r="G21" s="86">
        <v>0</v>
      </c>
      <c r="H21" s="87"/>
      <c r="I21" s="86"/>
      <c r="J21" s="87"/>
      <c r="K21" s="86">
        <v>-34440</v>
      </c>
    </row>
    <row r="22" spans="1:11" ht="24" customHeight="1">
      <c r="C22" s="81" t="s">
        <v>109</v>
      </c>
      <c r="E22" s="86"/>
      <c r="F22" s="87"/>
      <c r="G22" s="86">
        <v>-79027</v>
      </c>
      <c r="H22" s="87"/>
      <c r="I22" s="86"/>
      <c r="J22" s="87"/>
      <c r="K22" s="86">
        <v>-80697</v>
      </c>
    </row>
    <row r="23" spans="1:11" ht="24" customHeight="1">
      <c r="C23" s="81" t="s">
        <v>110</v>
      </c>
      <c r="E23" s="86"/>
      <c r="F23" s="87"/>
      <c r="G23" s="86">
        <v>0</v>
      </c>
      <c r="H23" s="87"/>
      <c r="I23" s="86"/>
      <c r="J23" s="87"/>
      <c r="K23" s="86">
        <v>17</v>
      </c>
    </row>
    <row r="24" spans="1:11" ht="24" customHeight="1">
      <c r="C24" s="81" t="s">
        <v>111</v>
      </c>
      <c r="E24" s="86"/>
      <c r="F24" s="87"/>
      <c r="G24" s="86">
        <v>294</v>
      </c>
      <c r="H24" s="87"/>
      <c r="I24" s="86"/>
      <c r="J24" s="87"/>
      <c r="K24" s="86">
        <v>294</v>
      </c>
    </row>
    <row r="25" spans="1:11" ht="24" customHeight="1">
      <c r="C25" s="81" t="s">
        <v>112</v>
      </c>
      <c r="E25" s="86"/>
      <c r="F25" s="87"/>
      <c r="G25" s="86">
        <v>-502</v>
      </c>
      <c r="H25" s="87"/>
      <c r="I25" s="86"/>
      <c r="J25" s="87"/>
      <c r="K25" s="86">
        <v>-502</v>
      </c>
    </row>
    <row r="26" spans="1:11" ht="24" customHeight="1">
      <c r="C26" s="81" t="s">
        <v>113</v>
      </c>
      <c r="E26" s="86"/>
      <c r="F26" s="87"/>
      <c r="G26" s="86">
        <v>-4</v>
      </c>
      <c r="H26" s="87"/>
      <c r="I26" s="86"/>
      <c r="J26" s="87"/>
      <c r="K26" s="86">
        <v>0</v>
      </c>
    </row>
    <row r="27" spans="1:11" ht="24" customHeight="1">
      <c r="C27" s="81" t="s">
        <v>114</v>
      </c>
      <c r="E27" s="86"/>
      <c r="F27" s="87"/>
      <c r="G27" s="86">
        <v>2023</v>
      </c>
      <c r="H27" s="87"/>
      <c r="I27" s="86"/>
      <c r="J27" s="87"/>
      <c r="K27" s="86">
        <v>1466</v>
      </c>
    </row>
    <row r="28" spans="1:11" ht="24" customHeight="1">
      <c r="C28" s="81" t="s">
        <v>115</v>
      </c>
      <c r="E28" s="86"/>
      <c r="F28" s="87"/>
      <c r="G28" s="86">
        <v>679</v>
      </c>
      <c r="H28" s="87"/>
      <c r="I28" s="86"/>
      <c r="J28" s="87"/>
      <c r="K28" s="86">
        <v>679</v>
      </c>
    </row>
    <row r="29" spans="1:11" ht="24" customHeight="1">
      <c r="A29" s="81" t="s">
        <v>116</v>
      </c>
      <c r="E29" s="89">
        <f>SUM(E10:E28)</f>
        <v>0</v>
      </c>
      <c r="F29" s="87"/>
      <c r="G29" s="89">
        <f>SUM(G10:G28)</f>
        <v>42253</v>
      </c>
      <c r="H29" s="88"/>
      <c r="I29" s="89">
        <f>SUM(I10:I28)</f>
        <v>0</v>
      </c>
      <c r="J29" s="88"/>
      <c r="K29" s="89">
        <f>SUM(K10:K28)</f>
        <v>2885</v>
      </c>
    </row>
    <row r="30" spans="1:11" ht="24" customHeight="1">
      <c r="A30" s="81" t="s">
        <v>117</v>
      </c>
      <c r="E30" s="87"/>
      <c r="F30" s="87"/>
      <c r="G30" s="87"/>
      <c r="H30" s="88"/>
      <c r="I30" s="87"/>
      <c r="J30" s="88"/>
      <c r="K30" s="87"/>
    </row>
    <row r="31" spans="1:11" ht="24" customHeight="1">
      <c r="C31" s="81" t="s">
        <v>118</v>
      </c>
      <c r="E31" s="86"/>
      <c r="F31" s="87"/>
      <c r="G31" s="86">
        <v>0</v>
      </c>
      <c r="H31" s="88"/>
      <c r="I31" s="86"/>
      <c r="J31" s="88"/>
      <c r="K31" s="86">
        <v>0</v>
      </c>
    </row>
    <row r="32" spans="1:11" ht="24" customHeight="1">
      <c r="C32" s="81" t="s">
        <v>119</v>
      </c>
      <c r="E32" s="86"/>
      <c r="F32" s="87"/>
      <c r="G32" s="86">
        <v>0</v>
      </c>
      <c r="H32" s="88"/>
      <c r="I32" s="86"/>
      <c r="J32" s="88"/>
      <c r="K32" s="86">
        <v>0</v>
      </c>
    </row>
    <row r="33" spans="1:11" ht="24" customHeight="1">
      <c r="C33" s="81" t="s">
        <v>120</v>
      </c>
      <c r="E33" s="86"/>
      <c r="F33" s="87"/>
      <c r="G33" s="86">
        <v>19352</v>
      </c>
      <c r="H33" s="88"/>
      <c r="I33" s="86"/>
      <c r="J33" s="88"/>
      <c r="K33" s="86">
        <v>18244</v>
      </c>
    </row>
    <row r="34" spans="1:11" ht="24" customHeight="1">
      <c r="C34" s="81" t="s">
        <v>22</v>
      </c>
      <c r="E34" s="86"/>
      <c r="F34" s="87"/>
      <c r="G34" s="86">
        <v>-4135</v>
      </c>
      <c r="H34" s="88"/>
      <c r="I34" s="86"/>
      <c r="J34" s="88"/>
      <c r="K34" s="86">
        <v>3221</v>
      </c>
    </row>
    <row r="35" spans="1:11" ht="24" customHeight="1">
      <c r="C35" s="81" t="s">
        <v>6</v>
      </c>
      <c r="E35" s="86"/>
      <c r="F35" s="87"/>
      <c r="G35" s="86">
        <v>5970</v>
      </c>
      <c r="H35" s="88"/>
      <c r="I35" s="86"/>
      <c r="J35" s="88"/>
      <c r="K35" s="86">
        <v>0</v>
      </c>
    </row>
    <row r="36" spans="1:11" ht="24" customHeight="1">
      <c r="A36" s="81" t="s">
        <v>121</v>
      </c>
      <c r="E36" s="86"/>
      <c r="F36" s="87"/>
      <c r="G36" s="86"/>
      <c r="H36" s="88"/>
      <c r="I36" s="86"/>
      <c r="J36" s="88"/>
      <c r="K36" s="86"/>
    </row>
    <row r="37" spans="1:11" ht="24" customHeight="1">
      <c r="C37" s="81" t="s">
        <v>122</v>
      </c>
      <c r="E37" s="86"/>
      <c r="F37" s="87"/>
      <c r="G37" s="86">
        <v>-27843</v>
      </c>
      <c r="H37" s="88"/>
      <c r="I37" s="86"/>
      <c r="J37" s="88"/>
      <c r="K37" s="86">
        <v>-16152</v>
      </c>
    </row>
    <row r="38" spans="1:11" ht="24" customHeight="1">
      <c r="A38" s="85"/>
      <c r="B38" s="85"/>
      <c r="C38" s="81" t="s">
        <v>123</v>
      </c>
      <c r="D38" s="85"/>
      <c r="E38" s="86"/>
      <c r="F38" s="87"/>
      <c r="G38" s="86">
        <v>-324</v>
      </c>
      <c r="H38" s="88"/>
      <c r="I38" s="86"/>
      <c r="J38" s="88"/>
      <c r="K38" s="86">
        <v>-41</v>
      </c>
    </row>
    <row r="39" spans="1:11" ht="24" customHeight="1">
      <c r="C39" s="81" t="s">
        <v>124</v>
      </c>
      <c r="E39" s="90"/>
      <c r="F39" s="87"/>
      <c r="G39" s="90">
        <v>-3</v>
      </c>
      <c r="H39" s="88"/>
      <c r="I39" s="90"/>
      <c r="J39" s="88"/>
      <c r="K39" s="90">
        <v>-4</v>
      </c>
    </row>
    <row r="40" spans="1:11" ht="24" customHeight="1">
      <c r="A40" s="81" t="s">
        <v>125</v>
      </c>
      <c r="E40" s="91">
        <f>SUM(E29:E39)</f>
        <v>0</v>
      </c>
      <c r="F40" s="87"/>
      <c r="G40" s="91">
        <f>SUM(G29:G39)</f>
        <v>35270</v>
      </c>
      <c r="H40" s="88"/>
      <c r="I40" s="91">
        <f>SUM(I29:I39)</f>
        <v>0</v>
      </c>
      <c r="J40" s="88"/>
      <c r="K40" s="91">
        <f>SUM(K29:K39)</f>
        <v>8153</v>
      </c>
    </row>
    <row r="41" spans="1:11" ht="24" customHeight="1">
      <c r="C41" s="81" t="s">
        <v>126</v>
      </c>
      <c r="E41" s="91"/>
      <c r="F41" s="87"/>
      <c r="G41" s="91">
        <v>4</v>
      </c>
      <c r="H41" s="88"/>
      <c r="J41" s="88"/>
      <c r="K41" s="91">
        <v>0</v>
      </c>
    </row>
    <row r="42" spans="1:11" ht="24" customHeight="1">
      <c r="C42" s="81" t="s">
        <v>127</v>
      </c>
      <c r="E42" s="86"/>
      <c r="F42" s="87"/>
      <c r="G42" s="86">
        <v>-3637</v>
      </c>
      <c r="H42" s="88"/>
      <c r="J42" s="88"/>
      <c r="K42" s="86">
        <v>-830</v>
      </c>
    </row>
    <row r="43" spans="1:11" ht="24" customHeight="1">
      <c r="A43" s="84" t="s">
        <v>128</v>
      </c>
      <c r="E43" s="92">
        <f>SUM(E40:E42)</f>
        <v>0</v>
      </c>
      <c r="F43" s="87"/>
      <c r="G43" s="92">
        <f>SUM(G40:G42)</f>
        <v>31637</v>
      </c>
      <c r="H43" s="88"/>
      <c r="I43" s="92">
        <f>SUM(I40:I42)</f>
        <v>0</v>
      </c>
      <c r="J43" s="88"/>
      <c r="K43" s="92">
        <f>SUM(K40:K42)</f>
        <v>7323</v>
      </c>
    </row>
    <row r="44" spans="1:11" ht="24" customHeight="1">
      <c r="E44" s="94"/>
      <c r="F44" s="94"/>
      <c r="G44" s="94"/>
      <c r="H44" s="94"/>
      <c r="I44" s="94"/>
      <c r="J44" s="94"/>
      <c r="K44" s="94"/>
    </row>
    <row r="45" spans="1:11" ht="24" customHeight="1">
      <c r="A45" s="470" t="s">
        <v>97</v>
      </c>
      <c r="B45" s="470"/>
      <c r="C45" s="470"/>
      <c r="D45" s="470"/>
      <c r="E45" s="470"/>
      <c r="F45" s="470"/>
      <c r="G45" s="470"/>
      <c r="H45" s="470"/>
      <c r="I45" s="470"/>
      <c r="J45" s="470"/>
      <c r="K45" s="470"/>
    </row>
    <row r="46" spans="1:11" ht="24" customHeight="1">
      <c r="A46" s="470" t="s">
        <v>72</v>
      </c>
      <c r="B46" s="470"/>
      <c r="C46" s="470"/>
      <c r="D46" s="470"/>
      <c r="E46" s="470"/>
      <c r="F46" s="470"/>
      <c r="G46" s="470"/>
      <c r="H46" s="470"/>
      <c r="I46" s="470"/>
      <c r="J46" s="470"/>
      <c r="K46" s="470"/>
    </row>
    <row r="47" spans="1:11" ht="24" customHeight="1">
      <c r="A47" s="470" t="s">
        <v>98</v>
      </c>
      <c r="B47" s="470"/>
      <c r="C47" s="470"/>
      <c r="D47" s="470"/>
      <c r="E47" s="470"/>
      <c r="F47" s="470"/>
      <c r="G47" s="470"/>
      <c r="H47" s="470"/>
      <c r="I47" s="470"/>
      <c r="J47" s="470"/>
      <c r="K47" s="470"/>
    </row>
    <row r="48" spans="1:11" ht="24" customHeight="1">
      <c r="A48" s="108"/>
      <c r="B48" s="108"/>
      <c r="C48" s="108"/>
      <c r="D48" s="108"/>
      <c r="E48" s="472" t="s">
        <v>26</v>
      </c>
      <c r="F48" s="472"/>
      <c r="G48" s="472"/>
      <c r="H48" s="82"/>
      <c r="I48" s="472" t="s">
        <v>39</v>
      </c>
      <c r="J48" s="472"/>
      <c r="K48" s="472"/>
    </row>
    <row r="49" spans="1:11" ht="24" customHeight="1">
      <c r="A49" s="108"/>
      <c r="B49" s="108"/>
      <c r="C49" s="108"/>
      <c r="D49" s="108"/>
      <c r="E49" s="471" t="s">
        <v>150</v>
      </c>
      <c r="F49" s="471"/>
      <c r="G49" s="471"/>
      <c r="H49" s="83"/>
      <c r="I49" s="471" t="s">
        <v>150</v>
      </c>
      <c r="J49" s="471"/>
      <c r="K49" s="471"/>
    </row>
    <row r="50" spans="1:11" ht="24" customHeight="1">
      <c r="A50" s="108"/>
      <c r="B50" s="108"/>
      <c r="C50" s="108"/>
      <c r="D50" s="108"/>
      <c r="E50" s="471" t="s">
        <v>81</v>
      </c>
      <c r="F50" s="471"/>
      <c r="G50" s="471"/>
      <c r="H50" s="83"/>
      <c r="I50" s="471" t="s">
        <v>81</v>
      </c>
      <c r="J50" s="471"/>
      <c r="K50" s="471"/>
    </row>
    <row r="51" spans="1:11" ht="24" customHeight="1">
      <c r="A51" s="108"/>
      <c r="B51" s="108"/>
      <c r="C51" s="108"/>
      <c r="D51" s="108"/>
      <c r="E51" s="101">
        <v>2562</v>
      </c>
      <c r="F51" s="106"/>
      <c r="G51" s="101">
        <v>2561</v>
      </c>
      <c r="H51" s="83"/>
      <c r="I51" s="101">
        <v>2562</v>
      </c>
      <c r="J51" s="106"/>
      <c r="K51" s="101">
        <v>2561</v>
      </c>
    </row>
    <row r="52" spans="1:11" ht="24" customHeight="1">
      <c r="A52" s="108"/>
      <c r="B52" s="108"/>
      <c r="C52" s="108"/>
      <c r="D52" s="108"/>
      <c r="E52" s="473" t="s">
        <v>37</v>
      </c>
      <c r="F52" s="473"/>
      <c r="G52" s="473"/>
      <c r="H52" s="473"/>
      <c r="I52" s="473"/>
      <c r="J52" s="473"/>
      <c r="K52" s="473"/>
    </row>
    <row r="53" spans="1:11" ht="24" customHeight="1">
      <c r="A53" s="84" t="s">
        <v>23</v>
      </c>
      <c r="B53" s="84"/>
      <c r="E53" s="95"/>
      <c r="F53" s="94"/>
      <c r="G53" s="83"/>
      <c r="K53" s="83"/>
    </row>
    <row r="54" spans="1:11" ht="24" customHeight="1">
      <c r="A54" s="84"/>
      <c r="B54" s="84"/>
      <c r="C54" s="81" t="s">
        <v>129</v>
      </c>
      <c r="E54" s="86"/>
      <c r="F54" s="93"/>
      <c r="G54" s="86">
        <v>-138</v>
      </c>
      <c r="H54" s="93"/>
      <c r="I54" s="86"/>
      <c r="J54" s="93"/>
      <c r="K54" s="86">
        <v>-138</v>
      </c>
    </row>
    <row r="55" spans="1:11" ht="24" customHeight="1">
      <c r="C55" s="81" t="s">
        <v>130</v>
      </c>
      <c r="E55" s="86"/>
      <c r="F55" s="87"/>
      <c r="G55" s="86">
        <v>0</v>
      </c>
      <c r="H55" s="87"/>
      <c r="I55" s="86"/>
      <c r="J55" s="87"/>
      <c r="K55" s="86">
        <v>0</v>
      </c>
    </row>
    <row r="56" spans="1:11" ht="24" customHeight="1">
      <c r="C56" s="81" t="s">
        <v>131</v>
      </c>
      <c r="E56" s="86"/>
      <c r="F56" s="87"/>
      <c r="G56" s="86">
        <v>-934089</v>
      </c>
      <c r="H56" s="87"/>
      <c r="I56" s="86"/>
      <c r="J56" s="87"/>
      <c r="K56" s="86">
        <v>-934089</v>
      </c>
    </row>
    <row r="57" spans="1:11" ht="24" customHeight="1">
      <c r="C57" s="81" t="s">
        <v>132</v>
      </c>
      <c r="E57" s="86"/>
      <c r="F57" s="87"/>
      <c r="G57" s="86">
        <v>0</v>
      </c>
      <c r="H57" s="87"/>
      <c r="I57" s="86"/>
      <c r="J57" s="87"/>
      <c r="K57" s="86">
        <v>0</v>
      </c>
    </row>
    <row r="58" spans="1:11" ht="24" customHeight="1">
      <c r="C58" s="81" t="s">
        <v>133</v>
      </c>
      <c r="E58" s="86"/>
      <c r="F58" s="87"/>
      <c r="G58" s="86">
        <v>-41607</v>
      </c>
      <c r="H58" s="87"/>
      <c r="I58" s="86"/>
      <c r="J58" s="87"/>
      <c r="K58" s="86">
        <v>-143</v>
      </c>
    </row>
    <row r="59" spans="1:11" ht="24" customHeight="1">
      <c r="C59" s="81" t="s">
        <v>134</v>
      </c>
      <c r="E59" s="86"/>
      <c r="F59" s="87"/>
      <c r="G59" s="86">
        <v>0</v>
      </c>
      <c r="H59" s="87"/>
      <c r="I59" s="86"/>
      <c r="J59" s="87"/>
      <c r="K59" s="86">
        <v>0</v>
      </c>
    </row>
    <row r="60" spans="1:11" ht="24" customHeight="1">
      <c r="C60" s="81" t="s">
        <v>135</v>
      </c>
      <c r="E60" s="86"/>
      <c r="F60" s="87"/>
      <c r="G60" s="86">
        <v>-858</v>
      </c>
      <c r="H60" s="87"/>
      <c r="I60" s="86"/>
      <c r="J60" s="87"/>
      <c r="K60" s="86">
        <v>0</v>
      </c>
    </row>
    <row r="61" spans="1:11" ht="24" customHeight="1">
      <c r="A61" s="84" t="s">
        <v>136</v>
      </c>
      <c r="B61" s="84"/>
      <c r="C61" s="84"/>
      <c r="D61" s="84"/>
      <c r="E61" s="92">
        <f>SUM(E54:E60)</f>
        <v>0</v>
      </c>
      <c r="F61" s="93"/>
      <c r="G61" s="92">
        <f>SUM(G54:G60)</f>
        <v>-976692</v>
      </c>
      <c r="H61" s="93"/>
      <c r="I61" s="92">
        <f>SUM(I54:I60)</f>
        <v>0</v>
      </c>
      <c r="J61" s="93"/>
      <c r="K61" s="92">
        <f>SUM(K54:K60)</f>
        <v>-934370</v>
      </c>
    </row>
    <row r="62" spans="1:11" ht="24" customHeight="1">
      <c r="A62" s="84" t="s">
        <v>24</v>
      </c>
      <c r="B62" s="84"/>
      <c r="C62" s="84"/>
      <c r="E62" s="93"/>
      <c r="F62" s="93"/>
      <c r="G62" s="93"/>
      <c r="H62" s="93"/>
      <c r="I62" s="93"/>
      <c r="J62" s="93"/>
      <c r="K62" s="93"/>
    </row>
    <row r="63" spans="1:11" ht="24" customHeight="1">
      <c r="A63" s="84"/>
      <c r="B63" s="84"/>
      <c r="C63" s="81" t="s">
        <v>137</v>
      </c>
      <c r="E63" s="86"/>
      <c r="F63" s="93"/>
      <c r="G63" s="86">
        <v>655118</v>
      </c>
      <c r="H63" s="93"/>
      <c r="I63" s="86"/>
      <c r="J63" s="93"/>
      <c r="K63" s="86">
        <v>599118</v>
      </c>
    </row>
    <row r="64" spans="1:11" ht="24" customHeight="1">
      <c r="A64" s="84"/>
      <c r="B64" s="84"/>
      <c r="C64" s="81" t="s">
        <v>138</v>
      </c>
      <c r="E64" s="86"/>
      <c r="F64" s="93"/>
      <c r="G64" s="86">
        <v>-612618</v>
      </c>
      <c r="H64" s="93"/>
      <c r="I64" s="86"/>
      <c r="J64" s="93"/>
      <c r="K64" s="86">
        <v>-592618</v>
      </c>
    </row>
    <row r="65" spans="1:11" ht="23.25" customHeight="1">
      <c r="C65" s="81" t="s">
        <v>139</v>
      </c>
      <c r="E65" s="86"/>
      <c r="F65" s="88"/>
      <c r="G65" s="86">
        <v>377971</v>
      </c>
      <c r="H65" s="87"/>
      <c r="I65" s="86"/>
      <c r="J65" s="87"/>
      <c r="K65" s="86">
        <v>377971</v>
      </c>
    </row>
    <row r="66" spans="1:11" ht="24" customHeight="1">
      <c r="C66" s="81" t="s">
        <v>140</v>
      </c>
      <c r="E66" s="86"/>
      <c r="F66" s="87"/>
      <c r="G66" s="86">
        <v>-61812</v>
      </c>
      <c r="H66" s="87"/>
      <c r="I66" s="86"/>
      <c r="J66" s="87"/>
      <c r="K66" s="86">
        <v>-54147</v>
      </c>
    </row>
    <row r="67" spans="1:11" ht="24" customHeight="1">
      <c r="C67" s="81" t="s">
        <v>141</v>
      </c>
      <c r="E67" s="86"/>
      <c r="F67" s="87"/>
      <c r="G67" s="86">
        <v>-343</v>
      </c>
      <c r="H67" s="87"/>
      <c r="I67" s="86"/>
      <c r="J67" s="87"/>
      <c r="K67" s="86">
        <v>-343</v>
      </c>
    </row>
    <row r="68" spans="1:11" ht="24" customHeight="1">
      <c r="C68" s="81" t="s">
        <v>142</v>
      </c>
      <c r="D68" s="88"/>
      <c r="E68" s="86"/>
      <c r="F68" s="87"/>
      <c r="G68" s="86">
        <v>-11799</v>
      </c>
      <c r="H68" s="87"/>
      <c r="I68" s="86"/>
      <c r="J68" s="87"/>
      <c r="K68" s="86">
        <v>0</v>
      </c>
    </row>
    <row r="69" spans="1:11" ht="24" customHeight="1">
      <c r="A69" s="85"/>
      <c r="B69" s="85"/>
      <c r="C69" s="81" t="s">
        <v>143</v>
      </c>
      <c r="E69" s="86"/>
      <c r="F69" s="87"/>
      <c r="G69" s="86">
        <v>-1959</v>
      </c>
      <c r="H69" s="87"/>
      <c r="I69" s="86"/>
      <c r="J69" s="87"/>
      <c r="K69" s="86">
        <v>-1399</v>
      </c>
    </row>
    <row r="70" spans="1:11" ht="24" customHeight="1">
      <c r="A70" s="85"/>
      <c r="B70" s="85"/>
      <c r="C70" s="81" t="s">
        <v>144</v>
      </c>
      <c r="E70" s="86"/>
      <c r="F70" s="87"/>
      <c r="G70" s="86">
        <v>-2956</v>
      </c>
      <c r="H70" s="87"/>
      <c r="I70" s="86"/>
      <c r="J70" s="87"/>
      <c r="K70" s="86">
        <v>-2956</v>
      </c>
    </row>
    <row r="71" spans="1:11" ht="24" customHeight="1">
      <c r="A71" s="85"/>
      <c r="B71" s="85"/>
      <c r="C71" s="81" t="s">
        <v>145</v>
      </c>
      <c r="E71" s="86"/>
      <c r="F71" s="87"/>
      <c r="G71" s="86">
        <v>600000</v>
      </c>
      <c r="H71" s="87"/>
      <c r="I71" s="86"/>
      <c r="J71" s="87"/>
      <c r="K71" s="86">
        <v>600000</v>
      </c>
    </row>
    <row r="72" spans="1:11" ht="24" customHeight="1">
      <c r="A72" s="84" t="s">
        <v>146</v>
      </c>
      <c r="B72" s="84"/>
      <c r="C72" s="84"/>
      <c r="D72" s="84"/>
      <c r="E72" s="92">
        <f>SUM(E63:E71)</f>
        <v>0</v>
      </c>
      <c r="F72" s="93"/>
      <c r="G72" s="92">
        <f>SUM(G63:G71)</f>
        <v>941602</v>
      </c>
      <c r="H72" s="93"/>
      <c r="I72" s="92">
        <f>SUM(I63:I71)</f>
        <v>0</v>
      </c>
      <c r="J72" s="93"/>
      <c r="K72" s="92">
        <f>SUM(K63:K71)</f>
        <v>925626</v>
      </c>
    </row>
    <row r="73" spans="1:11" ht="24" customHeight="1">
      <c r="A73" s="84" t="s">
        <v>147</v>
      </c>
      <c r="B73" s="84"/>
      <c r="C73" s="84"/>
      <c r="D73" s="84"/>
      <c r="E73" s="96">
        <f>E72+E61+E43</f>
        <v>0</v>
      </c>
      <c r="F73" s="93"/>
      <c r="G73" s="96">
        <f>G72+G61+G43</f>
        <v>-3453</v>
      </c>
      <c r="H73" s="93"/>
      <c r="I73" s="96">
        <f>I72+I61+I43</f>
        <v>0</v>
      </c>
      <c r="J73" s="93"/>
      <c r="K73" s="96">
        <f>K72+K61+K43</f>
        <v>-1421</v>
      </c>
    </row>
    <row r="74" spans="1:11" ht="24" customHeight="1">
      <c r="A74" s="81" t="s">
        <v>148</v>
      </c>
      <c r="B74" s="84"/>
      <c r="C74" s="84"/>
      <c r="D74" s="84"/>
      <c r="E74" s="90"/>
      <c r="F74" s="93"/>
      <c r="G74" s="90">
        <v>-58</v>
      </c>
      <c r="H74" s="93"/>
      <c r="I74" s="90"/>
      <c r="J74" s="93"/>
      <c r="K74" s="90">
        <v>-2</v>
      </c>
    </row>
    <row r="75" spans="1:11" ht="24" customHeight="1">
      <c r="A75" s="84" t="s">
        <v>149</v>
      </c>
      <c r="B75" s="84"/>
      <c r="C75" s="84"/>
      <c r="D75" s="84"/>
      <c r="E75" s="97">
        <f>SUM(E73:E74)</f>
        <v>0</v>
      </c>
      <c r="F75" s="93"/>
      <c r="G75" s="97">
        <f>SUM(G73:G74)</f>
        <v>-3511</v>
      </c>
      <c r="H75" s="93"/>
      <c r="I75" s="97">
        <f>SUM(I73:I74)</f>
        <v>0</v>
      </c>
      <c r="J75" s="93"/>
      <c r="K75" s="97">
        <f>SUM(K73:K74)</f>
        <v>-1423</v>
      </c>
    </row>
    <row r="76" spans="1:11" ht="24" customHeight="1">
      <c r="A76" s="84" t="s">
        <v>82</v>
      </c>
      <c r="B76" s="84"/>
      <c r="C76" s="84"/>
      <c r="D76" s="82"/>
      <c r="E76" s="98"/>
      <c r="F76" s="93"/>
      <c r="G76" s="98">
        <v>47206</v>
      </c>
      <c r="H76" s="93"/>
      <c r="I76" s="98"/>
      <c r="J76" s="93"/>
      <c r="K76" s="98">
        <v>9930</v>
      </c>
    </row>
    <row r="77" spans="1:11" ht="24" customHeight="1" thickBot="1">
      <c r="A77" s="84" t="s">
        <v>83</v>
      </c>
      <c r="B77" s="84"/>
      <c r="C77" s="84"/>
      <c r="D77" s="82"/>
      <c r="E77" s="99">
        <f>SUM(E75:E76)</f>
        <v>0</v>
      </c>
      <c r="F77" s="93"/>
      <c r="G77" s="99">
        <f>SUM(G75:G76)</f>
        <v>43695</v>
      </c>
      <c r="H77" s="93"/>
      <c r="I77" s="99">
        <f>SUM(I75:I76)</f>
        <v>0</v>
      </c>
      <c r="J77" s="93"/>
      <c r="K77" s="99">
        <f>SUM(K75:K76)</f>
        <v>8507</v>
      </c>
    </row>
    <row r="78" spans="1:11" ht="24" customHeight="1" thickTop="1">
      <c r="A78" s="84"/>
      <c r="B78" s="84"/>
      <c r="C78" s="84"/>
      <c r="D78" s="82"/>
      <c r="E78" s="93"/>
      <c r="F78" s="100"/>
      <c r="G78" s="93"/>
      <c r="H78" s="100"/>
      <c r="I78" s="93"/>
      <c r="J78" s="100"/>
      <c r="K78" s="93"/>
    </row>
    <row r="79" spans="1:11" ht="24" customHeight="1">
      <c r="A79" s="84"/>
      <c r="B79" s="84"/>
      <c r="C79" s="84"/>
      <c r="D79" s="82"/>
      <c r="E79" s="93"/>
      <c r="F79" s="100"/>
      <c r="G79" s="93"/>
      <c r="H79" s="100"/>
      <c r="I79" s="93"/>
      <c r="J79" s="100"/>
      <c r="K79" s="93"/>
    </row>
    <row r="80" spans="1:11" ht="24" customHeight="1">
      <c r="A80" s="84"/>
      <c r="B80" s="84"/>
      <c r="C80" s="84"/>
      <c r="D80" s="82"/>
      <c r="E80" s="93"/>
      <c r="F80" s="100"/>
      <c r="G80" s="93"/>
      <c r="H80" s="100"/>
      <c r="I80" s="93"/>
      <c r="J80" s="100"/>
      <c r="K80" s="93"/>
    </row>
    <row r="81" spans="1:11" ht="24" customHeight="1">
      <c r="A81" s="84"/>
      <c r="B81" s="84"/>
      <c r="C81" s="84"/>
      <c r="D81" s="82"/>
      <c r="E81" s="93"/>
      <c r="F81" s="100"/>
      <c r="G81" s="93"/>
      <c r="H81" s="100"/>
      <c r="I81" s="93"/>
      <c r="J81" s="100"/>
      <c r="K81" s="93"/>
    </row>
    <row r="82" spans="1:11" ht="24" customHeight="1">
      <c r="A82" s="84"/>
      <c r="B82" s="84"/>
      <c r="C82" s="84"/>
      <c r="D82" s="82"/>
      <c r="E82" s="93"/>
      <c r="F82" s="100"/>
      <c r="G82" s="93"/>
      <c r="H82" s="100"/>
      <c r="I82" s="93"/>
      <c r="J82" s="100"/>
      <c r="K82" s="93"/>
    </row>
    <row r="83" spans="1:11" ht="24" customHeight="1">
      <c r="A83" s="84"/>
      <c r="B83" s="84"/>
      <c r="C83" s="84"/>
      <c r="D83" s="82"/>
      <c r="E83" s="93"/>
      <c r="F83" s="100"/>
      <c r="G83" s="93"/>
      <c r="H83" s="100"/>
      <c r="I83" s="93"/>
      <c r="J83" s="100"/>
      <c r="K83" s="93"/>
    </row>
    <row r="84" spans="1:11" ht="24" customHeight="1">
      <c r="A84" s="84"/>
      <c r="B84" s="84"/>
      <c r="C84" s="84"/>
      <c r="D84" s="82"/>
      <c r="E84" s="93"/>
      <c r="F84" s="100"/>
      <c r="G84" s="93"/>
      <c r="H84" s="100"/>
      <c r="I84" s="93"/>
      <c r="J84" s="100"/>
      <c r="K84" s="93"/>
    </row>
    <row r="85" spans="1:11" ht="24" customHeight="1">
      <c r="A85" s="84"/>
      <c r="B85" s="84"/>
      <c r="C85" s="84"/>
      <c r="D85" s="82"/>
      <c r="E85" s="93"/>
      <c r="F85" s="100"/>
      <c r="G85" s="93"/>
      <c r="H85" s="100"/>
      <c r="I85" s="93"/>
      <c r="J85" s="100"/>
      <c r="K85" s="93"/>
    </row>
    <row r="86" spans="1:11" ht="24" customHeight="1">
      <c r="A86" s="84"/>
      <c r="B86" s="84"/>
      <c r="C86" s="84"/>
      <c r="D86" s="82"/>
      <c r="E86" s="93"/>
      <c r="F86" s="100"/>
      <c r="G86" s="93"/>
      <c r="H86" s="100"/>
      <c r="I86" s="93"/>
      <c r="J86" s="100"/>
      <c r="K86" s="93"/>
    </row>
    <row r="87" spans="1:11" ht="24" customHeight="1">
      <c r="A87" s="84"/>
      <c r="B87" s="84"/>
      <c r="C87" s="84"/>
      <c r="D87" s="82"/>
      <c r="E87" s="93"/>
      <c r="F87" s="100"/>
      <c r="G87" s="93"/>
      <c r="H87" s="100"/>
      <c r="I87" s="93"/>
      <c r="J87" s="100"/>
      <c r="K87" s="93"/>
    </row>
    <row r="88" spans="1:11" ht="24" customHeight="1">
      <c r="A88" s="84"/>
      <c r="B88" s="84"/>
      <c r="C88" s="84"/>
      <c r="D88" s="82"/>
      <c r="E88" s="93"/>
      <c r="F88" s="100"/>
      <c r="G88" s="93"/>
      <c r="H88" s="100"/>
      <c r="I88" s="93"/>
      <c r="J88" s="100"/>
      <c r="K88" s="93"/>
    </row>
    <row r="89" spans="1:11" ht="24" customHeight="1">
      <c r="A89" s="84"/>
      <c r="B89" s="84"/>
      <c r="C89" s="84"/>
      <c r="D89" s="82"/>
      <c r="E89" s="93"/>
      <c r="F89" s="100"/>
      <c r="G89" s="93"/>
      <c r="H89" s="100"/>
      <c r="I89" s="93"/>
      <c r="J89" s="100"/>
      <c r="K89" s="93"/>
    </row>
    <row r="90" spans="1:11" ht="24" customHeight="1">
      <c r="D90" s="101"/>
      <c r="E90" s="94"/>
      <c r="F90" s="94"/>
      <c r="G90" s="94"/>
      <c r="H90" s="94"/>
      <c r="I90" s="94"/>
      <c r="J90" s="94"/>
      <c r="K90" s="94"/>
    </row>
    <row r="91" spans="1:11" ht="23.9" customHeight="1">
      <c r="E91" s="102">
        <f>E77-'[22]งบแสดงฐานะการเงิน '!J12</f>
        <v>-43695</v>
      </c>
      <c r="F91" s="103">
        <f>+F77-'[23]งบแสดงฐานะการเงิน (รวม)'!L9</f>
        <v>0</v>
      </c>
      <c r="G91" s="103">
        <v>72294</v>
      </c>
      <c r="H91" s="103"/>
      <c r="I91" s="88">
        <f>I77-'[22]งบแสดงฐานะการเงิน '!N12</f>
        <v>-8507</v>
      </c>
      <c r="J91" s="103"/>
      <c r="K91" s="104">
        <v>24361</v>
      </c>
    </row>
    <row r="92" spans="1:11" ht="23.9" customHeight="1">
      <c r="G92" s="103">
        <f>+G77-G91</f>
        <v>-28599</v>
      </c>
      <c r="K92" s="103">
        <f>+K77-K91</f>
        <v>-15854</v>
      </c>
    </row>
    <row r="93" spans="1:11" ht="23.9" customHeight="1"/>
    <row r="94" spans="1:11" ht="23.9" customHeight="1">
      <c r="G94" s="105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BL7-9</vt:lpstr>
      <vt:lpstr>PL10-11</vt:lpstr>
      <vt:lpstr>SH12</vt:lpstr>
      <vt:lpstr>SH13</vt:lpstr>
      <vt:lpstr>SH14</vt:lpstr>
      <vt:lpstr>SH15</vt:lpstr>
      <vt:lpstr>cf16-18</vt:lpstr>
      <vt:lpstr>งบกระแสเงินสด </vt:lpstr>
      <vt:lpstr>'BL7-9'!Print_Area</vt:lpstr>
      <vt:lpstr>'cf16-18'!Print_Area</vt:lpstr>
      <vt:lpstr>'PL10-11'!Print_Area</vt:lpstr>
      <vt:lpstr>'SH12'!Print_Area</vt:lpstr>
      <vt:lpstr>'SH13'!Print_Area</vt:lpstr>
      <vt:lpstr>'SH14'!Print_Area</vt:lpstr>
      <vt:lpstr>'SH15'!Print_Area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Somjai, Nigonyanont</cp:lastModifiedBy>
  <cp:lastPrinted>2021-03-01T13:59:21Z</cp:lastPrinted>
  <dcterms:created xsi:type="dcterms:W3CDTF">2004-12-22T08:07:18Z</dcterms:created>
  <dcterms:modified xsi:type="dcterms:W3CDTF">2021-03-01T13:59:29Z</dcterms:modified>
</cp:coreProperties>
</file>