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0\M-12\"/>
    </mc:Choice>
  </mc:AlternateContent>
  <xr:revisionPtr revIDLastSave="0" documentId="13_ncr:1_{3ED3FBB6-C097-44E9-AC3B-72636A71226F}" xr6:coauthVersionLast="45" xr6:coauthVersionMax="45" xr10:uidLastSave="{00000000-0000-0000-0000-000000000000}"/>
  <bookViews>
    <workbookView xWindow="-110" yWindow="-110" windowWidth="19420" windowHeight="10420" tabRatio="814" activeTab="4" xr2:uid="{00000000-000D-0000-FFFF-FFFF00000000}"/>
  </bookViews>
  <sheets>
    <sheet name="BS 6-8" sheetId="4" r:id="rId1"/>
    <sheet name="PL9-10" sheetId="27" r:id="rId2"/>
    <sheet name="SH11" sheetId="38" r:id="rId3"/>
    <sheet name="SH12" sheetId="39" r:id="rId4"/>
    <sheet name="SH13" sheetId="42" r:id="rId5"/>
    <sheet name="SH14" sheetId="44" r:id="rId6"/>
    <sheet name="CF15-17" sheetId="40" r:id="rId7"/>
  </sheets>
  <externalReferences>
    <externalReference r:id="rId8"/>
  </externalReferences>
  <definedNames>
    <definedName name="_xlnm.Print_Area" localSheetId="0">'BS 6-8'!$A$1:$P$94</definedName>
    <definedName name="_xlnm.Print_Area" localSheetId="6">'CF15-17'!$A$1:$N$136</definedName>
    <definedName name="_xlnm.Print_Area" localSheetId="1">'PL9-10'!$A$1:$P$86</definedName>
    <definedName name="_xlnm.Print_Area" localSheetId="2">'SH11'!$A$1:$AA$39</definedName>
    <definedName name="_xlnm.Print_Area" localSheetId="3">'SH12'!$A$1:$AA$41</definedName>
    <definedName name="_xlnm.Print_Area" localSheetId="4">'SH13'!$A$1:$V$33</definedName>
    <definedName name="_xlnm.Print_Area" localSheetId="5">'SH14'!$A$1:$U$33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3" i="40" l="1"/>
  <c r="J12" i="40" l="1"/>
  <c r="L12" i="40"/>
  <c r="N12" i="40"/>
  <c r="H12" i="40"/>
  <c r="L11" i="40"/>
  <c r="H11" i="40"/>
  <c r="N11" i="40"/>
  <c r="J11" i="40"/>
  <c r="L9" i="40"/>
  <c r="H9" i="40"/>
  <c r="Q35" i="39" l="1"/>
  <c r="O35" i="39"/>
  <c r="M23" i="39"/>
  <c r="P28" i="44" l="1"/>
  <c r="N28" i="44"/>
  <c r="J28" i="44"/>
  <c r="H28" i="44"/>
  <c r="F28" i="44"/>
  <c r="D28" i="44"/>
  <c r="R27" i="44"/>
  <c r="T27" i="44" s="1"/>
  <c r="R26" i="44"/>
  <c r="T23" i="44"/>
  <c r="R23" i="44"/>
  <c r="P23" i="44"/>
  <c r="N23" i="44"/>
  <c r="L23" i="44"/>
  <c r="J23" i="44"/>
  <c r="H23" i="44"/>
  <c r="F23" i="44"/>
  <c r="D23" i="44"/>
  <c r="T22" i="44"/>
  <c r="P18" i="44"/>
  <c r="P32" i="44" s="1"/>
  <c r="N18" i="44"/>
  <c r="N32" i="44" s="1"/>
  <c r="L18" i="44"/>
  <c r="J18" i="44"/>
  <c r="J32" i="44" s="1"/>
  <c r="H18" i="44"/>
  <c r="H32" i="44" s="1"/>
  <c r="F18" i="44"/>
  <c r="F32" i="44" s="1"/>
  <c r="D18" i="44"/>
  <c r="D32" i="44" s="1"/>
  <c r="R17" i="44"/>
  <c r="R16" i="44"/>
  <c r="T16" i="44" s="1"/>
  <c r="I35" i="38"/>
  <c r="J76" i="27"/>
  <c r="R28" i="44" l="1"/>
  <c r="R18" i="44"/>
  <c r="R32" i="44" s="1"/>
  <c r="T17" i="44"/>
  <c r="T18" i="44" s="1"/>
  <c r="V26" i="42"/>
  <c r="V21" i="42"/>
  <c r="V22" i="42"/>
  <c r="V23" i="42" l="1"/>
  <c r="Q36" i="39"/>
  <c r="Y24" i="39"/>
  <c r="U24" i="39"/>
  <c r="S24" i="39"/>
  <c r="Q24" i="39"/>
  <c r="O24" i="39"/>
  <c r="K24" i="39"/>
  <c r="I24" i="39"/>
  <c r="G24" i="39"/>
  <c r="E24" i="39"/>
  <c r="M24" i="39"/>
  <c r="N17" i="42"/>
  <c r="N23" i="42"/>
  <c r="N28" i="42"/>
  <c r="M34" i="39"/>
  <c r="W34" i="39" s="1"/>
  <c r="S36" i="39"/>
  <c r="K36" i="39"/>
  <c r="I36" i="39"/>
  <c r="G36" i="39"/>
  <c r="E36" i="39"/>
  <c r="Y29" i="39"/>
  <c r="S29" i="39"/>
  <c r="Q29" i="39"/>
  <c r="Q31" i="39" s="1"/>
  <c r="O29" i="39"/>
  <c r="M29" i="39"/>
  <c r="K29" i="39"/>
  <c r="K31" i="39" s="1"/>
  <c r="I29" i="39"/>
  <c r="G29" i="39"/>
  <c r="G31" i="39" s="1"/>
  <c r="E29" i="39"/>
  <c r="E31" i="39" s="1"/>
  <c r="U28" i="39"/>
  <c r="W28" i="39" s="1"/>
  <c r="AA28" i="39" s="1"/>
  <c r="U27" i="39"/>
  <c r="W27" i="39" s="1"/>
  <c r="Y18" i="39"/>
  <c r="U17" i="39"/>
  <c r="U16" i="39"/>
  <c r="W16" i="39" s="1"/>
  <c r="S18" i="39"/>
  <c r="Q18" i="39"/>
  <c r="O18" i="39"/>
  <c r="M18" i="39"/>
  <c r="K18" i="39"/>
  <c r="I18" i="39"/>
  <c r="G18" i="39"/>
  <c r="E18" i="39"/>
  <c r="E40" i="39" s="1"/>
  <c r="N69" i="27"/>
  <c r="L69" i="27"/>
  <c r="J69" i="27"/>
  <c r="G40" i="39" l="1"/>
  <c r="K40" i="39"/>
  <c r="Y31" i="39"/>
  <c r="Q40" i="39"/>
  <c r="I31" i="39"/>
  <c r="I40" i="39" s="1"/>
  <c r="W23" i="39"/>
  <c r="AA23" i="39" s="1"/>
  <c r="AA24" i="39" s="1"/>
  <c r="N32" i="42"/>
  <c r="M31" i="39"/>
  <c r="S31" i="39"/>
  <c r="S40" i="39" s="1"/>
  <c r="O31" i="39"/>
  <c r="AA16" i="39"/>
  <c r="W29" i="39"/>
  <c r="AA27" i="39"/>
  <c r="AA29" i="39" s="1"/>
  <c r="U18" i="39"/>
  <c r="U29" i="39"/>
  <c r="U31" i="39" s="1"/>
  <c r="W17" i="39"/>
  <c r="AA17" i="39" s="1"/>
  <c r="M36" i="39"/>
  <c r="U35" i="39"/>
  <c r="U36" i="39" s="1"/>
  <c r="U40" i="39" s="1"/>
  <c r="O36" i="39"/>
  <c r="M40" i="39" l="1"/>
  <c r="O40" i="39"/>
  <c r="AA31" i="39"/>
  <c r="W24" i="39"/>
  <c r="W31" i="39" s="1"/>
  <c r="W35" i="39"/>
  <c r="W36" i="39" s="1"/>
  <c r="AA18" i="39"/>
  <c r="W18" i="39"/>
  <c r="W40" i="39" l="1"/>
  <c r="AA35" i="39"/>
  <c r="J49" i="27" l="1"/>
  <c r="J17" i="27"/>
  <c r="N49" i="27" l="1"/>
  <c r="N17" i="27"/>
  <c r="N24" i="27" l="1"/>
  <c r="N33" i="27" s="1"/>
  <c r="N36" i="27" s="1"/>
  <c r="L26" i="44" s="1"/>
  <c r="J24" i="27"/>
  <c r="L24" i="27"/>
  <c r="T26" i="44" l="1"/>
  <c r="T28" i="44" s="1"/>
  <c r="T32" i="44" s="1"/>
  <c r="L28" i="44"/>
  <c r="L32" i="44" s="1"/>
  <c r="J26" i="27"/>
  <c r="J33" i="27"/>
  <c r="J36" i="27" s="1"/>
  <c r="N26" i="27"/>
  <c r="R28" i="4"/>
  <c r="N136" i="40" l="1"/>
  <c r="N97" i="40"/>
  <c r="N103" i="40" s="1"/>
  <c r="N82" i="40"/>
  <c r="J136" i="40"/>
  <c r="J90" i="40"/>
  <c r="J103" i="40" s="1"/>
  <c r="J82" i="40"/>
  <c r="P64" i="27"/>
  <c r="P69" i="27" s="1"/>
  <c r="P49" i="27"/>
  <c r="P22" i="27"/>
  <c r="P24" i="27" s="1"/>
  <c r="P17" i="27"/>
  <c r="P33" i="27" s="1"/>
  <c r="P36" i="27" s="1"/>
  <c r="L49" i="27"/>
  <c r="L17" i="27"/>
  <c r="P87" i="4"/>
  <c r="P89" i="4" s="1"/>
  <c r="P91" i="4" s="1"/>
  <c r="P63" i="4"/>
  <c r="P50" i="4"/>
  <c r="P55" i="4" s="1"/>
  <c r="P34" i="4"/>
  <c r="P17" i="4"/>
  <c r="L89" i="4"/>
  <c r="L91" i="4" s="1"/>
  <c r="L63" i="4"/>
  <c r="L55" i="4"/>
  <c r="L34" i="4"/>
  <c r="L17" i="4"/>
  <c r="L96" i="38"/>
  <c r="J96" i="38"/>
  <c r="P94" i="38"/>
  <c r="N94" i="38"/>
  <c r="L94" i="38"/>
  <c r="J94" i="38"/>
  <c r="P93" i="38"/>
  <c r="N93" i="38"/>
  <c r="L93" i="38"/>
  <c r="J93" i="38"/>
  <c r="P92" i="38"/>
  <c r="N92" i="38"/>
  <c r="L92" i="38"/>
  <c r="J92" i="38"/>
  <c r="P90" i="38"/>
  <c r="N90" i="38"/>
  <c r="L90" i="38"/>
  <c r="J90" i="38"/>
  <c r="P89" i="38"/>
  <c r="N89" i="38"/>
  <c r="L89" i="38"/>
  <c r="J89" i="38"/>
  <c r="P88" i="38"/>
  <c r="N88" i="38"/>
  <c r="L88" i="38"/>
  <c r="J88" i="38"/>
  <c r="P87" i="38"/>
  <c r="N87" i="38"/>
  <c r="L87" i="38"/>
  <c r="L95" i="38" s="1"/>
  <c r="J87" i="38"/>
  <c r="J60" i="38"/>
  <c r="AA35" i="38"/>
  <c r="Y35" i="38"/>
  <c r="W35" i="38"/>
  <c r="U35" i="38"/>
  <c r="S35" i="38"/>
  <c r="Q35" i="38"/>
  <c r="O35" i="38"/>
  <c r="M35" i="38"/>
  <c r="K35" i="38"/>
  <c r="G35" i="38"/>
  <c r="E35" i="38"/>
  <c r="AA28" i="38"/>
  <c r="Y28" i="38"/>
  <c r="W28" i="38"/>
  <c r="U28" i="38"/>
  <c r="S28" i="38"/>
  <c r="S30" i="38" s="1"/>
  <c r="Q28" i="38"/>
  <c r="O28" i="38"/>
  <c r="M28" i="38"/>
  <c r="K28" i="38"/>
  <c r="I28" i="38"/>
  <c r="G28" i="38"/>
  <c r="E28" i="38"/>
  <c r="Y23" i="38"/>
  <c r="S23" i="38"/>
  <c r="Q23" i="38"/>
  <c r="O23" i="38"/>
  <c r="M23" i="38"/>
  <c r="K23" i="38"/>
  <c r="I23" i="38"/>
  <c r="G23" i="38"/>
  <c r="E23" i="38"/>
  <c r="W22" i="38"/>
  <c r="AA22" i="38" s="1"/>
  <c r="AA23" i="38" s="1"/>
  <c r="U22" i="38"/>
  <c r="W21" i="38"/>
  <c r="W23" i="38" s="1"/>
  <c r="W30" i="38" s="1"/>
  <c r="W39" i="38" s="1"/>
  <c r="U21" i="38"/>
  <c r="U23" i="38" s="1"/>
  <c r="U30" i="38" s="1"/>
  <c r="AA17" i="38"/>
  <c r="Y17" i="38"/>
  <c r="W17" i="38"/>
  <c r="U17" i="38"/>
  <c r="S17" i="38"/>
  <c r="Q17" i="38"/>
  <c r="O17" i="38"/>
  <c r="M17" i="38"/>
  <c r="K17" i="38"/>
  <c r="I17" i="38"/>
  <c r="G17" i="38"/>
  <c r="E17" i="38"/>
  <c r="W41" i="38" l="1"/>
  <c r="G30" i="38"/>
  <c r="G39" i="38" s="1"/>
  <c r="G41" i="38" s="1"/>
  <c r="Y30" i="38"/>
  <c r="M30" i="38"/>
  <c r="I30" i="38"/>
  <c r="I39" i="38" s="1"/>
  <c r="I41" i="38" s="1"/>
  <c r="K30" i="38"/>
  <c r="K39" i="38" s="1"/>
  <c r="K41" i="38" s="1"/>
  <c r="O30" i="38"/>
  <c r="O39" i="38" s="1"/>
  <c r="Q30" i="38"/>
  <c r="E30" i="38"/>
  <c r="E39" i="38" s="1"/>
  <c r="E41" i="38" s="1"/>
  <c r="AA30" i="38"/>
  <c r="S39" i="38"/>
  <c r="Y39" i="38"/>
  <c r="Y41" i="38" s="1"/>
  <c r="M39" i="38"/>
  <c r="M41" i="38" s="1"/>
  <c r="Q39" i="38"/>
  <c r="AA39" i="38"/>
  <c r="U39" i="38"/>
  <c r="U41" i="38" s="1"/>
  <c r="L33" i="27"/>
  <c r="L36" i="27" s="1"/>
  <c r="L26" i="27"/>
  <c r="P26" i="27"/>
  <c r="P65" i="4"/>
  <c r="P93" i="4" s="1"/>
  <c r="L36" i="4"/>
  <c r="L71" i="27"/>
  <c r="P71" i="27"/>
  <c r="P36" i="4"/>
  <c r="L65" i="4"/>
  <c r="L93" i="4" s="1"/>
  <c r="N39" i="40"/>
  <c r="N51" i="40" s="1"/>
  <c r="N53" i="40" s="1"/>
  <c r="N114" i="40" s="1"/>
  <c r="N116" i="40" s="1"/>
  <c r="N118" i="40" s="1"/>
  <c r="N139" i="40" s="1"/>
  <c r="P96" i="4" l="1"/>
  <c r="L96" i="4"/>
  <c r="AC39" i="38"/>
  <c r="AA41" i="38"/>
  <c r="P23" i="40"/>
  <c r="P71" i="40"/>
  <c r="L136" i="40"/>
  <c r="H136" i="40"/>
  <c r="L82" i="40"/>
  <c r="T88" i="4" l="1"/>
  <c r="R88" i="4"/>
  <c r="R87" i="4"/>
  <c r="T86" i="4"/>
  <c r="R86" i="4"/>
  <c r="T85" i="4"/>
  <c r="R85" i="4"/>
  <c r="T84" i="4"/>
  <c r="R84" i="4"/>
  <c r="T83" i="4"/>
  <c r="R83" i="4"/>
  <c r="T82" i="4"/>
  <c r="R82" i="4"/>
  <c r="T81" i="4"/>
  <c r="R81" i="4"/>
  <c r="T62" i="4"/>
  <c r="R62" i="4"/>
  <c r="T61" i="4"/>
  <c r="R61" i="4"/>
  <c r="T60" i="4"/>
  <c r="R60" i="4"/>
  <c r="T59" i="4"/>
  <c r="R59" i="4"/>
  <c r="T58" i="4"/>
  <c r="R58" i="4"/>
  <c r="T57" i="4"/>
  <c r="R57" i="4"/>
  <c r="T56" i="4"/>
  <c r="R56" i="4"/>
  <c r="T54" i="4"/>
  <c r="R54" i="4"/>
  <c r="T52" i="4"/>
  <c r="R52" i="4"/>
  <c r="T51" i="4"/>
  <c r="R51" i="4"/>
  <c r="R50" i="4"/>
  <c r="T49" i="4"/>
  <c r="R49" i="4"/>
  <c r="R48" i="4"/>
  <c r="T48" i="4"/>
  <c r="T33" i="4"/>
  <c r="R33" i="4"/>
  <c r="T32" i="4"/>
  <c r="R32" i="4"/>
  <c r="T31" i="4"/>
  <c r="R31" i="4"/>
  <c r="T30" i="4"/>
  <c r="R30" i="4"/>
  <c r="T29" i="4"/>
  <c r="R29" i="4"/>
  <c r="T27" i="4"/>
  <c r="R27" i="4"/>
  <c r="T26" i="4"/>
  <c r="R26" i="4"/>
  <c r="T25" i="4"/>
  <c r="R25" i="4"/>
  <c r="T24" i="4"/>
  <c r="R24" i="4"/>
  <c r="T23" i="4"/>
  <c r="R23" i="4"/>
  <c r="T22" i="4"/>
  <c r="R22" i="4"/>
  <c r="T21" i="4"/>
  <c r="R21" i="4"/>
  <c r="T19" i="4"/>
  <c r="R19" i="4"/>
  <c r="T18" i="4"/>
  <c r="R18" i="4"/>
  <c r="T16" i="4"/>
  <c r="R16" i="4"/>
  <c r="T15" i="4"/>
  <c r="R15" i="4"/>
  <c r="T14" i="4"/>
  <c r="R14" i="4"/>
  <c r="T13" i="4"/>
  <c r="R13" i="4"/>
  <c r="T12" i="4"/>
  <c r="R12" i="4"/>
  <c r="T11" i="4"/>
  <c r="R11" i="4"/>
  <c r="T87" i="4" l="1"/>
  <c r="T50" i="4"/>
  <c r="T27" i="42" l="1"/>
  <c r="V27" i="42" s="1"/>
  <c r="V28" i="42" s="1"/>
  <c r="J55" i="4" l="1"/>
  <c r="N55" i="4"/>
  <c r="N17" i="4"/>
  <c r="J17" i="4"/>
  <c r="T55" i="4" l="1"/>
  <c r="R55" i="4"/>
  <c r="R17" i="4"/>
  <c r="T17" i="4"/>
  <c r="L103" i="40" l="1"/>
  <c r="A105" i="40"/>
  <c r="H82" i="40"/>
  <c r="A55" i="40"/>
  <c r="M39" i="40"/>
  <c r="K39" i="40"/>
  <c r="T30" i="42" l="1"/>
  <c r="V30" i="42" s="1"/>
  <c r="T17" i="42"/>
  <c r="R17" i="42"/>
  <c r="P17" i="42"/>
  <c r="L17" i="42"/>
  <c r="J17" i="42"/>
  <c r="H17" i="42"/>
  <c r="F17" i="42"/>
  <c r="D17" i="42"/>
  <c r="T28" i="42"/>
  <c r="R28" i="42"/>
  <c r="P28" i="42"/>
  <c r="J28" i="42"/>
  <c r="H28" i="42"/>
  <c r="F28" i="42"/>
  <c r="D28" i="42"/>
  <c r="T23" i="42"/>
  <c r="R23" i="42"/>
  <c r="P23" i="42"/>
  <c r="L23" i="42"/>
  <c r="J23" i="42"/>
  <c r="H23" i="42"/>
  <c r="F23" i="42"/>
  <c r="D23" i="42"/>
  <c r="V17" i="42" l="1"/>
  <c r="D32" i="42"/>
  <c r="J32" i="42"/>
  <c r="P32" i="42"/>
  <c r="F32" i="42"/>
  <c r="H32" i="42"/>
  <c r="R32" i="42"/>
  <c r="T32" i="42"/>
  <c r="I42" i="39" l="1"/>
  <c r="N71" i="27" l="1"/>
  <c r="J71" i="27"/>
  <c r="L39" i="40" l="1"/>
  <c r="L51" i="40" s="1"/>
  <c r="L53" i="40" s="1"/>
  <c r="N73" i="27" l="1"/>
  <c r="P95" i="39"/>
  <c r="P94" i="39"/>
  <c r="P93" i="39"/>
  <c r="P91" i="39"/>
  <c r="P90" i="39"/>
  <c r="P89" i="39"/>
  <c r="P88" i="39"/>
  <c r="N95" i="39"/>
  <c r="N94" i="39"/>
  <c r="N93" i="39"/>
  <c r="N91" i="39"/>
  <c r="N90" i="39"/>
  <c r="N89" i="39"/>
  <c r="N88" i="39"/>
  <c r="L97" i="39"/>
  <c r="L95" i="39"/>
  <c r="L94" i="39"/>
  <c r="L93" i="39"/>
  <c r="L91" i="39"/>
  <c r="L90" i="39"/>
  <c r="L89" i="39"/>
  <c r="L88" i="39"/>
  <c r="J97" i="39"/>
  <c r="J95" i="39"/>
  <c r="J94" i="39"/>
  <c r="J93" i="39"/>
  <c r="J91" i="39"/>
  <c r="J90" i="39"/>
  <c r="J89" i="39"/>
  <c r="J88" i="39"/>
  <c r="J61" i="39"/>
  <c r="N83" i="27" l="1"/>
  <c r="N78" i="27"/>
  <c r="L28" i="42" s="1"/>
  <c r="L32" i="42" s="1"/>
  <c r="V32" i="42" s="1"/>
  <c r="J73" i="27"/>
  <c r="J83" i="27" s="1"/>
  <c r="J78" i="27"/>
  <c r="J77" i="27" s="1"/>
  <c r="Y34" i="39" s="1"/>
  <c r="L96" i="39"/>
  <c r="Y36" i="39" l="1"/>
  <c r="Y40" i="39" s="1"/>
  <c r="AA34" i="39"/>
  <c r="AA36" i="39" s="1"/>
  <c r="AA40" i="39" s="1"/>
  <c r="H39" i="40"/>
  <c r="H51" i="40" s="1"/>
  <c r="H53" i="40" l="1"/>
  <c r="H116" i="40" s="1"/>
  <c r="H118" i="40" s="1"/>
  <c r="H139" i="40" s="1"/>
  <c r="L116" i="40"/>
  <c r="L118" i="40" s="1"/>
  <c r="L139" i="40" s="1"/>
  <c r="M42" i="39"/>
  <c r="J89" i="4" l="1"/>
  <c r="J63" i="4"/>
  <c r="N63" i="4"/>
  <c r="N34" i="4"/>
  <c r="Y42" i="39" l="1"/>
  <c r="K42" i="39"/>
  <c r="G42" i="39"/>
  <c r="E42" i="39"/>
  <c r="U42" i="39" l="1"/>
  <c r="W42" i="39" l="1"/>
  <c r="J91" i="4" l="1"/>
  <c r="N89" i="4"/>
  <c r="N91" i="4" s="1"/>
  <c r="J34" i="4"/>
  <c r="A67" i="4"/>
  <c r="A38" i="4"/>
  <c r="AC40" i="39" l="1"/>
  <c r="AA42" i="39"/>
  <c r="J65" i="4"/>
  <c r="J93" i="4" s="1"/>
  <c r="J36" i="4"/>
  <c r="N65" i="4"/>
  <c r="N93" i="4" s="1"/>
  <c r="N36" i="4"/>
  <c r="N96" i="4" l="1"/>
  <c r="J96" i="4"/>
  <c r="L73" i="27"/>
  <c r="L83" i="27" s="1"/>
  <c r="L78" i="27" l="1"/>
  <c r="J9" i="40" s="1"/>
  <c r="J39" i="40" s="1"/>
  <c r="J51" i="40" s="1"/>
  <c r="J53" i="40" s="1"/>
  <c r="J114" i="40" s="1"/>
  <c r="J116" i="40" s="1"/>
  <c r="J118" i="40" s="1"/>
  <c r="J139" i="40" s="1"/>
  <c r="P73" i="27" l="1"/>
  <c r="P83" i="27" s="1"/>
  <c r="P78" i="27"/>
</calcChain>
</file>

<file path=xl/sharedStrings.xml><?xml version="1.0" encoding="utf-8"?>
<sst xmlns="http://schemas.openxmlformats.org/spreadsheetml/2006/main" count="594" uniqueCount="317">
  <si>
    <t>Note</t>
  </si>
  <si>
    <t>Consolidated financial statements</t>
  </si>
  <si>
    <t>Separate financial statements</t>
  </si>
  <si>
    <t>Current assets</t>
  </si>
  <si>
    <t>Cash and cash equivalents</t>
  </si>
  <si>
    <t>Inventories</t>
  </si>
  <si>
    <t>Total current assets</t>
  </si>
  <si>
    <t>Non-current assets</t>
  </si>
  <si>
    <t>Investments in subsidiaries</t>
  </si>
  <si>
    <t>Property, plant and equipment</t>
  </si>
  <si>
    <t>Goodwill</t>
  </si>
  <si>
    <t>Deferred tax assets</t>
  </si>
  <si>
    <t>Total non-current assets</t>
  </si>
  <si>
    <t>Current liabilities</t>
  </si>
  <si>
    <t>Trade accounts payable</t>
  </si>
  <si>
    <t>Total current liabilities</t>
  </si>
  <si>
    <t>Non-current liabilities</t>
  </si>
  <si>
    <t>Deferred tax liabilities</t>
  </si>
  <si>
    <t>Other non-current liabilities</t>
  </si>
  <si>
    <t>Total non-current liabilities</t>
  </si>
  <si>
    <t>Total liabilities</t>
  </si>
  <si>
    <t xml:space="preserve">   Authorised share capital</t>
  </si>
  <si>
    <t xml:space="preserve">   Issued and paid-up share capital</t>
  </si>
  <si>
    <t xml:space="preserve">Retained earnings </t>
  </si>
  <si>
    <t xml:space="preserve">   Unappropriated</t>
  </si>
  <si>
    <t>Non-controlling interests</t>
  </si>
  <si>
    <t>Other income</t>
  </si>
  <si>
    <t>Finance costs</t>
  </si>
  <si>
    <t>Profit before income tax expense</t>
  </si>
  <si>
    <t>Retained earnings</t>
  </si>
  <si>
    <t>Share</t>
  </si>
  <si>
    <t xml:space="preserve">Total </t>
  </si>
  <si>
    <t>share capital</t>
  </si>
  <si>
    <t xml:space="preserve"> Legal reserve </t>
  </si>
  <si>
    <t>Unappropriated</t>
  </si>
  <si>
    <t xml:space="preserve">Legal reserve </t>
  </si>
  <si>
    <t>Cash flows from operating activities</t>
  </si>
  <si>
    <t>Changes in operating assets and liabilities</t>
  </si>
  <si>
    <t>Other non-current assets</t>
  </si>
  <si>
    <t>Cash flows from investing activities</t>
  </si>
  <si>
    <t>Cash flows from financing activities</t>
  </si>
  <si>
    <t>Total assets</t>
  </si>
  <si>
    <t xml:space="preserve">  </t>
  </si>
  <si>
    <t>Assets</t>
  </si>
  <si>
    <t>Statement of financial position</t>
  </si>
  <si>
    <t>from financial institutions</t>
  </si>
  <si>
    <t>Trade accounts receivable</t>
  </si>
  <si>
    <t>premium on</t>
  </si>
  <si>
    <t>treasury shares</t>
  </si>
  <si>
    <t>comprehensive</t>
  </si>
  <si>
    <t>Total other</t>
  </si>
  <si>
    <t xml:space="preserve"> components of</t>
  </si>
  <si>
    <t>Total transactions with owners, recorded directly in equity</t>
  </si>
  <si>
    <t>Transactions with owners, recorded directly in equity</t>
  </si>
  <si>
    <t>Proceeds from sale of property, plant and equipment</t>
  </si>
  <si>
    <t>Acquisition of intangible assets</t>
  </si>
  <si>
    <t>Equity attributable to owners of the parent</t>
  </si>
  <si>
    <t xml:space="preserve">     </t>
  </si>
  <si>
    <t xml:space="preserve">    Changes in interests from business restructuring</t>
  </si>
  <si>
    <t xml:space="preserve">    Total changes in interests from business restructuring</t>
  </si>
  <si>
    <t>Liabilities and equity</t>
  </si>
  <si>
    <t>Equity</t>
  </si>
  <si>
    <t>Total equity</t>
  </si>
  <si>
    <t>Total liabilities and equity</t>
  </si>
  <si>
    <t>Other components of equity</t>
  </si>
  <si>
    <t>Total comprehensive income attributable to:</t>
  </si>
  <si>
    <t>equity</t>
  </si>
  <si>
    <t>Proceeds from short-term loans from financial institutions</t>
  </si>
  <si>
    <t>T.K.S. Technologies Public Company Limited and its Subsidiaries</t>
  </si>
  <si>
    <t>Investments in joint ventures</t>
  </si>
  <si>
    <t>Investment properties</t>
  </si>
  <si>
    <t>Expenses</t>
  </si>
  <si>
    <t>Cost of sales of goods and rendering of services</t>
  </si>
  <si>
    <t>Distribution costs</t>
  </si>
  <si>
    <t xml:space="preserve">Administrative expenses </t>
  </si>
  <si>
    <t>Total expenses</t>
  </si>
  <si>
    <t>Available-</t>
  </si>
  <si>
    <t>for-sale</t>
  </si>
  <si>
    <t>investments</t>
  </si>
  <si>
    <t>Share of other</t>
  </si>
  <si>
    <t>Contributions by and distributions to owners of the parent</t>
  </si>
  <si>
    <t>Interest income</t>
  </si>
  <si>
    <t xml:space="preserve">Interest received  </t>
  </si>
  <si>
    <t>Interest paid</t>
  </si>
  <si>
    <t>Non-</t>
  </si>
  <si>
    <t xml:space="preserve">controlling </t>
  </si>
  <si>
    <t>interests</t>
  </si>
  <si>
    <t xml:space="preserve">Other comprehensive income </t>
  </si>
  <si>
    <t>Items that will be reclassified subsequently to profit or loss</t>
  </si>
  <si>
    <t>Other current assets</t>
  </si>
  <si>
    <t>Withholding tax</t>
  </si>
  <si>
    <t>Profit attributable to:</t>
  </si>
  <si>
    <t xml:space="preserve">Changes in </t>
  </si>
  <si>
    <t>other</t>
  </si>
  <si>
    <t xml:space="preserve"> components</t>
  </si>
  <si>
    <t>from</t>
  </si>
  <si>
    <t xml:space="preserve"> shareholders</t>
  </si>
  <si>
    <t xml:space="preserve">Gain on inter-outstanding balances with subsidiaries </t>
  </si>
  <si>
    <t>Net increased (decrease) in cash and cash equivalents</t>
  </si>
  <si>
    <t>Share premium on ordinary shares</t>
  </si>
  <si>
    <t>Appropriated to legal reserve</t>
  </si>
  <si>
    <t>Share premium on treasury shares</t>
  </si>
  <si>
    <t>Revenue from sale of goods and rendering of services</t>
  </si>
  <si>
    <t>Owners of the parent</t>
  </si>
  <si>
    <t>Non-current provisions for employee benefits</t>
  </si>
  <si>
    <t xml:space="preserve"> paid-up</t>
  </si>
  <si>
    <t>Issued and</t>
  </si>
  <si>
    <t>attributable to</t>
  </si>
  <si>
    <t xml:space="preserve"> Equity</t>
  </si>
  <si>
    <t>oweners of</t>
  </si>
  <si>
    <t>the parent</t>
  </si>
  <si>
    <t>Gain on disposal of property, plant and equipment</t>
  </si>
  <si>
    <t>Repayment of asset payables</t>
  </si>
  <si>
    <t>Adjustments to reconcile profit to cash receipts (payments)</t>
  </si>
  <si>
    <t>Depreciation and amortisation</t>
  </si>
  <si>
    <t>Employee benefit paid</t>
  </si>
  <si>
    <t>Acquisition of investment in joint venture</t>
  </si>
  <si>
    <t>Proceeds from long-term loans from financial institutions</t>
  </si>
  <si>
    <t>Proceeds from share capital increase</t>
  </si>
  <si>
    <t>Dividend income</t>
  </si>
  <si>
    <t>Profit</t>
  </si>
  <si>
    <t>Dividends</t>
  </si>
  <si>
    <t xml:space="preserve">Dividends received </t>
  </si>
  <si>
    <t>Financing fee</t>
  </si>
  <si>
    <t>before business combination</t>
  </si>
  <si>
    <t>Items that will not be reclassified to profit or loss</t>
  </si>
  <si>
    <t>Transfer to legal reserve</t>
  </si>
  <si>
    <t xml:space="preserve">   </t>
  </si>
  <si>
    <t>profit or loss - net of tax</t>
  </si>
  <si>
    <t>Total contributions by and distributions to owners of the parent</t>
  </si>
  <si>
    <t>Total Contributions by and distributions to owners of the parent</t>
  </si>
  <si>
    <t>Net increase (decrease) in cash and cash equivalents,</t>
  </si>
  <si>
    <t>before effect of exchange rates</t>
  </si>
  <si>
    <t>Effect of exchange rate changes on cash and cash equivalents</t>
  </si>
  <si>
    <t>31 December</t>
  </si>
  <si>
    <t xml:space="preserve">Total items that will be reclassified subsequently to </t>
  </si>
  <si>
    <t>Loan to related party</t>
  </si>
  <si>
    <t>Issue of ordinary shares (Stock dividends)</t>
  </si>
  <si>
    <t xml:space="preserve">    </t>
  </si>
  <si>
    <t>Net cash from (used in) investing activities</t>
  </si>
  <si>
    <t>Acquisition of investment in subsidiary</t>
  </si>
  <si>
    <t xml:space="preserve">Acquisition of business combination </t>
  </si>
  <si>
    <t>Financing fee paid</t>
  </si>
  <si>
    <t xml:space="preserve">Non-cash transactions </t>
  </si>
  <si>
    <t xml:space="preserve">Net purchase of plant and equipment paid by cash </t>
  </si>
  <si>
    <t>finance lease agreements</t>
  </si>
  <si>
    <t>to related party</t>
  </si>
  <si>
    <t xml:space="preserve">Losses on remeasurement of defined benefit plan </t>
  </si>
  <si>
    <t>Current portion of long-term loan</t>
  </si>
  <si>
    <t>Long-term loan to related party</t>
  </si>
  <si>
    <t>Gain on investment purchased under fair value</t>
  </si>
  <si>
    <t>Share of other comprehensive income of subsidiaries</t>
  </si>
  <si>
    <t>investments to profit or loss</t>
  </si>
  <si>
    <t xml:space="preserve">Income tax relating to items that will be reclassified </t>
  </si>
  <si>
    <t>subsidiaries</t>
  </si>
  <si>
    <t>Changes in ownership interests in subsidiaries</t>
  </si>
  <si>
    <t>Dividends of subsidiaries to non-controlling interests</t>
  </si>
  <si>
    <t>Acquisition of non-controlling interests without a change in control</t>
  </si>
  <si>
    <t>Unrealised (gain) loss on exchange rate</t>
  </si>
  <si>
    <t>Net cash generated from operating</t>
  </si>
  <si>
    <t>Net cash from operating activities</t>
  </si>
  <si>
    <t>Advance payment for plant and equipment</t>
  </si>
  <si>
    <t xml:space="preserve">Increase in payables on purchases of  plant and equipment </t>
  </si>
  <si>
    <t xml:space="preserve">Fair value adjustment on assets from acquisition of </t>
  </si>
  <si>
    <t>business combination</t>
  </si>
  <si>
    <t xml:space="preserve">Income tax relating to items that will not be reclassified </t>
  </si>
  <si>
    <t>Loss from write-off plant and equipment</t>
  </si>
  <si>
    <t xml:space="preserve">Cash received from sale and leaseback under </t>
  </si>
  <si>
    <t>Dividends paid to owners of the Company</t>
  </si>
  <si>
    <t>Dividends of subsidiaries paid to non-controlling interests</t>
  </si>
  <si>
    <t>Less: assets acquired by way of finance lease</t>
  </si>
  <si>
    <t>19, 32</t>
  </si>
  <si>
    <t>6, 20</t>
  </si>
  <si>
    <t>6,19</t>
  </si>
  <si>
    <t>Current provisions for employee benefits</t>
  </si>
  <si>
    <t>Statement of comprehensive income</t>
  </si>
  <si>
    <t>Year ended 31 December</t>
  </si>
  <si>
    <t>Statement of changes in equity</t>
  </si>
  <si>
    <t>Cumulative effects of corrections of errors</t>
  </si>
  <si>
    <t>Year ended 31 December 2019</t>
  </si>
  <si>
    <t>Balance at 31 December 2019</t>
  </si>
  <si>
    <t>Statement of cash flows</t>
  </si>
  <si>
    <t>Loss on impairment of goodwill</t>
  </si>
  <si>
    <t>Cash paid for collateral financial institution deposits</t>
  </si>
  <si>
    <t xml:space="preserve">Cash received from issuance of ordinary shares of </t>
  </si>
  <si>
    <t>non-controlling interests</t>
  </si>
  <si>
    <t>recognition in comprehensive income</t>
  </si>
  <si>
    <t xml:space="preserve">Transfer non-current assets to  plant and equipment </t>
  </si>
  <si>
    <t>Borrowing cost to be capitalised assets</t>
  </si>
  <si>
    <t>25</t>
  </si>
  <si>
    <t>26</t>
  </si>
  <si>
    <t>Total comprehensive income for the year</t>
  </si>
  <si>
    <t>Comprehensive income for the year</t>
  </si>
  <si>
    <t>Profit for the year</t>
  </si>
  <si>
    <t xml:space="preserve">Basic earnings per share </t>
  </si>
  <si>
    <t>Share capital:</t>
  </si>
  <si>
    <t>Baht 1 per share)</t>
  </si>
  <si>
    <t xml:space="preserve">(462,227,767 ordinary shares, par value at </t>
  </si>
  <si>
    <t xml:space="preserve">Gain on measurement the previously held interests </t>
  </si>
  <si>
    <t>Impairment losses on goodwill</t>
  </si>
  <si>
    <t>Share of other comprehensive income of an assoicate</t>
  </si>
  <si>
    <t>Balance at 1 January 2019 - as previously reported</t>
  </si>
  <si>
    <t>Surpluses (deficits)</t>
  </si>
  <si>
    <t>from changes</t>
  </si>
  <si>
    <t>in interests in</t>
  </si>
  <si>
    <t>(in Baht)</t>
  </si>
  <si>
    <t xml:space="preserve">(in Baht) </t>
  </si>
  <si>
    <t xml:space="preserve">(462,226,467 ordinary shares, par value at </t>
  </si>
  <si>
    <t xml:space="preserve">Realised gain on sale of available-for-sale </t>
  </si>
  <si>
    <t xml:space="preserve">Consideration paid of the subsidiary acquired from </t>
  </si>
  <si>
    <t xml:space="preserve">Plant and equipment purchased during the year are detailed as follows: </t>
  </si>
  <si>
    <t>Decrease in guarantee payables</t>
  </si>
  <si>
    <t>Gain on remeasurement of defined benefit plans</t>
  </si>
  <si>
    <t>Plant and equipment purchased during the year</t>
  </si>
  <si>
    <t xml:space="preserve">Loss on write-off of other intangible assets </t>
  </si>
  <si>
    <t>Cash and cash equivalents at beginning of year</t>
  </si>
  <si>
    <t>Cash and cash equivalents at ending of year</t>
  </si>
  <si>
    <t>Year ended 31 December 2020</t>
  </si>
  <si>
    <t>Balance at 31 December 2020</t>
  </si>
  <si>
    <t>(2019: Available-for-sale investments)</t>
  </si>
  <si>
    <t xml:space="preserve">Other non-current financial assets </t>
  </si>
  <si>
    <t>Right-of-use assets</t>
  </si>
  <si>
    <t>Intangible assets other than goodwill</t>
  </si>
  <si>
    <t xml:space="preserve">Current portion of lease liabilities </t>
  </si>
  <si>
    <t>(2019: Current portion of finance lease liabilities)</t>
  </si>
  <si>
    <r>
      <t xml:space="preserve">Lease liabilities </t>
    </r>
    <r>
      <rPr>
        <i/>
        <sz val="11"/>
        <rFont val="Times New Roman"/>
        <family val="1"/>
      </rPr>
      <t>(2019: Finance lease liabilities)</t>
    </r>
  </si>
  <si>
    <t>Profit from operating activities</t>
  </si>
  <si>
    <t>Balance at 1 January 2020</t>
  </si>
  <si>
    <t xml:space="preserve">Balance at 1 January 2020 </t>
  </si>
  <si>
    <t>of the outstanding liability relating to a finance lease)</t>
  </si>
  <si>
    <t>7, 32</t>
  </si>
  <si>
    <t>7, 9</t>
  </si>
  <si>
    <t>3, 7, 11</t>
  </si>
  <si>
    <t>7, 12</t>
  </si>
  <si>
    <t>7, 20</t>
  </si>
  <si>
    <t>6</t>
  </si>
  <si>
    <t>designated at FVOCI</t>
  </si>
  <si>
    <t xml:space="preserve">Gain on investments in equity instruments </t>
  </si>
  <si>
    <t xml:space="preserve">Balance at 1 January 2019 </t>
  </si>
  <si>
    <t>7, 11</t>
  </si>
  <si>
    <t>13</t>
  </si>
  <si>
    <t>30</t>
  </si>
  <si>
    <t>income</t>
  </si>
  <si>
    <t xml:space="preserve">of joint ventures </t>
  </si>
  <si>
    <t xml:space="preserve">using </t>
  </si>
  <si>
    <t>equity method</t>
  </si>
  <si>
    <t>3, 15</t>
  </si>
  <si>
    <t>3, 16</t>
  </si>
  <si>
    <t>3, 19</t>
  </si>
  <si>
    <t xml:space="preserve">of subsidaries </t>
  </si>
  <si>
    <t xml:space="preserve">Loss on </t>
  </si>
  <si>
    <t>available-</t>
  </si>
  <si>
    <t xml:space="preserve">investments in </t>
  </si>
  <si>
    <t>equity insturments</t>
  </si>
  <si>
    <t xml:space="preserve">designated at fair </t>
  </si>
  <si>
    <t xml:space="preserve">value through </t>
  </si>
  <si>
    <t xml:space="preserve"> comprehensive </t>
  </si>
  <si>
    <t>Balance at 1 January 2019</t>
  </si>
  <si>
    <t>Investment in an associate</t>
  </si>
  <si>
    <t>Revenue</t>
  </si>
  <si>
    <t xml:space="preserve">Share of profit (loss) of subsidiaries </t>
  </si>
  <si>
    <t xml:space="preserve">Tax expense </t>
  </si>
  <si>
    <t>Loss on remeasurement available-for-sale investments</t>
  </si>
  <si>
    <t>accounted for using equity method</t>
  </si>
  <si>
    <t>subsidiaries accounted for using equity method</t>
  </si>
  <si>
    <t xml:space="preserve">Gain (loss) on remeasurement of defined benefit plans </t>
  </si>
  <si>
    <t>and joint ventures accounted for using equity method</t>
  </si>
  <si>
    <t>Total changes in ownership interests in subsidiaries</t>
  </si>
  <si>
    <t>and associate</t>
  </si>
  <si>
    <t xml:space="preserve">  Dividends</t>
  </si>
  <si>
    <t>Distributions to owners of the parent</t>
  </si>
  <si>
    <t>Total transaction with owners, recorded directly in equity</t>
  </si>
  <si>
    <t>available-for-sale</t>
  </si>
  <si>
    <t xml:space="preserve">Other current receivables </t>
  </si>
  <si>
    <t>Bank overdraft and short-term borrowings</t>
  </si>
  <si>
    <t>Other current payables</t>
  </si>
  <si>
    <t>Current portion of long-term borrowings</t>
  </si>
  <si>
    <t>Long-term borrowings from financial institutions</t>
  </si>
  <si>
    <t>Gain on investment purchase under fair value</t>
  </si>
  <si>
    <t>Share of profit of joint ventures and  associate</t>
  </si>
  <si>
    <t xml:space="preserve">Share of other comprehensive income of </t>
  </si>
  <si>
    <t xml:space="preserve">Total items that will not be reclassified to </t>
  </si>
  <si>
    <t>premium</t>
  </si>
  <si>
    <t>Impact of changes in accounting policies of an associate</t>
  </si>
  <si>
    <t>Balance at 31 December 2019 - as reported</t>
  </si>
  <si>
    <t>Total revenue</t>
  </si>
  <si>
    <t>Tax expense</t>
  </si>
  <si>
    <t>Provision for employee benefits</t>
  </si>
  <si>
    <t>(Reversal of) impairment loss of trade and other receivables</t>
  </si>
  <si>
    <t>(Reversal of) losses on inventories devaluation</t>
  </si>
  <si>
    <t>Gain on inter-outstanding balances with an associate</t>
  </si>
  <si>
    <t xml:space="preserve">Loss on measuring the previously held interests </t>
  </si>
  <si>
    <t>Losses on termination in joint ventures</t>
  </si>
  <si>
    <t>Impairment loss of loan to related party</t>
  </si>
  <si>
    <t>Other current receivables</t>
  </si>
  <si>
    <t>Taxes received (paid)</t>
  </si>
  <si>
    <t>Cash proceed from liquidation of  a joint venture</t>
  </si>
  <si>
    <t>Net cash used in financing activities</t>
  </si>
  <si>
    <t>Total other comprehensive income</t>
  </si>
  <si>
    <t>for the year - net of tax</t>
  </si>
  <si>
    <t>Other comprehensive income</t>
  </si>
  <si>
    <t>remeasurment</t>
  </si>
  <si>
    <t xml:space="preserve">  Issue of ordinary shares  (Stock dividends)</t>
  </si>
  <si>
    <t>Share of (profit) loss of subsidiaries accounted for using equity method</t>
  </si>
  <si>
    <t xml:space="preserve">Share of profit of an associate and joint ventures </t>
  </si>
  <si>
    <t>Loss (gain) on disposal of plant and equipment</t>
  </si>
  <si>
    <t>Gain on sales of investments held as available-for-sale</t>
  </si>
  <si>
    <t>Loss on sales of investment in a subsidiary</t>
  </si>
  <si>
    <t>Proceeds from sales of investments held as available-for-sale</t>
  </si>
  <si>
    <t>Proceeds from sale of investments in subsidiaries</t>
  </si>
  <si>
    <t>Acquisition of plant and equipment</t>
  </si>
  <si>
    <t>Proceeds from sale of intangible assets</t>
  </si>
  <si>
    <t>Repayments of short-term loans from financial institutions</t>
  </si>
  <si>
    <t>Repayments of long-term loans from financial institutions</t>
  </si>
  <si>
    <t>Proceeds from loans from related parties</t>
  </si>
  <si>
    <t>Repayments of loans from related parties</t>
  </si>
  <si>
    <r>
      <t xml:space="preserve">Payment of lease liabilities </t>
    </r>
    <r>
      <rPr>
        <i/>
        <sz val="11"/>
        <rFont val="Times New Roman"/>
        <family val="1"/>
      </rPr>
      <t xml:space="preserve">(2019: Payment by a lessee for reduction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</si>
</sst>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[$-409]mmmm\ d\,\ yyyy;@"/>
    <numFmt numFmtId="168" formatCode="#,##0.00;\(#,##0.00\)"/>
    <numFmt numFmtId="169" formatCode="_-* #,##0_-;_-* \(#,##0\);_-* &quot;-&quot;??_-;_-@_-"/>
    <numFmt numFmtId="170" formatCode="_-* #,##0_-;\-* #,##0_-;_-* &quot;-&quot;??_-;_-@_-"/>
    <numFmt numFmtId="171" formatCode="\t&quot;฿&quot;#,##0.00_);\(\t&quot;฿&quot;#,##0.00\)"/>
    <numFmt numFmtId="172" formatCode="#,##0;[Red]\(#,##0\)"/>
    <numFmt numFmtId="173" formatCode="_(* #,##0.00000_);_(* \(#,##0.00000\);_(* &quot;-&quot;??_);_(@_)"/>
    <numFmt numFmtId="174" formatCode="0.00_)"/>
    <numFmt numFmtId="175" formatCode="#,##0.00\ ;\(#,##0.00\)"/>
  </numFmts>
  <fonts count="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Browallia New"/>
      <family val="2"/>
    </font>
    <font>
      <sz val="15"/>
      <name val="Angsana New"/>
      <family val="1"/>
    </font>
    <font>
      <sz val="8"/>
      <name val="Browallia New"/>
      <family val="2"/>
    </font>
    <font>
      <sz val="14"/>
      <name val="CordiaUPC"/>
      <family val="2"/>
      <charset val="222"/>
    </font>
    <font>
      <sz val="10"/>
      <name val="Arial"/>
      <family val="2"/>
    </font>
    <font>
      <sz val="10"/>
      <name val="Arial"/>
      <family val="2"/>
    </font>
    <font>
      <sz val="14"/>
      <name val="Browallia New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2"/>
      <name val="Times New Roman"/>
      <family val="1"/>
    </font>
    <font>
      <sz val="11"/>
      <color indexed="9"/>
      <name val="Times New Roman"/>
      <family val="1"/>
    </font>
    <font>
      <b/>
      <i/>
      <sz val="11"/>
      <color indexed="9"/>
      <name val="Times New Roman"/>
      <family val="1"/>
    </font>
    <font>
      <sz val="14"/>
      <name val="Browallia New"/>
      <family val="2"/>
    </font>
    <font>
      <b/>
      <sz val="14"/>
      <name val="Times New Roman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5"/>
      <name val="Times New Roman"/>
      <family val="1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indexed="8"/>
      <name val="Times New Roman"/>
      <family val="1"/>
    </font>
    <font>
      <sz val="16"/>
      <name val="AngsanaUPC"/>
      <family val="1"/>
      <charset val="222"/>
    </font>
    <font>
      <i/>
      <sz val="15"/>
      <name val="Angsana New"/>
      <family val="1"/>
    </font>
    <font>
      <sz val="11"/>
      <color rgb="FF222222"/>
      <name val="Times New Roman"/>
      <family val="1"/>
    </font>
    <font>
      <sz val="14"/>
      <name val="AngsanaUPC"/>
      <family val="1"/>
    </font>
    <font>
      <sz val="10"/>
      <name val="Times New Roman"/>
      <family val="1"/>
    </font>
    <font>
      <sz val="12"/>
      <name val="Arial"/>
      <family val="2"/>
    </font>
    <font>
      <sz val="10"/>
      <name val="MS Sans Serif"/>
      <family val="2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4"/>
      <name val="Cordia New"/>
      <family val="2"/>
    </font>
    <font>
      <sz val="12"/>
      <name val="นูลมรผ"/>
      <charset val="129"/>
    </font>
    <font>
      <sz val="15"/>
      <name val="Arial"/>
      <family val="2"/>
    </font>
    <font>
      <sz val="16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</borders>
  <cellStyleXfs count="60">
    <xf numFmtId="0" fontId="0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4" fillId="0" borderId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12" fillId="0" borderId="0"/>
    <xf numFmtId="9" fontId="31" fillId="0" borderId="0"/>
    <xf numFmtId="0" fontId="32" fillId="0" borderId="0"/>
    <xf numFmtId="173" fontId="31" fillId="0" borderId="0"/>
    <xf numFmtId="0" fontId="33" fillId="0" borderId="0" applyProtection="0"/>
    <xf numFmtId="171" fontId="34" fillId="0" borderId="0"/>
    <xf numFmtId="2" fontId="33" fillId="0" borderId="0" applyProtection="0"/>
    <xf numFmtId="38" fontId="35" fillId="2" borderId="0" applyNumberFormat="0" applyBorder="0" applyAlignment="0" applyProtection="0"/>
    <xf numFmtId="0" fontId="36" fillId="0" borderId="7" applyNumberFormat="0" applyAlignment="0" applyProtection="0">
      <alignment horizontal="left" vertical="center"/>
    </xf>
    <xf numFmtId="0" fontId="36" fillId="0" borderId="2">
      <alignment horizontal="left" vertical="center"/>
    </xf>
    <xf numFmtId="0" fontId="37" fillId="0" borderId="0" applyProtection="0"/>
    <xf numFmtId="0" fontId="36" fillId="0" borderId="0" applyProtection="0"/>
    <xf numFmtId="10" fontId="35" fillId="3" borderId="8" applyNumberFormat="0" applyBorder="0" applyAlignment="0" applyProtection="0"/>
    <xf numFmtId="37" fontId="38" fillId="0" borderId="0"/>
    <xf numFmtId="174" fontId="39" fillId="0" borderId="0"/>
    <xf numFmtId="0" fontId="4" fillId="0" borderId="0"/>
    <xf numFmtId="10" fontId="7" fillId="0" borderId="0" applyFont="0" applyFill="0" applyBorder="0" applyAlignment="0" applyProtection="0"/>
    <xf numFmtId="0" fontId="7" fillId="0" borderId="0">
      <alignment vertical="justify"/>
    </xf>
    <xf numFmtId="1" fontId="7" fillId="0" borderId="9" applyNumberFormat="0" applyFill="0" applyAlignment="0" applyProtection="0">
      <alignment horizontal="center" vertical="center"/>
    </xf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0" fontId="7" fillId="0" borderId="0">
      <alignment horizontal="centerContinuous" vertical="center"/>
    </xf>
    <xf numFmtId="9" fontId="41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0" fontId="41" fillId="0" borderId="0"/>
    <xf numFmtId="0" fontId="36" fillId="0" borderId="0" applyProtection="0"/>
    <xf numFmtId="0" fontId="32" fillId="0" borderId="10" applyAlignment="0">
      <alignment horizontal="centerContinuous"/>
    </xf>
    <xf numFmtId="172" fontId="7" fillId="0" borderId="11" applyFill="0">
      <alignment horizontal="fill" vertical="top" wrapText="1" indent="8" readingOrder="3"/>
      <protection locked="0" hidden="1"/>
    </xf>
    <xf numFmtId="172" fontId="7" fillId="0" borderId="11" applyFill="0">
      <alignment horizontal="fill" vertical="top" wrapText="1" indent="8" readingOrder="3"/>
      <protection locked="0" hidden="1"/>
    </xf>
    <xf numFmtId="164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0" fontId="40" fillId="0" borderId="0"/>
    <xf numFmtId="164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412">
    <xf numFmtId="0" fontId="0" fillId="0" borderId="0" xfId="0"/>
    <xf numFmtId="0" fontId="12" fillId="0" borderId="0" xfId="0" applyFont="1" applyFill="1" applyAlignment="1"/>
    <xf numFmtId="0" fontId="12" fillId="0" borderId="0" xfId="15" applyFont="1" applyFill="1" applyAlignment="1">
      <alignment horizontal="center"/>
    </xf>
    <xf numFmtId="0" fontId="13" fillId="0" borderId="0" xfId="15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4" fillId="0" borderId="0" xfId="0" applyFont="1" applyFill="1" applyBorder="1" applyAlignment="1">
      <alignment horizontal="center"/>
    </xf>
    <xf numFmtId="0" fontId="10" fillId="0" borderId="0" xfId="12" applyFont="1" applyFill="1" applyAlignment="1"/>
    <xf numFmtId="0" fontId="15" fillId="0" borderId="0" xfId="15" applyFont="1" applyFill="1" applyAlignment="1"/>
    <xf numFmtId="49" fontId="10" fillId="0" borderId="0" xfId="12" applyNumberFormat="1" applyFont="1" applyFill="1" applyAlignment="1"/>
    <xf numFmtId="0" fontId="10" fillId="0" borderId="0" xfId="15" applyFont="1" applyFill="1" applyAlignment="1"/>
    <xf numFmtId="0" fontId="13" fillId="0" borderId="0" xfId="15" applyFont="1" applyFill="1" applyAlignment="1"/>
    <xf numFmtId="0" fontId="13" fillId="0" borderId="0" xfId="15" applyFont="1" applyFill="1" applyAlignment="1">
      <alignment horizontal="centerContinuous"/>
    </xf>
    <xf numFmtId="0" fontId="11" fillId="0" borderId="0" xfId="15" applyFont="1" applyFill="1" applyAlignment="1">
      <alignment horizontal="centerContinuous"/>
    </xf>
    <xf numFmtId="0" fontId="12" fillId="0" borderId="0" xfId="15" applyFont="1" applyFill="1" applyAlignment="1"/>
    <xf numFmtId="0" fontId="13" fillId="0" borderId="0" xfId="15" applyFont="1" applyFill="1" applyAlignment="1">
      <alignment horizontal="right"/>
    </xf>
    <xf numFmtId="0" fontId="14" fillId="0" borderId="0" xfId="15" applyFont="1" applyFill="1" applyAlignment="1">
      <alignment horizontal="center"/>
    </xf>
    <xf numFmtId="0" fontId="12" fillId="0" borderId="0" xfId="12" applyFont="1" applyFill="1" applyAlignment="1"/>
    <xf numFmtId="167" fontId="12" fillId="0" borderId="0" xfId="12" applyNumberFormat="1" applyFont="1" applyFill="1" applyAlignment="1">
      <alignment horizontal="center"/>
    </xf>
    <xf numFmtId="49" fontId="12" fillId="0" borderId="0" xfId="12" applyNumberFormat="1" applyFont="1" applyFill="1" applyAlignment="1"/>
    <xf numFmtId="167" fontId="14" fillId="0" borderId="0" xfId="12" applyNumberFormat="1" applyFont="1" applyFill="1" applyBorder="1" applyAlignment="1">
      <alignment horizontal="center"/>
    </xf>
    <xf numFmtId="0" fontId="12" fillId="0" borderId="0" xfId="12" applyNumberFormat="1" applyFont="1" applyFill="1" applyAlignment="1">
      <alignment horizontal="center" wrapText="1"/>
    </xf>
    <xf numFmtId="49" fontId="12" fillId="0" borderId="0" xfId="12" applyNumberFormat="1" applyFont="1" applyFill="1" applyAlignment="1">
      <alignment horizontal="center"/>
    </xf>
    <xf numFmtId="167" fontId="12" fillId="0" borderId="0" xfId="12" applyNumberFormat="1" applyFont="1" applyFill="1" applyBorder="1" applyAlignment="1">
      <alignment horizontal="center"/>
    </xf>
    <xf numFmtId="49" fontId="11" fillId="0" borderId="0" xfId="12" applyNumberFormat="1" applyFont="1" applyFill="1" applyAlignment="1">
      <alignment horizontal="left"/>
    </xf>
    <xf numFmtId="0" fontId="14" fillId="0" borderId="0" xfId="12" applyFont="1" applyFill="1" applyAlignment="1">
      <alignment horizontal="center"/>
    </xf>
    <xf numFmtId="165" fontId="20" fillId="0" borderId="0" xfId="12" applyNumberFormat="1" applyFont="1" applyFill="1" applyAlignment="1">
      <alignment horizontal="center"/>
    </xf>
    <xf numFmtId="165" fontId="12" fillId="0" borderId="0" xfId="12" applyNumberFormat="1" applyFont="1" applyFill="1" applyAlignment="1"/>
    <xf numFmtId="165" fontId="12" fillId="0" borderId="0" xfId="12" applyNumberFormat="1" applyFont="1" applyFill="1" applyAlignment="1">
      <alignment horizontal="center"/>
    </xf>
    <xf numFmtId="166" fontId="13" fillId="0" borderId="0" xfId="15" applyNumberFormat="1" applyFont="1" applyFill="1" applyAlignment="1">
      <alignment horizontal="center"/>
    </xf>
    <xf numFmtId="0" fontId="12" fillId="0" borderId="0" xfId="15" applyFont="1" applyFill="1" applyBorder="1" applyAlignment="1"/>
    <xf numFmtId="165" fontId="12" fillId="0" borderId="0" xfId="1" applyNumberFormat="1" applyFont="1" applyFill="1" applyAlignment="1"/>
    <xf numFmtId="0" fontId="11" fillId="0" borderId="0" xfId="15" applyFont="1" applyFill="1" applyAlignment="1">
      <alignment horizontal="center"/>
    </xf>
    <xf numFmtId="165" fontId="12" fillId="0" borderId="0" xfId="15" applyNumberFormat="1" applyFont="1" applyFill="1" applyBorder="1" applyAlignment="1"/>
    <xf numFmtId="165" fontId="13" fillId="0" borderId="0" xfId="1" applyNumberFormat="1" applyFont="1" applyFill="1" applyAlignment="1"/>
    <xf numFmtId="0" fontId="12" fillId="0" borderId="0" xfId="15" applyFont="1" applyFill="1" applyBorder="1" applyAlignment="1">
      <alignment horizontal="center"/>
    </xf>
    <xf numFmtId="43" fontId="13" fillId="0" borderId="0" xfId="1" applyFont="1" applyFill="1" applyBorder="1" applyAlignment="1"/>
    <xf numFmtId="0" fontId="13" fillId="0" borderId="0" xfId="0" applyFont="1" applyFill="1" applyAlignment="1">
      <alignment horizontal="left"/>
    </xf>
    <xf numFmtId="0" fontId="19" fillId="0" borderId="0" xfId="0" applyFont="1" applyFill="1" applyAlignment="1"/>
    <xf numFmtId="0" fontId="10" fillId="0" borderId="0" xfId="0" applyFont="1" applyFill="1" applyAlignment="1"/>
    <xf numFmtId="0" fontId="13" fillId="0" borderId="0" xfId="0" applyFont="1" applyFill="1" applyAlignment="1"/>
    <xf numFmtId="0" fontId="22" fillId="0" borderId="0" xfId="0" applyFont="1" applyFill="1" applyAlignment="1"/>
    <xf numFmtId="0" fontId="13" fillId="0" borderId="0" xfId="0" applyFont="1" applyFill="1" applyAlignment="1">
      <alignment horizontal="center"/>
    </xf>
    <xf numFmtId="43" fontId="13" fillId="0" borderId="0" xfId="1" applyFont="1" applyFill="1" applyAlignment="1">
      <alignment horizontal="right"/>
    </xf>
    <xf numFmtId="0" fontId="13" fillId="0" borderId="0" xfId="0" applyFont="1" applyFill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2" fillId="0" borderId="0" xfId="0" quotePrefix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5" fontId="12" fillId="0" borderId="0" xfId="0" applyNumberFormat="1" applyFont="1" applyFill="1" applyAlignment="1"/>
    <xf numFmtId="43" fontId="12" fillId="0" borderId="0" xfId="1" applyFont="1" applyFill="1" applyAlignment="1"/>
    <xf numFmtId="165" fontId="12" fillId="0" borderId="0" xfId="0" applyNumberFormat="1" applyFont="1" applyFill="1" applyBorder="1" applyAlignment="1"/>
    <xf numFmtId="165" fontId="13" fillId="0" borderId="0" xfId="0" applyNumberFormat="1" applyFont="1" applyFill="1" applyBorder="1" applyAlignment="1"/>
    <xf numFmtId="0" fontId="11" fillId="0" borderId="0" xfId="0" applyFont="1" applyFill="1" applyAlignment="1">
      <alignment horizontal="center"/>
    </xf>
    <xf numFmtId="165" fontId="13" fillId="0" borderId="0" xfId="0" applyNumberFormat="1" applyFont="1" applyFill="1" applyAlignment="1"/>
    <xf numFmtId="165" fontId="12" fillId="0" borderId="0" xfId="1" applyNumberFormat="1" applyFont="1" applyFill="1" applyAlignment="1">
      <alignment horizontal="center"/>
    </xf>
    <xf numFmtId="165" fontId="12" fillId="0" borderId="0" xfId="15" applyNumberFormat="1" applyFont="1" applyFill="1" applyAlignment="1"/>
    <xf numFmtId="0" fontId="12" fillId="0" borderId="1" xfId="15" applyFont="1" applyFill="1" applyBorder="1" applyAlignment="1"/>
    <xf numFmtId="0" fontId="10" fillId="0" borderId="0" xfId="15" applyFont="1" applyFill="1" applyAlignment="1">
      <alignment horizontal="left"/>
    </xf>
    <xf numFmtId="0" fontId="10" fillId="0" borderId="0" xfId="15" applyFont="1" applyFill="1" applyBorder="1" applyAlignment="1">
      <alignment horizontal="left"/>
    </xf>
    <xf numFmtId="0" fontId="15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left"/>
    </xf>
    <xf numFmtId="0" fontId="13" fillId="0" borderId="0" xfId="15" applyFont="1" applyFill="1" applyBorder="1" applyAlignment="1"/>
    <xf numFmtId="0" fontId="12" fillId="0" borderId="1" xfId="15" applyFont="1" applyFill="1" applyBorder="1" applyAlignment="1">
      <alignment horizontal="center"/>
    </xf>
    <xf numFmtId="0" fontId="12" fillId="0" borderId="0" xfId="14" applyFont="1" applyFill="1" applyAlignment="1">
      <alignment horizontal="center"/>
    </xf>
    <xf numFmtId="37" fontId="12" fillId="0" borderId="1" xfId="14" applyNumberFormat="1" applyFont="1" applyFill="1" applyBorder="1" applyAlignment="1">
      <alignment horizontal="center"/>
    </xf>
    <xf numFmtId="37" fontId="12" fillId="0" borderId="0" xfId="14" applyNumberFormat="1" applyFont="1" applyFill="1" applyBorder="1" applyAlignment="1">
      <alignment horizontal="center"/>
    </xf>
    <xf numFmtId="37" fontId="12" fillId="0" borderId="0" xfId="14" applyNumberFormat="1" applyFont="1" applyFill="1" applyAlignment="1">
      <alignment horizontal="center"/>
    </xf>
    <xf numFmtId="0" fontId="12" fillId="0" borderId="0" xfId="15" applyFont="1" applyFill="1" applyAlignment="1">
      <alignment horizontal="right"/>
    </xf>
    <xf numFmtId="49" fontId="12" fillId="0" borderId="0" xfId="14" applyNumberFormat="1" applyFont="1" applyFill="1" applyAlignment="1">
      <alignment horizontal="center"/>
    </xf>
    <xf numFmtId="165" fontId="13" fillId="0" borderId="0" xfId="1" applyNumberFormat="1" applyFont="1" applyFill="1" applyAlignment="1">
      <alignment horizontal="center"/>
    </xf>
    <xf numFmtId="0" fontId="10" fillId="0" borderId="0" xfId="15" applyFont="1" applyFill="1" applyBorder="1" applyAlignment="1"/>
    <xf numFmtId="49" fontId="13" fillId="0" borderId="0" xfId="14" applyNumberFormat="1" applyFont="1" applyFill="1" applyAlignment="1"/>
    <xf numFmtId="0" fontId="10" fillId="0" borderId="0" xfId="12" applyFont="1" applyFill="1" applyAlignment="1">
      <alignment horizontal="left"/>
    </xf>
    <xf numFmtId="0" fontId="13" fillId="0" borderId="0" xfId="12" applyFont="1" applyFill="1" applyAlignment="1"/>
    <xf numFmtId="165" fontId="13" fillId="0" borderId="0" xfId="6" applyNumberFormat="1" applyFont="1" applyFill="1" applyBorder="1" applyAlignment="1"/>
    <xf numFmtId="165" fontId="25" fillId="0" borderId="0" xfId="12" applyNumberFormat="1" applyFont="1" applyFill="1" applyAlignment="1">
      <alignment horizontal="center"/>
    </xf>
    <xf numFmtId="49" fontId="11" fillId="0" borderId="0" xfId="0" applyNumberFormat="1" applyFont="1" applyFill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4" fillId="0" borderId="0" xfId="0" applyFont="1" applyFill="1" applyAlignment="1">
      <alignment horizontal="center" vertical="center"/>
    </xf>
    <xf numFmtId="165" fontId="12" fillId="0" borderId="0" xfId="0" applyNumberFormat="1" applyFont="1" applyFill="1" applyAlignment="1">
      <alignment vertical="center"/>
    </xf>
    <xf numFmtId="43" fontId="12" fillId="0" borderId="0" xfId="1" applyFont="1" applyFill="1" applyAlignment="1">
      <alignment vertical="center"/>
    </xf>
    <xf numFmtId="49" fontId="12" fillId="0" borderId="0" xfId="0" applyNumberFormat="1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/>
    </xf>
    <xf numFmtId="165" fontId="12" fillId="0" borderId="0" xfId="5" applyNumberFormat="1" applyFont="1" applyFill="1" applyAlignment="1">
      <alignment vertical="center"/>
    </xf>
    <xf numFmtId="165" fontId="12" fillId="0" borderId="0" xfId="1" applyNumberFormat="1" applyFont="1" applyFill="1" applyAlignment="1">
      <alignment vertical="center"/>
    </xf>
    <xf numFmtId="49" fontId="13" fillId="0" borderId="0" xfId="0" applyNumberFormat="1" applyFont="1" applyFill="1" applyAlignment="1">
      <alignment horizontal="left" vertical="center"/>
    </xf>
    <xf numFmtId="0" fontId="13" fillId="0" borderId="0" xfId="0" applyFont="1" applyFill="1" applyAlignment="1">
      <alignment vertical="center"/>
    </xf>
    <xf numFmtId="165" fontId="13" fillId="0" borderId="2" xfId="10" applyNumberFormat="1" applyFont="1" applyFill="1" applyBorder="1" applyAlignment="1">
      <alignment vertical="center"/>
    </xf>
    <xf numFmtId="165" fontId="26" fillId="0" borderId="2" xfId="10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5" fontId="16" fillId="0" borderId="0" xfId="1" applyNumberFormat="1" applyFont="1" applyFill="1" applyAlignment="1">
      <alignment vertical="center"/>
    </xf>
    <xf numFmtId="165" fontId="25" fillId="0" borderId="0" xfId="6" applyNumberFormat="1" applyFont="1" applyFill="1" applyAlignment="1">
      <alignment vertical="center"/>
    </xf>
    <xf numFmtId="165" fontId="25" fillId="0" borderId="0" xfId="1" applyNumberFormat="1" applyFont="1" applyFill="1" applyAlignment="1">
      <alignment vertical="center"/>
    </xf>
    <xf numFmtId="165" fontId="25" fillId="0" borderId="0" xfId="0" applyNumberFormat="1" applyFont="1" applyFill="1" applyAlignment="1">
      <alignment vertical="center"/>
    </xf>
    <xf numFmtId="165" fontId="26" fillId="0" borderId="2" xfId="0" applyNumberFormat="1" applyFont="1" applyFill="1" applyBorder="1" applyAlignment="1">
      <alignment vertical="center"/>
    </xf>
    <xf numFmtId="165" fontId="26" fillId="0" borderId="0" xfId="1" applyNumberFormat="1" applyFont="1" applyFill="1" applyBorder="1" applyAlignment="1">
      <alignment vertical="center"/>
    </xf>
    <xf numFmtId="165" fontId="26" fillId="0" borderId="3" xfId="1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/>
    </xf>
    <xf numFmtId="165" fontId="12" fillId="0" borderId="0" xfId="6" applyNumberFormat="1" applyFont="1" applyFill="1" applyAlignment="1">
      <alignment vertical="center" wrapText="1"/>
    </xf>
    <xf numFmtId="165" fontId="13" fillId="0" borderId="0" xfId="0" applyNumberFormat="1" applyFont="1" applyFill="1" applyBorder="1" applyAlignment="1">
      <alignment vertical="center"/>
    </xf>
    <xf numFmtId="43" fontId="13" fillId="0" borderId="0" xfId="1" applyFont="1" applyFill="1" applyBorder="1" applyAlignment="1">
      <alignment vertical="center"/>
    </xf>
    <xf numFmtId="165" fontId="16" fillId="0" borderId="0" xfId="0" applyNumberFormat="1" applyFont="1" applyFill="1" applyAlignment="1">
      <alignment vertical="center"/>
    </xf>
    <xf numFmtId="43" fontId="16" fillId="0" borderId="0" xfId="1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65" fontId="26" fillId="0" borderId="2" xfId="0" applyNumberFormat="1" applyFont="1" applyFill="1" applyBorder="1" applyAlignment="1">
      <alignment horizontal="right" vertical="center"/>
    </xf>
    <xf numFmtId="165" fontId="13" fillId="0" borderId="4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165" fontId="12" fillId="0" borderId="3" xfId="0" applyNumberFormat="1" applyFont="1" applyFill="1" applyBorder="1" applyAlignment="1">
      <alignment vertical="center"/>
    </xf>
    <xf numFmtId="0" fontId="25" fillId="0" borderId="0" xfId="0" applyFont="1" applyFill="1" applyAlignment="1">
      <alignment vertical="center"/>
    </xf>
    <xf numFmtId="43" fontId="12" fillId="0" borderId="0" xfId="6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65" fontId="26" fillId="0" borderId="1" xfId="0" applyNumberFormat="1" applyFont="1" applyFill="1" applyBorder="1" applyAlignment="1">
      <alignment vertical="center"/>
    </xf>
    <xf numFmtId="165" fontId="13" fillId="0" borderId="0" xfId="0" applyNumberFormat="1" applyFont="1" applyFill="1" applyAlignment="1">
      <alignment vertical="center"/>
    </xf>
    <xf numFmtId="0" fontId="13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49" fontId="12" fillId="0" borderId="0" xfId="12" applyNumberFormat="1" applyFont="1" applyFill="1" applyAlignment="1">
      <alignment horizontal="left" vertical="center"/>
    </xf>
    <xf numFmtId="0" fontId="12" fillId="0" borderId="0" xfId="15" applyFont="1" applyFill="1" applyAlignment="1">
      <alignment vertical="center"/>
    </xf>
    <xf numFmtId="166" fontId="12" fillId="0" borderId="0" xfId="15" applyNumberFormat="1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right" vertical="center"/>
    </xf>
    <xf numFmtId="0" fontId="13" fillId="0" borderId="0" xfId="15" applyFont="1" applyFill="1" applyAlignment="1">
      <alignment vertical="center"/>
    </xf>
    <xf numFmtId="0" fontId="11" fillId="0" borderId="0" xfId="12" applyFont="1" applyFill="1" applyAlignment="1">
      <alignment horizontal="center" vertical="center"/>
    </xf>
    <xf numFmtId="166" fontId="13" fillId="0" borderId="0" xfId="15" applyNumberFormat="1" applyFont="1" applyFill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14" fillId="0" borderId="0" xfId="12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vertical="center"/>
    </xf>
    <xf numFmtId="165" fontId="12" fillId="0" borderId="0" xfId="1" applyNumberFormat="1" applyFont="1" applyFill="1" applyBorder="1" applyAlignment="1">
      <alignment horizontal="right" vertical="center"/>
    </xf>
    <xf numFmtId="165" fontId="20" fillId="0" borderId="0" xfId="1" applyNumberFormat="1" applyFont="1" applyFill="1" applyAlignment="1">
      <alignment vertical="center"/>
    </xf>
    <xf numFmtId="165" fontId="13" fillId="0" borderId="5" xfId="6" applyNumberFormat="1" applyFont="1" applyFill="1" applyBorder="1" applyAlignment="1">
      <alignment vertical="center"/>
    </xf>
    <xf numFmtId="0" fontId="14" fillId="0" borderId="0" xfId="15" applyFont="1" applyFill="1" applyAlignment="1">
      <alignment horizontal="center" vertical="center"/>
    </xf>
    <xf numFmtId="165" fontId="12" fillId="0" borderId="0" xfId="1" applyNumberFormat="1" applyFont="1" applyFill="1" applyAlignment="1">
      <alignment horizontal="center" vertical="center"/>
    </xf>
    <xf numFmtId="165" fontId="12" fillId="0" borderId="0" xfId="15" applyNumberFormat="1" applyFont="1" applyFill="1" applyBorder="1" applyAlignment="1">
      <alignment vertical="center"/>
    </xf>
    <xf numFmtId="165" fontId="13" fillId="0" borderId="0" xfId="15" applyNumberFormat="1" applyFont="1" applyFill="1" applyBorder="1" applyAlignment="1">
      <alignment vertical="center"/>
    </xf>
    <xf numFmtId="0" fontId="12" fillId="0" borderId="0" xfId="15" applyFont="1" applyFill="1" applyAlignment="1">
      <alignment horizontal="center" vertical="center"/>
    </xf>
    <xf numFmtId="0" fontId="12" fillId="0" borderId="0" xfId="15" applyFont="1" applyFill="1" applyBorder="1" applyAlignment="1">
      <alignment vertical="center"/>
    </xf>
    <xf numFmtId="0" fontId="13" fillId="0" borderId="0" xfId="15" applyFont="1" applyFill="1" applyBorder="1" applyAlignment="1">
      <alignment horizontal="center" vertical="center"/>
    </xf>
    <xf numFmtId="0" fontId="13" fillId="0" borderId="0" xfId="15" applyFont="1" applyFill="1" applyAlignment="1">
      <alignment horizontal="center" vertical="center"/>
    </xf>
    <xf numFmtId="0" fontId="13" fillId="0" borderId="0" xfId="14" applyFont="1" applyFill="1" applyAlignment="1">
      <alignment vertical="center"/>
    </xf>
    <xf numFmtId="165" fontId="13" fillId="0" borderId="0" xfId="1" applyNumberFormat="1" applyFont="1" applyFill="1" applyAlignment="1">
      <alignment horizontal="center" vertical="center"/>
    </xf>
    <xf numFmtId="165" fontId="12" fillId="0" borderId="0" xfId="1" applyNumberFormat="1" applyFont="1" applyFill="1" applyBorder="1" applyAlignment="1">
      <alignment horizontal="center" vertical="center"/>
    </xf>
    <xf numFmtId="0" fontId="13" fillId="0" borderId="0" xfId="13" applyFont="1" applyFill="1" applyAlignment="1">
      <alignment vertical="center"/>
    </xf>
    <xf numFmtId="165" fontId="13" fillId="0" borderId="0" xfId="14" applyNumberFormat="1" applyFont="1" applyFill="1" applyBorder="1" applyAlignment="1">
      <alignment horizontal="center" vertical="center"/>
    </xf>
    <xf numFmtId="0" fontId="13" fillId="0" borderId="0" xfId="14" applyFont="1" applyFill="1" applyBorder="1" applyAlignment="1">
      <alignment horizontal="center" vertical="center"/>
    </xf>
    <xf numFmtId="0" fontId="12" fillId="0" borderId="0" xfId="15" applyFont="1" applyFill="1" applyBorder="1" applyAlignment="1">
      <alignment horizontal="center" vertical="center"/>
    </xf>
    <xf numFmtId="0" fontId="14" fillId="0" borderId="0" xfId="14" applyFont="1" applyFill="1" applyBorder="1" applyAlignment="1">
      <alignment horizontal="center" vertical="center"/>
    </xf>
    <xf numFmtId="0" fontId="11" fillId="0" borderId="0" xfId="15" applyFont="1" applyFill="1" applyAlignment="1">
      <alignment horizontal="left" vertical="center"/>
    </xf>
    <xf numFmtId="165" fontId="13" fillId="0" borderId="0" xfId="15" applyNumberFormat="1" applyFont="1" applyFill="1" applyBorder="1" applyAlignment="1">
      <alignment horizontal="center" vertical="center"/>
    </xf>
    <xf numFmtId="0" fontId="11" fillId="0" borderId="0" xfId="14" applyFont="1" applyFill="1" applyBorder="1" applyAlignment="1">
      <alignment horizontal="center" vertical="center"/>
    </xf>
    <xf numFmtId="0" fontId="12" fillId="0" borderId="0" xfId="15" applyFont="1" applyFill="1" applyAlignment="1">
      <alignment horizontal="left" vertical="center"/>
    </xf>
    <xf numFmtId="165" fontId="12" fillId="0" borderId="0" xfId="14" applyNumberFormat="1" applyFont="1" applyFill="1" applyBorder="1" applyAlignment="1">
      <alignment horizontal="center" vertical="center"/>
    </xf>
    <xf numFmtId="0" fontId="13" fillId="0" borderId="0" xfId="15" applyFont="1" applyFill="1" applyAlignment="1">
      <alignment horizontal="left" vertical="center"/>
    </xf>
    <xf numFmtId="0" fontId="13" fillId="0" borderId="0" xfId="14" applyFont="1" applyFill="1" applyAlignment="1">
      <alignment horizontal="left" vertical="center"/>
    </xf>
    <xf numFmtId="0" fontId="12" fillId="0" borderId="0" xfId="14" applyFont="1" applyFill="1" applyAlignment="1">
      <alignment horizontal="left" vertical="center"/>
    </xf>
    <xf numFmtId="165" fontId="12" fillId="0" borderId="4" xfId="14" applyNumberFormat="1" applyFont="1" applyFill="1" applyBorder="1" applyAlignment="1">
      <alignment horizontal="center" vertical="center"/>
    </xf>
    <xf numFmtId="165" fontId="13" fillId="0" borderId="0" xfId="15" applyNumberFormat="1" applyFont="1" applyFill="1" applyAlignment="1">
      <alignment vertical="center"/>
    </xf>
    <xf numFmtId="49" fontId="13" fillId="0" borderId="0" xfId="14" applyNumberFormat="1" applyFont="1" applyFill="1" applyAlignment="1">
      <alignment vertical="center"/>
    </xf>
    <xf numFmtId="0" fontId="13" fillId="0" borderId="0" xfId="12" applyFont="1" applyFill="1" applyAlignment="1">
      <alignment horizontal="left" vertical="center"/>
    </xf>
    <xf numFmtId="0" fontId="14" fillId="0" borderId="0" xfId="15" applyFont="1" applyFill="1" applyBorder="1" applyAlignment="1">
      <alignment horizontal="center" vertical="center"/>
    </xf>
    <xf numFmtId="165" fontId="13" fillId="0" borderId="4" xfId="6" applyNumberFormat="1" applyFont="1" applyFill="1" applyBorder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2" fillId="0" borderId="0" xfId="15" applyNumberFormat="1" applyFont="1" applyFill="1" applyAlignment="1">
      <alignment vertical="center"/>
    </xf>
    <xf numFmtId="41" fontId="13" fillId="0" borderId="0" xfId="15" applyNumberFormat="1" applyFont="1" applyFill="1" applyBorder="1" applyAlignment="1">
      <alignment vertical="center"/>
    </xf>
    <xf numFmtId="41" fontId="12" fillId="0" borderId="0" xfId="15" applyNumberFormat="1" applyFont="1" applyFill="1" applyBorder="1" applyAlignment="1">
      <alignment vertical="center"/>
    </xf>
    <xf numFmtId="0" fontId="14" fillId="0" borderId="0" xfId="14" applyFont="1" applyFill="1" applyBorder="1" applyAlignment="1"/>
    <xf numFmtId="41" fontId="13" fillId="0" borderId="0" xfId="1" applyNumberFormat="1" applyFont="1" applyFill="1" applyBorder="1" applyAlignment="1">
      <alignment horizontal="right" vertical="center"/>
    </xf>
    <xf numFmtId="41" fontId="13" fillId="0" borderId="0" xfId="1" applyNumberFormat="1" applyFont="1" applyFill="1" applyAlignment="1">
      <alignment horizontal="right" vertical="center"/>
    </xf>
    <xf numFmtId="41" fontId="12" fillId="0" borderId="0" xfId="1" applyNumberFormat="1" applyFont="1" applyFill="1" applyBorder="1" applyAlignment="1">
      <alignment horizontal="right" vertical="center"/>
    </xf>
    <xf numFmtId="41" fontId="12" fillId="0" borderId="4" xfId="1" applyNumberFormat="1" applyFont="1" applyFill="1" applyBorder="1" applyAlignment="1">
      <alignment horizontal="right" vertical="center"/>
    </xf>
    <xf numFmtId="41" fontId="12" fillId="0" borderId="0" xfId="1" applyNumberFormat="1" applyFont="1" applyFill="1" applyAlignment="1">
      <alignment horizontal="right" vertical="center"/>
    </xf>
    <xf numFmtId="165" fontId="12" fillId="0" borderId="0" xfId="0" applyNumberFormat="1" applyFont="1" applyFill="1" applyBorder="1" applyAlignment="1">
      <alignment vertical="center"/>
    </xf>
    <xf numFmtId="165" fontId="12" fillId="0" borderId="6" xfId="6" applyNumberFormat="1" applyFont="1" applyFill="1" applyBorder="1" applyAlignment="1">
      <alignment vertical="center"/>
    </xf>
    <xf numFmtId="167" fontId="14" fillId="0" borderId="0" xfId="12" applyNumberFormat="1" applyFont="1" applyFill="1" applyBorder="1" applyAlignment="1"/>
    <xf numFmtId="165" fontId="26" fillId="0" borderId="0" xfId="9" applyNumberFormat="1" applyFont="1" applyFill="1" applyBorder="1" applyAlignment="1">
      <alignment vertical="center"/>
    </xf>
    <xf numFmtId="0" fontId="11" fillId="0" borderId="0" xfId="0" applyFont="1" applyFill="1" applyAlignment="1"/>
    <xf numFmtId="165" fontId="12" fillId="0" borderId="0" xfId="2" applyNumberFormat="1" applyFont="1" applyFill="1" applyAlignment="1">
      <alignment horizontal="center"/>
    </xf>
    <xf numFmtId="168" fontId="27" fillId="0" borderId="0" xfId="0" applyNumberFormat="1" applyFont="1" applyFill="1"/>
    <xf numFmtId="49" fontId="12" fillId="0" borderId="0" xfId="12" applyNumberFormat="1" applyFont="1" applyFill="1" applyAlignment="1">
      <alignment horizontal="left"/>
    </xf>
    <xf numFmtId="49" fontId="13" fillId="0" borderId="0" xfId="12" applyNumberFormat="1" applyFont="1" applyFill="1" applyAlignment="1">
      <alignment horizontal="left" vertical="center"/>
    </xf>
    <xf numFmtId="0" fontId="11" fillId="0" borderId="0" xfId="0" applyFont="1" applyFill="1" applyAlignment="1">
      <alignment horizontal="left"/>
    </xf>
    <xf numFmtId="165" fontId="13" fillId="0" borderId="5" xfId="1" applyNumberFormat="1" applyFont="1" applyFill="1" applyBorder="1" applyAlignment="1">
      <alignment vertical="center"/>
    </xf>
    <xf numFmtId="43" fontId="12" fillId="0" borderId="0" xfId="1" applyNumberFormat="1" applyFont="1" applyFill="1" applyAlignment="1"/>
    <xf numFmtId="43" fontId="12" fillId="0" borderId="0" xfId="1" applyNumberFormat="1" applyFont="1" applyFill="1" applyBorder="1" applyAlignment="1"/>
    <xf numFmtId="0" fontId="13" fillId="0" borderId="0" xfId="12" applyFont="1" applyFill="1" applyAlignment="1">
      <alignment horizontal="left"/>
    </xf>
    <xf numFmtId="0" fontId="12" fillId="0" borderId="0" xfId="35" applyFont="1" applyFill="1" applyAlignment="1">
      <alignment horizontal="center" vertical="center"/>
    </xf>
    <xf numFmtId="41" fontId="12" fillId="0" borderId="0" xfId="35" applyNumberFormat="1" applyFont="1" applyFill="1" applyBorder="1" applyAlignment="1">
      <alignment horizontal="center" vertical="center"/>
    </xf>
    <xf numFmtId="0" fontId="12" fillId="0" borderId="0" xfId="35" applyFont="1" applyFill="1" applyBorder="1" applyAlignment="1">
      <alignment horizontal="center" vertical="center"/>
    </xf>
    <xf numFmtId="165" fontId="12" fillId="0" borderId="0" xfId="6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/>
    </xf>
    <xf numFmtId="0" fontId="11" fillId="0" borderId="0" xfId="12" applyFont="1" applyFill="1" applyAlignment="1"/>
    <xf numFmtId="165" fontId="25" fillId="0" borderId="0" xfId="1" applyNumberFormat="1" applyFont="1" applyFill="1" applyBorder="1" applyAlignment="1">
      <alignment horizontal="center"/>
    </xf>
    <xf numFmtId="0" fontId="14" fillId="0" borderId="0" xfId="12" applyFont="1" applyFill="1" applyAlignment="1"/>
    <xf numFmtId="0" fontId="14" fillId="0" borderId="0" xfId="15" applyFont="1" applyFill="1" applyAlignment="1"/>
    <xf numFmtId="0" fontId="24" fillId="0" borderId="0" xfId="15" applyFont="1" applyFill="1" applyAlignment="1"/>
    <xf numFmtId="0" fontId="30" fillId="0" borderId="0" xfId="0" applyFont="1" applyFill="1" applyAlignment="1"/>
    <xf numFmtId="165" fontId="12" fillId="0" borderId="0" xfId="1" applyNumberFormat="1" applyFont="1" applyFill="1" applyBorder="1" applyAlignment="1"/>
    <xf numFmtId="165" fontId="12" fillId="0" borderId="4" xfId="1" applyNumberFormat="1" applyFont="1" applyFill="1" applyBorder="1" applyAlignment="1"/>
    <xf numFmtId="169" fontId="13" fillId="0" borderId="0" xfId="19" applyNumberFormat="1" applyFont="1" applyFill="1" applyAlignment="1"/>
    <xf numFmtId="170" fontId="12" fillId="0" borderId="0" xfId="19" applyNumberFormat="1" applyFont="1" applyFill="1" applyBorder="1" applyAlignment="1"/>
    <xf numFmtId="165" fontId="12" fillId="0" borderId="0" xfId="15" applyNumberFormat="1" applyFont="1" applyFill="1" applyAlignment="1">
      <alignment horizontal="center"/>
    </xf>
    <xf numFmtId="165" fontId="12" fillId="0" borderId="0" xfId="1" applyNumberFormat="1" applyFont="1" applyFill="1" applyBorder="1" applyAlignment="1">
      <alignment horizontal="center"/>
    </xf>
    <xf numFmtId="170" fontId="13" fillId="0" borderId="0" xfId="19" applyNumberFormat="1" applyFont="1" applyFill="1" applyBorder="1" applyAlignment="1"/>
    <xf numFmtId="165" fontId="13" fillId="0" borderId="0" xfId="1" applyNumberFormat="1" applyFont="1" applyFill="1" applyBorder="1" applyAlignment="1">
      <alignment horizontal="right"/>
    </xf>
    <xf numFmtId="165" fontId="13" fillId="0" borderId="0" xfId="15" applyNumberFormat="1" applyFont="1" applyFill="1" applyBorder="1" applyAlignment="1"/>
    <xf numFmtId="165" fontId="13" fillId="0" borderId="0" xfId="15" applyNumberFormat="1" applyFont="1" applyFill="1" applyBorder="1" applyAlignment="1">
      <alignment horizontal="right"/>
    </xf>
    <xf numFmtId="0" fontId="11" fillId="0" borderId="0" xfId="15" applyFont="1" applyFill="1" applyAlignment="1"/>
    <xf numFmtId="165" fontId="13" fillId="0" borderId="2" xfId="9" applyNumberFormat="1" applyFont="1" applyFill="1" applyBorder="1" applyAlignment="1">
      <alignment horizontal="right"/>
    </xf>
    <xf numFmtId="165" fontId="12" fillId="0" borderId="0" xfId="9" applyNumberFormat="1" applyFont="1" applyFill="1" applyAlignment="1"/>
    <xf numFmtId="165" fontId="26" fillId="0" borderId="2" xfId="9" applyNumberFormat="1" applyFont="1" applyFill="1" applyBorder="1" applyAlignment="1"/>
    <xf numFmtId="165" fontId="13" fillId="0" borderId="0" xfId="1" applyNumberFormat="1" applyFont="1" applyFill="1" applyBorder="1" applyAlignment="1"/>
    <xf numFmtId="169" fontId="13" fillId="0" borderId="2" xfId="19" applyNumberFormat="1" applyFont="1" applyFill="1" applyBorder="1" applyAlignment="1"/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0" applyNumberFormat="1" applyFont="1" applyFill="1" applyAlignment="1">
      <alignment horizontal="center"/>
    </xf>
    <xf numFmtId="165" fontId="12" fillId="0" borderId="4" xfId="0" applyNumberFormat="1" applyFont="1" applyFill="1" applyBorder="1" applyAlignment="1">
      <alignment horizontal="center"/>
    </xf>
    <xf numFmtId="165" fontId="13" fillId="0" borderId="4" xfId="0" applyNumberFormat="1" applyFont="1" applyFill="1" applyBorder="1" applyAlignment="1">
      <alignment horizontal="center"/>
    </xf>
    <xf numFmtId="165" fontId="13" fillId="0" borderId="0" xfId="0" applyNumberFormat="1" applyFont="1" applyFill="1" applyAlignment="1">
      <alignment horizontal="center"/>
    </xf>
    <xf numFmtId="49" fontId="13" fillId="0" borderId="0" xfId="12" applyNumberFormat="1" applyFont="1" applyFill="1" applyAlignment="1">
      <alignment horizontal="left"/>
    </xf>
    <xf numFmtId="0" fontId="13" fillId="0" borderId="0" xfId="0" applyFont="1" applyFill="1" applyAlignment="1">
      <alignment horizontal="center" vertical="top" wrapText="1"/>
    </xf>
    <xf numFmtId="0" fontId="11" fillId="0" borderId="0" xfId="0" applyFont="1" applyFill="1"/>
    <xf numFmtId="37" fontId="13" fillId="0" borderId="0" xfId="0" applyNumberFormat="1" applyFont="1" applyFill="1" applyAlignment="1">
      <alignment horizontal="right"/>
    </xf>
    <xf numFmtId="37" fontId="13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Alignment="1">
      <alignment horizontal="right"/>
    </xf>
    <xf numFmtId="37" fontId="12" fillId="0" borderId="0" xfId="0" applyNumberFormat="1" applyFont="1" applyFill="1" applyBorder="1" applyAlignment="1">
      <alignment horizontal="right"/>
    </xf>
    <xf numFmtId="165" fontId="13" fillId="0" borderId="0" xfId="2" applyNumberFormat="1" applyFont="1" applyFill="1" applyBorder="1" applyAlignment="1">
      <alignment horizontal="right"/>
    </xf>
    <xf numFmtId="0" fontId="12" fillId="0" borderId="0" xfId="0" applyFont="1" applyFill="1"/>
    <xf numFmtId="0" fontId="13" fillId="0" borderId="0" xfId="0" applyFont="1" applyFill="1"/>
    <xf numFmtId="41" fontId="13" fillId="0" borderId="0" xfId="1" applyNumberFormat="1" applyFont="1" applyFill="1" applyAlignment="1">
      <alignment horizontal="right"/>
    </xf>
    <xf numFmtId="43" fontId="12" fillId="0" borderId="4" xfId="1" applyFont="1" applyFill="1" applyBorder="1" applyAlignment="1">
      <alignment vertical="center"/>
    </xf>
    <xf numFmtId="43" fontId="12" fillId="0" borderId="0" xfId="1" applyFont="1" applyFill="1" applyBorder="1" applyAlignment="1">
      <alignment horizontal="right" vertical="center"/>
    </xf>
    <xf numFmtId="43" fontId="12" fillId="0" borderId="4" xfId="1" applyFont="1" applyFill="1" applyBorder="1" applyAlignment="1">
      <alignment horizontal="right" vertical="center"/>
    </xf>
    <xf numFmtId="43" fontId="13" fillId="0" borderId="0" xfId="1" applyFont="1" applyFill="1" applyBorder="1" applyAlignment="1">
      <alignment horizontal="right" vertical="center"/>
    </xf>
    <xf numFmtId="41" fontId="12" fillId="0" borderId="0" xfId="15" applyNumberFormat="1" applyFont="1" applyFill="1" applyAlignment="1"/>
    <xf numFmtId="43" fontId="11" fillId="0" borderId="0" xfId="1" applyFont="1" applyFill="1" applyBorder="1" applyAlignment="1">
      <alignment horizontal="center" vertical="center"/>
    </xf>
    <xf numFmtId="43" fontId="12" fillId="0" borderId="4" xfId="1" applyFont="1" applyFill="1" applyBorder="1" applyAlignment="1">
      <alignment horizontal="center" vertical="center"/>
    </xf>
    <xf numFmtId="43" fontId="12" fillId="0" borderId="0" xfId="1" applyFont="1" applyFill="1" applyAlignment="1">
      <alignment horizontal="center"/>
    </xf>
    <xf numFmtId="41" fontId="13" fillId="0" borderId="4" xfId="0" applyNumberFormat="1" applyFont="1" applyFill="1" applyBorder="1" applyAlignment="1">
      <alignment horizontal="center"/>
    </xf>
    <xf numFmtId="43" fontId="10" fillId="0" borderId="0" xfId="1" applyFont="1" applyFill="1" applyAlignment="1"/>
    <xf numFmtId="43" fontId="10" fillId="0" borderId="0" xfId="1" applyFont="1" applyFill="1" applyBorder="1" applyAlignment="1"/>
    <xf numFmtId="49" fontId="4" fillId="0" borderId="0" xfId="0" applyNumberFormat="1" applyFont="1" applyFill="1" applyBorder="1" applyAlignment="1"/>
    <xf numFmtId="49" fontId="29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/>
    <xf numFmtId="37" fontId="4" fillId="0" borderId="0" xfId="0" applyNumberFormat="1" applyFont="1" applyFill="1" applyBorder="1" applyAlignment="1">
      <alignment horizontal="right"/>
    </xf>
    <xf numFmtId="0" fontId="42" fillId="0" borderId="0" xfId="0" applyFont="1" applyFill="1" applyBorder="1" applyAlignment="1"/>
    <xf numFmtId="0" fontId="0" fillId="0" borderId="0" xfId="0" applyFont="1" applyFill="1" applyBorder="1" applyAlignment="1"/>
    <xf numFmtId="0" fontId="12" fillId="0" borderId="0" xfId="12" applyFont="1" applyFill="1" applyAlignment="1">
      <alignment horizontal="lef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6" fontId="12" fillId="0" borderId="0" xfId="15" applyNumberFormat="1" applyFont="1" applyFill="1" applyAlignment="1">
      <alignment horizontal="center"/>
    </xf>
    <xf numFmtId="165" fontId="12" fillId="0" borderId="0" xfId="6" applyNumberFormat="1" applyFont="1" applyFill="1" applyAlignment="1"/>
    <xf numFmtId="165" fontId="12" fillId="0" borderId="0" xfId="1" applyNumberFormat="1" applyFont="1" applyFill="1" applyAlignment="1">
      <alignment horizontal="right"/>
    </xf>
    <xf numFmtId="165" fontId="12" fillId="0" borderId="4" xfId="6" applyNumberFormat="1" applyFont="1" applyFill="1" applyBorder="1" applyAlignment="1"/>
    <xf numFmtId="165" fontId="12" fillId="0" borderId="4" xfId="1" applyNumberFormat="1" applyFont="1" applyFill="1" applyBorder="1" applyAlignment="1">
      <alignment horizontal="right"/>
    </xf>
    <xf numFmtId="165" fontId="20" fillId="0" borderId="0" xfId="1" applyNumberFormat="1" applyFont="1" applyFill="1" applyAlignment="1"/>
    <xf numFmtId="165" fontId="12" fillId="0" borderId="4" xfId="2" applyNumberFormat="1" applyFont="1" applyFill="1" applyBorder="1" applyAlignment="1">
      <alignment horizontal="right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165" fontId="12" fillId="0" borderId="0" xfId="1" applyNumberFormat="1" applyFont="1" applyFill="1" applyBorder="1" applyAlignment="1">
      <alignment horizontal="right"/>
    </xf>
    <xf numFmtId="165" fontId="13" fillId="0" borderId="4" xfId="6" applyNumberFormat="1" applyFont="1" applyFill="1" applyBorder="1" applyAlignment="1"/>
    <xf numFmtId="165" fontId="13" fillId="0" borderId="0" xfId="1" applyNumberFormat="1" applyFont="1" applyFill="1" applyAlignment="1">
      <alignment horizontal="right"/>
    </xf>
    <xf numFmtId="0" fontId="12" fillId="0" borderId="0" xfId="15" quotePrefix="1" applyFont="1" applyFill="1" applyAlignment="1"/>
    <xf numFmtId="0" fontId="13" fillId="0" borderId="0" xfId="15" quotePrefix="1" applyFont="1" applyFill="1" applyAlignment="1"/>
    <xf numFmtId="0" fontId="12" fillId="0" borderId="0" xfId="15" applyFont="1" applyFill="1" applyAlignment="1"/>
    <xf numFmtId="165" fontId="26" fillId="0" borderId="0" xfId="9" applyNumberFormat="1" applyFont="1" applyFill="1" applyBorder="1" applyAlignment="1"/>
    <xf numFmtId="41" fontId="13" fillId="0" borderId="0" xfId="0" applyNumberFormat="1" applyFont="1" applyFill="1" applyBorder="1" applyAlignment="1">
      <alignment horizontal="center"/>
    </xf>
    <xf numFmtId="43" fontId="13" fillId="0" borderId="0" xfId="1" applyFont="1" applyFill="1" applyBorder="1" applyAlignment="1">
      <alignment horizontal="center"/>
    </xf>
    <xf numFmtId="43" fontId="12" fillId="0" borderId="4" xfId="1" applyFont="1" applyFill="1" applyBorder="1" applyAlignment="1">
      <alignment horizontal="center"/>
    </xf>
    <xf numFmtId="41" fontId="12" fillId="0" borderId="0" xfId="0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right"/>
    </xf>
    <xf numFmtId="43" fontId="12" fillId="0" borderId="0" xfId="1" applyFont="1" applyFill="1" applyAlignment="1">
      <alignment horizontal="right"/>
    </xf>
    <xf numFmtId="41" fontId="12" fillId="0" borderId="0" xfId="2" applyNumberFormat="1" applyFont="1" applyFill="1" applyAlignment="1">
      <alignment horizontal="right"/>
    </xf>
    <xf numFmtId="41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>
      <alignment horizontal="center"/>
    </xf>
    <xf numFmtId="43" fontId="13" fillId="0" borderId="2" xfId="1" applyFont="1" applyFill="1" applyBorder="1" applyAlignment="1">
      <alignment horizontal="center"/>
    </xf>
    <xf numFmtId="43" fontId="13" fillId="0" borderId="4" xfId="1" applyFont="1" applyFill="1" applyBorder="1" applyAlignment="1">
      <alignment horizontal="center"/>
    </xf>
    <xf numFmtId="165" fontId="26" fillId="0" borderId="0" xfId="9" applyNumberFormat="1" applyFont="1" applyFill="1" applyAlignment="1">
      <alignment vertical="center"/>
    </xf>
    <xf numFmtId="165" fontId="12" fillId="0" borderId="0" xfId="12" applyNumberFormat="1" applyFont="1" applyFill="1" applyAlignment="1">
      <alignment vertical="center"/>
    </xf>
    <xf numFmtId="165" fontId="12" fillId="0" borderId="0" xfId="59" applyNumberFormat="1" applyFont="1" applyFill="1" applyAlignment="1">
      <alignment horizontal="center" vertical="center"/>
    </xf>
    <xf numFmtId="165" fontId="26" fillId="0" borderId="5" xfId="9" applyNumberFormat="1" applyFont="1" applyFill="1" applyBorder="1" applyAlignment="1">
      <alignment vertical="center"/>
    </xf>
    <xf numFmtId="0" fontId="13" fillId="0" borderId="0" xfId="12" applyFont="1" applyFill="1" applyAlignment="1">
      <alignment vertical="center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37" fontId="12" fillId="0" borderId="0" xfId="15" applyNumberFormat="1" applyFont="1" applyFill="1" applyBorder="1" applyAlignment="1">
      <alignment horizontal="center"/>
    </xf>
    <xf numFmtId="37" fontId="12" fillId="0" borderId="0" xfId="15" applyNumberFormat="1" applyFont="1" applyFill="1" applyAlignment="1">
      <alignment horizontal="center"/>
    </xf>
    <xf numFmtId="37" fontId="14" fillId="0" borderId="0" xfId="14" applyNumberFormat="1" applyFont="1" applyFill="1" applyBorder="1" applyAlignment="1">
      <alignment horizontal="center" vertical="center"/>
    </xf>
    <xf numFmtId="37" fontId="13" fillId="0" borderId="0" xfId="14" applyNumberFormat="1" applyFont="1" applyFill="1" applyBorder="1" applyAlignment="1">
      <alignment horizontal="center" vertical="center"/>
    </xf>
    <xf numFmtId="37" fontId="42" fillId="0" borderId="0" xfId="0" applyNumberFormat="1" applyFont="1" applyFill="1" applyBorder="1" applyAlignment="1"/>
    <xf numFmtId="37" fontId="12" fillId="0" borderId="0" xfId="15" applyNumberFormat="1" applyFont="1" applyFill="1" applyBorder="1" applyAlignment="1"/>
    <xf numFmtId="37" fontId="13" fillId="0" borderId="0" xfId="15" applyNumberFormat="1" applyFont="1" applyFill="1" applyAlignment="1"/>
    <xf numFmtId="43" fontId="12" fillId="0" borderId="0" xfId="15" applyNumberFormat="1" applyFont="1" applyFill="1" applyBorder="1" applyAlignment="1"/>
    <xf numFmtId="0" fontId="12" fillId="0" borderId="0" xfId="13" applyFont="1" applyFill="1" applyAlignment="1">
      <alignment vertical="center"/>
    </xf>
    <xf numFmtId="37" fontId="12" fillId="0" borderId="0" xfId="14" applyNumberFormat="1" applyFont="1" applyFill="1" applyBorder="1" applyAlignment="1">
      <alignment horizontal="center" vertical="center"/>
    </xf>
    <xf numFmtId="0" fontId="12" fillId="0" borderId="0" xfId="14" applyFont="1" applyFill="1" applyBorder="1" applyAlignment="1">
      <alignment horizontal="center" vertical="center"/>
    </xf>
    <xf numFmtId="165" fontId="13" fillId="0" borderId="4" xfId="1" applyNumberFormat="1" applyFont="1" applyFill="1" applyBorder="1" applyAlignment="1">
      <alignment horizontal="center"/>
    </xf>
    <xf numFmtId="165" fontId="12" fillId="0" borderId="4" xfId="1" applyNumberFormat="1" applyFont="1" applyFill="1" applyBorder="1" applyAlignment="1">
      <alignment horizontal="center"/>
    </xf>
    <xf numFmtId="165" fontId="13" fillId="0" borderId="2" xfId="1" applyNumberFormat="1" applyFont="1" applyFill="1" applyBorder="1" applyAlignment="1">
      <alignment horizontal="center"/>
    </xf>
    <xf numFmtId="165" fontId="21" fillId="0" borderId="0" xfId="1" applyNumberFormat="1" applyFont="1" applyFill="1" applyBorder="1" applyAlignment="1">
      <alignment horizontal="right"/>
    </xf>
    <xf numFmtId="0" fontId="11" fillId="0" borderId="0" xfId="12" applyFont="1" applyFill="1" applyAlignment="1">
      <alignment horizontal="center"/>
    </xf>
    <xf numFmtId="165" fontId="13" fillId="0" borderId="2" xfId="1" applyNumberFormat="1" applyFont="1" applyFill="1" applyBorder="1" applyAlignment="1"/>
    <xf numFmtId="175" fontId="13" fillId="0" borderId="3" xfId="0" applyNumberFormat="1" applyFont="1" applyFill="1" applyBorder="1" applyAlignment="1">
      <alignment horizontal="right"/>
    </xf>
    <xf numFmtId="175" fontId="13" fillId="0" borderId="0" xfId="0" applyNumberFormat="1" applyFont="1" applyFill="1" applyBorder="1" applyAlignment="1"/>
    <xf numFmtId="165" fontId="13" fillId="0" borderId="3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169" fontId="43" fillId="0" borderId="0" xfId="55" applyNumberFormat="1" applyFont="1" applyFill="1"/>
    <xf numFmtId="165" fontId="22" fillId="0" borderId="0" xfId="1" applyNumberFormat="1" applyFont="1" applyFill="1" applyAlignment="1"/>
    <xf numFmtId="165" fontId="12" fillId="0" borderId="0" xfId="15" applyNumberFormat="1" applyFont="1" applyFill="1" applyAlignment="1">
      <alignment vertical="center"/>
    </xf>
    <xf numFmtId="169" fontId="12" fillId="0" borderId="0" xfId="55" applyNumberFormat="1" applyFont="1" applyFill="1"/>
    <xf numFmtId="169" fontId="12" fillId="0" borderId="0" xfId="55" applyNumberFormat="1" applyFont="1" applyFill="1" applyBorder="1"/>
    <xf numFmtId="169" fontId="12" fillId="0" borderId="4" xfId="55" applyNumberFormat="1" applyFont="1" applyFill="1" applyBorder="1"/>
    <xf numFmtId="170" fontId="12" fillId="0" borderId="0" xfId="55" applyNumberFormat="1" applyFont="1" applyFill="1" applyBorder="1"/>
    <xf numFmtId="165" fontId="12" fillId="0" borderId="0" xfId="2" applyNumberFormat="1" applyFont="1" applyFill="1" applyBorder="1" applyAlignment="1">
      <alignment horizontal="left"/>
    </xf>
    <xf numFmtId="165" fontId="12" fillId="0" borderId="0" xfId="2" applyNumberFormat="1" applyFont="1" applyFill="1" applyBorder="1" applyAlignment="1">
      <alignment horizontal="right"/>
    </xf>
    <xf numFmtId="165" fontId="13" fillId="0" borderId="5" xfId="1" applyNumberFormat="1" applyFont="1" applyFill="1" applyBorder="1" applyAlignment="1">
      <alignment horizontal="right" vertical="center"/>
    </xf>
    <xf numFmtId="169" fontId="12" fillId="0" borderId="0" xfId="12" applyNumberFormat="1" applyFont="1" applyFill="1" applyAlignment="1"/>
    <xf numFmtId="169" fontId="12" fillId="0" borderId="0" xfId="15" applyNumberFormat="1" applyFont="1" applyFill="1" applyAlignment="1"/>
    <xf numFmtId="43" fontId="26" fillId="0" borderId="0" xfId="9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0" fontId="14" fillId="0" borderId="0" xfId="0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3" fillId="0" borderId="0" xfId="0" applyFont="1"/>
    <xf numFmtId="49" fontId="29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37" fontId="4" fillId="0" borderId="0" xfId="0" applyNumberFormat="1" applyFont="1"/>
    <xf numFmtId="37" fontId="4" fillId="0" borderId="0" xfId="0" applyNumberFormat="1" applyFont="1" applyAlignment="1">
      <alignment horizontal="right"/>
    </xf>
    <xf numFmtId="165" fontId="13" fillId="0" borderId="0" xfId="6" applyNumberFormat="1" applyFont="1" applyFill="1" applyAlignment="1">
      <alignment vertical="center"/>
    </xf>
    <xf numFmtId="0" fontId="42" fillId="0" borderId="0" xfId="0" applyFont="1"/>
    <xf numFmtId="165" fontId="12" fillId="0" borderId="0" xfId="6" applyNumberFormat="1" applyFont="1" applyFill="1" applyBorder="1" applyAlignment="1"/>
    <xf numFmtId="165" fontId="14" fillId="0" borderId="0" xfId="0" applyNumberFormat="1" applyFont="1" applyFill="1" applyAlignment="1">
      <alignment horizontal="center"/>
    </xf>
    <xf numFmtId="0" fontId="13" fillId="0" borderId="0" xfId="15" applyFont="1" applyFill="1" applyBorder="1" applyAlignment="1">
      <alignment horizontal="center"/>
    </xf>
    <xf numFmtId="0" fontId="12" fillId="4" borderId="0" xfId="13" applyFont="1" applyFill="1" applyAlignment="1">
      <alignment vertical="center"/>
    </xf>
    <xf numFmtId="0" fontId="13" fillId="4" borderId="0" xfId="15" applyFont="1" applyFill="1" applyAlignment="1">
      <alignment horizontal="center" vertical="center"/>
    </xf>
    <xf numFmtId="0" fontId="12" fillId="4" borderId="0" xfId="15" applyFont="1" applyFill="1" applyAlignment="1">
      <alignment horizontal="center" vertical="center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  <xf numFmtId="41" fontId="13" fillId="0" borderId="0" xfId="0" applyNumberFormat="1" applyFont="1" applyAlignment="1">
      <alignment horizontal="center"/>
    </xf>
    <xf numFmtId="165" fontId="12" fillId="0" borderId="0" xfId="1" applyNumberFormat="1" applyFont="1" applyAlignment="1">
      <alignment horizontal="left"/>
    </xf>
    <xf numFmtId="165" fontId="12" fillId="0" borderId="0" xfId="1" applyNumberFormat="1" applyFont="1" applyAlignment="1">
      <alignment horizontal="center"/>
    </xf>
    <xf numFmtId="165" fontId="12" fillId="0" borderId="4" xfId="1" applyNumberFormat="1" applyFont="1" applyBorder="1" applyAlignment="1">
      <alignment horizontal="center"/>
    </xf>
    <xf numFmtId="41" fontId="13" fillId="0" borderId="2" xfId="0" applyNumberFormat="1" applyFont="1" applyBorder="1" applyAlignment="1">
      <alignment horizontal="right"/>
    </xf>
    <xf numFmtId="165" fontId="12" fillId="0" borderId="4" xfId="2" quotePrefix="1" applyNumberFormat="1" applyFont="1" applyFill="1" applyBorder="1" applyAlignment="1">
      <alignment horizontal="center"/>
    </xf>
    <xf numFmtId="43" fontId="12" fillId="0" borderId="0" xfId="2" applyFont="1" applyFill="1" applyAlignment="1"/>
    <xf numFmtId="165" fontId="12" fillId="0" borderId="0" xfId="2" applyNumberFormat="1" applyFont="1" applyFill="1" applyAlignment="1"/>
    <xf numFmtId="165" fontId="12" fillId="0" borderId="0" xfId="2" quotePrefix="1" applyNumberFormat="1" applyFont="1" applyFill="1" applyBorder="1" applyAlignment="1">
      <alignment horizontal="center"/>
    </xf>
    <xf numFmtId="43" fontId="12" fillId="0" borderId="4" xfId="2" quotePrefix="1" applyFont="1" applyFill="1" applyBorder="1" applyAlignment="1">
      <alignment horizontal="center"/>
    </xf>
    <xf numFmtId="165" fontId="13" fillId="0" borderId="2" xfId="2" quotePrefix="1" applyNumberFormat="1" applyFont="1" applyFill="1" applyBorder="1" applyAlignment="1">
      <alignment horizontal="center"/>
    </xf>
    <xf numFmtId="43" fontId="13" fillId="0" borderId="4" xfId="2" quotePrefix="1" applyFont="1" applyFill="1" applyBorder="1" applyAlignment="1">
      <alignment horizontal="right"/>
    </xf>
    <xf numFmtId="165" fontId="13" fillId="0" borderId="4" xfId="2" quotePrefix="1" applyNumberFormat="1" applyFont="1" applyFill="1" applyBorder="1" applyAlignment="1">
      <alignment horizontal="right"/>
    </xf>
    <xf numFmtId="165" fontId="13" fillId="0" borderId="0" xfId="14" applyNumberFormat="1" applyFont="1" applyFill="1" applyBorder="1" applyAlignment="1">
      <alignment horizontal="center"/>
    </xf>
    <xf numFmtId="37" fontId="13" fillId="0" borderId="0" xfId="14" applyNumberFormat="1" applyFont="1" applyFill="1" applyBorder="1" applyAlignment="1">
      <alignment horizontal="center"/>
    </xf>
    <xf numFmtId="0" fontId="13" fillId="0" borderId="0" xfId="14" applyFont="1" applyFill="1" applyBorder="1" applyAlignment="1">
      <alignment horizontal="center"/>
    </xf>
    <xf numFmtId="37" fontId="14" fillId="0" borderId="0" xfId="14" applyNumberFormat="1" applyFont="1" applyFill="1" applyBorder="1" applyAlignment="1">
      <alignment horizontal="center"/>
    </xf>
    <xf numFmtId="165" fontId="13" fillId="0" borderId="0" xfId="15" applyNumberFormat="1" applyFont="1" applyFill="1" applyBorder="1" applyAlignment="1">
      <alignment horizontal="center"/>
    </xf>
    <xf numFmtId="0" fontId="11" fillId="0" borderId="0" xfId="14" applyFont="1" applyFill="1" applyBorder="1" applyAlignment="1">
      <alignment horizontal="center"/>
    </xf>
    <xf numFmtId="43" fontId="11" fillId="0" borderId="0" xfId="1" applyFont="1" applyFill="1" applyBorder="1" applyAlignment="1">
      <alignment horizontal="center"/>
    </xf>
    <xf numFmtId="165" fontId="12" fillId="0" borderId="0" xfId="14" applyNumberFormat="1" applyFont="1" applyFill="1" applyBorder="1" applyAlignment="1">
      <alignment horizontal="center"/>
    </xf>
    <xf numFmtId="165" fontId="12" fillId="0" borderId="0" xfId="16" applyNumberFormat="1" applyFont="1" applyFill="1" applyBorder="1" applyAlignment="1"/>
    <xf numFmtId="43" fontId="12" fillId="0" borderId="0" xfId="1" applyFont="1" applyFill="1" applyBorder="1" applyAlignment="1"/>
    <xf numFmtId="43" fontId="14" fillId="0" borderId="0" xfId="1" applyFont="1" applyFill="1" applyBorder="1" applyAlignment="1">
      <alignment horizontal="center"/>
    </xf>
    <xf numFmtId="165" fontId="12" fillId="0" borderId="4" xfId="16" applyNumberFormat="1" applyFont="1" applyFill="1" applyBorder="1" applyAlignment="1"/>
    <xf numFmtId="165" fontId="12" fillId="0" borderId="4" xfId="14" applyNumberFormat="1" applyFont="1" applyFill="1" applyBorder="1" applyAlignment="1">
      <alignment horizontal="center"/>
    </xf>
    <xf numFmtId="41" fontId="13" fillId="0" borderId="2" xfId="2" applyNumberFormat="1" applyFont="1" applyFill="1" applyBorder="1" applyAlignment="1">
      <alignment horizontal="right"/>
    </xf>
    <xf numFmtId="41" fontId="13" fillId="0" borderId="0" xfId="6" applyNumberFormat="1" applyFont="1" applyFill="1" applyBorder="1" applyAlignment="1">
      <alignment horizontal="right"/>
    </xf>
    <xf numFmtId="43" fontId="13" fillId="0" borderId="0" xfId="1" applyFont="1" applyFill="1" applyBorder="1" applyAlignment="1">
      <alignment horizontal="right"/>
    </xf>
    <xf numFmtId="41" fontId="13" fillId="0" borderId="0" xfId="0" applyNumberFormat="1" applyFont="1" applyFill="1" applyBorder="1" applyAlignment="1">
      <alignment horizontal="right"/>
    </xf>
    <xf numFmtId="41" fontId="13" fillId="0" borderId="0" xfId="2" applyNumberFormat="1" applyFont="1" applyFill="1" applyBorder="1" applyAlignment="1">
      <alignment horizontal="right"/>
    </xf>
    <xf numFmtId="41" fontId="13" fillId="0" borderId="0" xfId="14" applyNumberFormat="1" applyFont="1" applyFill="1" applyBorder="1" applyAlignment="1">
      <alignment horizontal="center"/>
    </xf>
    <xf numFmtId="165" fontId="13" fillId="0" borderId="3" xfId="15" applyNumberFormat="1" applyFont="1" applyFill="1" applyBorder="1" applyAlignment="1"/>
    <xf numFmtId="43" fontId="13" fillId="0" borderId="2" xfId="1" applyFont="1" applyFill="1" applyBorder="1" applyAlignment="1">
      <alignment horizontal="right"/>
    </xf>
    <xf numFmtId="165" fontId="13" fillId="0" borderId="4" xfId="14" applyNumberFormat="1" applyFont="1" applyFill="1" applyBorder="1" applyAlignment="1">
      <alignment horizontal="center"/>
    </xf>
    <xf numFmtId="41" fontId="12" fillId="0" borderId="0" xfId="15" applyNumberFormat="1" applyFont="1" applyFill="1" applyBorder="1" applyAlignment="1"/>
    <xf numFmtId="41" fontId="12" fillId="0" borderId="0" xfId="1" applyNumberFormat="1" applyFont="1" applyFill="1" applyBorder="1" applyAlignment="1">
      <alignment horizontal="right"/>
    </xf>
    <xf numFmtId="43" fontId="12" fillId="0" borderId="4" xfId="1" applyFont="1" applyFill="1" applyBorder="1" applyAlignment="1"/>
    <xf numFmtId="43" fontId="12" fillId="0" borderId="4" xfId="1" applyFont="1" applyFill="1" applyBorder="1" applyAlignment="1">
      <alignment horizontal="right"/>
    </xf>
    <xf numFmtId="41" fontId="12" fillId="0" borderId="4" xfId="1" applyNumberFormat="1" applyFont="1" applyFill="1" applyBorder="1" applyAlignment="1">
      <alignment horizontal="right"/>
    </xf>
    <xf numFmtId="41" fontId="13" fillId="0" borderId="4" xfId="15" applyNumberFormat="1" applyFont="1" applyFill="1" applyBorder="1" applyAlignment="1"/>
    <xf numFmtId="41" fontId="13" fillId="0" borderId="0" xfId="1" applyNumberFormat="1" applyFont="1" applyFill="1" applyBorder="1" applyAlignment="1">
      <alignment horizontal="right"/>
    </xf>
    <xf numFmtId="43" fontId="13" fillId="0" borderId="4" xfId="1" applyFont="1" applyFill="1" applyBorder="1" applyAlignment="1"/>
    <xf numFmtId="165" fontId="13" fillId="0" borderId="4" xfId="1" applyNumberFormat="1" applyFont="1" applyFill="1" applyBorder="1" applyAlignment="1"/>
    <xf numFmtId="41" fontId="12" fillId="0" borderId="0" xfId="2" applyNumberFormat="1" applyFont="1" applyFill="1" applyBorder="1" applyAlignment="1">
      <alignment horizontal="right"/>
    </xf>
    <xf numFmtId="41" fontId="13" fillId="0" borderId="0" xfId="1" applyNumberFormat="1" applyFont="1" applyFill="1" applyBorder="1" applyAlignment="1"/>
    <xf numFmtId="41" fontId="13" fillId="0" borderId="1" xfId="2" applyNumberFormat="1" applyFont="1" applyFill="1" applyBorder="1" applyAlignment="1">
      <alignment horizontal="right"/>
    </xf>
    <xf numFmtId="41" fontId="12" fillId="0" borderId="0" xfId="1" applyNumberFormat="1" applyFont="1" applyFill="1" applyBorder="1" applyAlignment="1"/>
    <xf numFmtId="41" fontId="12" fillId="0" borderId="4" xfId="2" applyNumberFormat="1" applyFont="1" applyFill="1" applyBorder="1" applyAlignment="1">
      <alignment horizontal="right"/>
    </xf>
    <xf numFmtId="43" fontId="13" fillId="0" borderId="0" xfId="1" applyFont="1" applyFill="1" applyAlignment="1"/>
    <xf numFmtId="41" fontId="13" fillId="0" borderId="0" xfId="1" applyNumberFormat="1" applyFont="1" applyFill="1" applyAlignment="1"/>
    <xf numFmtId="41" fontId="13" fillId="0" borderId="3" xfId="1" applyNumberFormat="1" applyFont="1" applyFill="1" applyBorder="1" applyAlignment="1"/>
    <xf numFmtId="43" fontId="12" fillId="0" borderId="3" xfId="1" applyFont="1" applyFill="1" applyBorder="1" applyAlignment="1">
      <alignment horizontal="right"/>
    </xf>
    <xf numFmtId="41" fontId="13" fillId="0" borderId="0" xfId="15" applyNumberFormat="1" applyFont="1" applyFill="1" applyBorder="1" applyAlignment="1"/>
    <xf numFmtId="41" fontId="13" fillId="0" borderId="2" xfId="1" applyNumberFormat="1" applyFont="1" applyFill="1" applyBorder="1" applyAlignment="1">
      <alignment horizontal="right"/>
    </xf>
    <xf numFmtId="41" fontId="13" fillId="0" borderId="4" xfId="1" applyNumberFormat="1" applyFont="1" applyFill="1" applyBorder="1" applyAlignment="1">
      <alignment horizontal="right"/>
    </xf>
    <xf numFmtId="165" fontId="13" fillId="0" borderId="3" xfId="1" applyNumberFormat="1" applyFont="1" applyFill="1" applyBorder="1" applyAlignment="1">
      <alignment horizontal="right"/>
    </xf>
    <xf numFmtId="165" fontId="13" fillId="0" borderId="0" xfId="0" applyNumberFormat="1" applyFont="1" applyFill="1" applyBorder="1" applyAlignment="1">
      <alignment horizontal="center"/>
    </xf>
    <xf numFmtId="165" fontId="13" fillId="0" borderId="0" xfId="1" applyNumberFormat="1" applyFont="1" applyFill="1" applyBorder="1" applyAlignment="1">
      <alignment horizontal="center"/>
    </xf>
    <xf numFmtId="165" fontId="13" fillId="0" borderId="0" xfId="2" quotePrefix="1" applyNumberFormat="1" applyFont="1" applyFill="1" applyBorder="1" applyAlignment="1">
      <alignment horizontal="center"/>
    </xf>
    <xf numFmtId="165" fontId="14" fillId="0" borderId="0" xfId="0" applyNumberFormat="1" applyFont="1" applyFill="1" applyAlignment="1">
      <alignment horizontal="center"/>
    </xf>
    <xf numFmtId="0" fontId="13" fillId="0" borderId="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49" fontId="12" fillId="0" borderId="0" xfId="0" applyNumberFormat="1" applyFont="1" applyFill="1" applyAlignment="1">
      <alignment horizontal="center" wrapText="1"/>
    </xf>
    <xf numFmtId="0" fontId="14" fillId="0" borderId="0" xfId="14" applyFont="1" applyFill="1" applyBorder="1" applyAlignment="1">
      <alignment horizontal="center"/>
    </xf>
    <xf numFmtId="0" fontId="13" fillId="0" borderId="0" xfId="15" applyFont="1" applyFill="1" applyAlignment="1">
      <alignment horizontal="left"/>
    </xf>
    <xf numFmtId="0" fontId="12" fillId="0" borderId="4" xfId="15" applyFont="1" applyFill="1" applyBorder="1" applyAlignment="1">
      <alignment horizontal="center"/>
    </xf>
    <xf numFmtId="0" fontId="13" fillId="0" borderId="0" xfId="15" applyFont="1" applyFill="1" applyBorder="1" applyAlignment="1">
      <alignment horizontal="center"/>
    </xf>
    <xf numFmtId="167" fontId="14" fillId="0" borderId="0" xfId="12" applyNumberFormat="1" applyFont="1" applyFill="1" applyBorder="1" applyAlignment="1">
      <alignment horizontal="center"/>
    </xf>
  </cellXfs>
  <cellStyles count="60">
    <cellStyle name="75" xfId="21" xr:uid="{00000000-0005-0000-0000-000000000000}"/>
    <cellStyle name="Comma" xfId="1" builtinId="3"/>
    <cellStyle name="Comma 2" xfId="2" xr:uid="{00000000-0005-0000-0000-000002000000}"/>
    <cellStyle name="Comma 2 2" xfId="52" xr:uid="{00000000-0005-0000-0000-000003000000}"/>
    <cellStyle name="Comma 25 3" xfId="3" xr:uid="{00000000-0005-0000-0000-000004000000}"/>
    <cellStyle name="Comma 3" xfId="4" xr:uid="{00000000-0005-0000-0000-000005000000}"/>
    <cellStyle name="Comma 3 2" xfId="56" xr:uid="{00000000-0005-0000-0000-000005000000}"/>
    <cellStyle name="Comma 4" xfId="5" xr:uid="{00000000-0005-0000-0000-000006000000}"/>
    <cellStyle name="Comma 4 2" xfId="6" xr:uid="{00000000-0005-0000-0000-000007000000}"/>
    <cellStyle name="Comma 5" xfId="19" xr:uid="{00000000-0005-0000-0000-000008000000}"/>
    <cellStyle name="Comma 5 8" xfId="55" xr:uid="{9785ED58-634F-424F-980F-9A2FA6360444}"/>
    <cellStyle name="Comma 54" xfId="7" xr:uid="{00000000-0005-0000-0000-000009000000}"/>
    <cellStyle name="Comma 54 2" xfId="57" xr:uid="{00000000-0005-0000-0000-000009000000}"/>
    <cellStyle name="Comma 54 3" xfId="59" xr:uid="{9E2C8D9E-3707-44CD-84E1-66E5669E8AF2}"/>
    <cellStyle name="Comma 7" xfId="8" xr:uid="{00000000-0005-0000-0000-00000A000000}"/>
    <cellStyle name="Comma 7 2" xfId="9" xr:uid="{00000000-0005-0000-0000-00000B000000}"/>
    <cellStyle name="comma zerodec" xfId="22" xr:uid="{00000000-0005-0000-0000-00000C000000}"/>
    <cellStyle name="Currency1" xfId="23" xr:uid="{00000000-0005-0000-0000-00000D000000}"/>
    <cellStyle name="Date" xfId="24" xr:uid="{00000000-0005-0000-0000-00000E000000}"/>
    <cellStyle name="Dollar (zero dec)" xfId="25" xr:uid="{00000000-0005-0000-0000-00000F000000}"/>
    <cellStyle name="Fixed" xfId="26" xr:uid="{00000000-0005-0000-0000-000010000000}"/>
    <cellStyle name="Grey" xfId="27" xr:uid="{00000000-0005-0000-0000-000011000000}"/>
    <cellStyle name="Header1" xfId="28" xr:uid="{00000000-0005-0000-0000-000012000000}"/>
    <cellStyle name="Header2" xfId="29" xr:uid="{00000000-0005-0000-0000-000013000000}"/>
    <cellStyle name="HEADING1" xfId="30" xr:uid="{00000000-0005-0000-0000-000014000000}"/>
    <cellStyle name="HEADING2" xfId="31" xr:uid="{00000000-0005-0000-0000-000015000000}"/>
    <cellStyle name="HEADING2 2" xfId="48" xr:uid="{00000000-0005-0000-0000-000016000000}"/>
    <cellStyle name="Input [yellow]" xfId="32" xr:uid="{00000000-0005-0000-0000-000017000000}"/>
    <cellStyle name="no dec" xfId="33" xr:uid="{00000000-0005-0000-0000-000018000000}"/>
    <cellStyle name="Normal" xfId="0" builtinId="0"/>
    <cellStyle name="Normal - Style1" xfId="34" xr:uid="{00000000-0005-0000-0000-00001A000000}"/>
    <cellStyle name="Normal 2" xfId="10" xr:uid="{00000000-0005-0000-0000-00001B000000}"/>
    <cellStyle name="Normal 2 2" xfId="54" xr:uid="{00000000-0005-0000-0000-00001C000000}"/>
    <cellStyle name="Normal 3" xfId="11" xr:uid="{00000000-0005-0000-0000-00001D000000}"/>
    <cellStyle name="Normal 3 2" xfId="12" xr:uid="{00000000-0005-0000-0000-00001E000000}"/>
    <cellStyle name="Normal 4" xfId="13" xr:uid="{00000000-0005-0000-0000-00001F000000}"/>
    <cellStyle name="Normal 5" xfId="14" xr:uid="{00000000-0005-0000-0000-000020000000}"/>
    <cellStyle name="Normal 6" xfId="20" xr:uid="{00000000-0005-0000-0000-000021000000}"/>
    <cellStyle name="Normal_Draft PTTCHTx 2" xfId="15" xr:uid="{00000000-0005-0000-0000-000022000000}"/>
    <cellStyle name="Normal_Draft PTTCHTx 2 2" xfId="16" xr:uid="{00000000-0005-0000-0000-000023000000}"/>
    <cellStyle name="Normal_Q1-11_FS_KPMG_TH_link" xfId="35" xr:uid="{00000000-0005-0000-0000-000024000000}"/>
    <cellStyle name="Percent [2]" xfId="36" xr:uid="{00000000-0005-0000-0000-000025000000}"/>
    <cellStyle name="Percent 2" xfId="17" xr:uid="{00000000-0005-0000-0000-000026000000}"/>
    <cellStyle name="Percent 2 2" xfId="53" xr:uid="{00000000-0005-0000-0000-000027000000}"/>
    <cellStyle name="Percent 2 3" xfId="58" xr:uid="{00000000-0005-0000-0000-000026000000}"/>
    <cellStyle name="Percent 3" xfId="18" xr:uid="{00000000-0005-0000-0000-000028000000}"/>
    <cellStyle name="Q" xfId="37" xr:uid="{00000000-0005-0000-0000-000029000000}"/>
    <cellStyle name="Quantity" xfId="38" xr:uid="{00000000-0005-0000-0000-00002A000000}"/>
    <cellStyle name="small border line" xfId="39" xr:uid="{00000000-0005-0000-0000-00002B000000}"/>
    <cellStyle name="small border line 2" xfId="49" xr:uid="{00000000-0005-0000-0000-00002C000000}"/>
    <cellStyle name="Style 1" xfId="40" xr:uid="{00000000-0005-0000-0000-00002D000000}"/>
    <cellStyle name="Style 1 2" xfId="50" xr:uid="{00000000-0005-0000-0000-00002E000000}"/>
    <cellStyle name="Style 1 3" xfId="51" xr:uid="{00000000-0005-0000-0000-00002F000000}"/>
    <cellStyle name="W" xfId="41" xr:uid="{00000000-0005-0000-0000-000030000000}"/>
    <cellStyle name="น้บะภฒ_95" xfId="42" xr:uid="{00000000-0005-0000-0000-000031000000}"/>
    <cellStyle name="ฤธถ [0]_95" xfId="43" xr:uid="{00000000-0005-0000-0000-000032000000}"/>
    <cellStyle name="ฤธถ_95" xfId="44" xr:uid="{00000000-0005-0000-0000-000033000000}"/>
    <cellStyle name="ล๋ศญ [0]_95" xfId="45" xr:uid="{00000000-0005-0000-0000-000034000000}"/>
    <cellStyle name="ล๋ศญ_95" xfId="46" xr:uid="{00000000-0005-0000-0000-000035000000}"/>
    <cellStyle name="วฅมุ_4ฟ๙ฝวภ๛" xfId="47" xr:uid="{00000000-0005-0000-0000-000036000000}"/>
  </cellStyles>
  <dxfs count="0"/>
  <tableStyles count="0" defaultTableStyle="TableStyleMedium9" defaultPivotStyle="PivotStyleLight16"/>
  <colors>
    <mruColors>
      <color rgb="FFCC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krainara\Desktop\FS%20TKS%20TH_YE'19%20Rev15%20fin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L"/>
      <sheetName val="PL6-9"/>
      <sheetName val="SH10"/>
      <sheetName val="SH11"/>
      <sheetName val="SH12"/>
      <sheetName val="SH13"/>
      <sheetName val="cf14"/>
      <sheetName val="งบกระแสเงินสด "/>
    </sheetNames>
    <sheetDataSet>
      <sheetData sheetId="0" refreshError="1">
        <row r="82">
          <cell r="D82">
            <v>0</v>
          </cell>
          <cell r="F82">
            <v>420206767</v>
          </cell>
          <cell r="H82">
            <v>0</v>
          </cell>
          <cell r="J82">
            <v>420206767</v>
          </cell>
        </row>
        <row r="83">
          <cell r="D83">
            <v>462226467</v>
          </cell>
          <cell r="F83">
            <v>0</v>
          </cell>
          <cell r="H83">
            <v>462226467</v>
          </cell>
          <cell r="J83">
            <v>0</v>
          </cell>
        </row>
        <row r="84">
          <cell r="D84">
            <v>694968529</v>
          </cell>
          <cell r="F84">
            <v>694968529</v>
          </cell>
          <cell r="H84">
            <v>694968529</v>
          </cell>
          <cell r="J84">
            <v>694968529</v>
          </cell>
        </row>
        <row r="85">
          <cell r="D85">
            <v>44033292</v>
          </cell>
          <cell r="F85">
            <v>44033292</v>
          </cell>
          <cell r="H85">
            <v>44033292</v>
          </cell>
          <cell r="J85">
            <v>44033292</v>
          </cell>
        </row>
        <row r="87">
          <cell r="D87">
            <v>46222777</v>
          </cell>
          <cell r="F87">
            <v>36020698</v>
          </cell>
          <cell r="H87">
            <v>46222777</v>
          </cell>
          <cell r="J87">
            <v>36020698</v>
          </cell>
        </row>
        <row r="88">
          <cell r="D88">
            <v>1394080958</v>
          </cell>
          <cell r="F88">
            <v>1283201570</v>
          </cell>
          <cell r="H88">
            <v>1388865563</v>
          </cell>
          <cell r="J88">
            <v>1283201570</v>
          </cell>
        </row>
        <row r="89">
          <cell r="D89">
            <v>-152230569</v>
          </cell>
          <cell r="F89">
            <v>-5193010</v>
          </cell>
          <cell r="H89">
            <v>-7631427</v>
          </cell>
          <cell r="J89">
            <v>-5193010</v>
          </cell>
        </row>
        <row r="91">
          <cell r="D91">
            <v>4351547</v>
          </cell>
          <cell r="F91">
            <v>168381176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00"/>
  <sheetViews>
    <sheetView showGridLines="0" view="pageBreakPreview" topLeftCell="A112" zoomScale="70" zoomScaleNormal="100" zoomScaleSheetLayoutView="70" workbookViewId="0">
      <selection activeCell="G86" sqref="G86"/>
    </sheetView>
  </sheetViews>
  <sheetFormatPr defaultColWidth="9.09765625" defaultRowHeight="19"/>
  <cols>
    <col min="1" max="1" width="1.8984375" style="40" customWidth="1"/>
    <col min="2" max="6" width="2.69921875" style="40" customWidth="1"/>
    <col min="7" max="7" width="30.5" style="40" customWidth="1"/>
    <col min="8" max="8" width="2.8984375" style="40" customWidth="1"/>
    <col min="9" max="9" width="8.5" style="4" bestFit="1" customWidth="1"/>
    <col min="10" max="10" width="19" style="1" customWidth="1"/>
    <col min="11" max="11" width="1" style="1" customWidth="1"/>
    <col min="12" max="12" width="19" style="1" customWidth="1"/>
    <col min="13" max="13" width="1.09765625" style="1" customWidth="1"/>
    <col min="14" max="14" width="19" style="48" customWidth="1"/>
    <col min="15" max="15" width="1" style="1" customWidth="1"/>
    <col min="16" max="16" width="19" style="48" customWidth="1"/>
    <col min="17" max="17" width="9.09765625" style="40"/>
    <col min="18" max="18" width="16.8984375" style="307" bestFit="1" customWidth="1"/>
    <col min="19" max="19" width="9.09765625" style="307"/>
    <col min="20" max="20" width="16.796875" style="307" bestFit="1" customWidth="1"/>
    <col min="21" max="16384" width="9.09765625" style="40"/>
  </cols>
  <sheetData>
    <row r="1" spans="1:20" ht="22" customHeight="1">
      <c r="A1" s="37" t="s">
        <v>68</v>
      </c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  <c r="M1" s="39"/>
      <c r="N1" s="39"/>
      <c r="O1" s="39"/>
      <c r="P1" s="39"/>
    </row>
    <row r="2" spans="1:20" ht="22" customHeight="1">
      <c r="A2" s="38" t="s">
        <v>44</v>
      </c>
      <c r="B2" s="38"/>
      <c r="C2" s="38"/>
      <c r="D2" s="38"/>
      <c r="E2" s="38"/>
      <c r="F2" s="38"/>
      <c r="G2" s="38"/>
      <c r="H2" s="38"/>
      <c r="I2" s="39"/>
      <c r="J2" s="39"/>
      <c r="K2" s="39"/>
      <c r="L2" s="39"/>
      <c r="M2" s="39"/>
      <c r="N2" s="39"/>
      <c r="O2" s="39"/>
      <c r="P2" s="39"/>
    </row>
    <row r="3" spans="1:20" ht="13.5" customHeight="1">
      <c r="A3" s="39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</row>
    <row r="4" spans="1:20" ht="13.5" customHeight="1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</row>
    <row r="5" spans="1:20" s="1" customFormat="1" ht="21.75" customHeight="1">
      <c r="A5" s="405"/>
      <c r="B5" s="405"/>
      <c r="C5" s="405"/>
      <c r="D5" s="405"/>
      <c r="E5" s="405"/>
      <c r="F5" s="405"/>
      <c r="G5" s="405"/>
      <c r="H5" s="186"/>
      <c r="I5" s="5"/>
      <c r="J5" s="403" t="s">
        <v>1</v>
      </c>
      <c r="K5" s="404"/>
      <c r="L5" s="404"/>
      <c r="M5" s="44"/>
      <c r="N5" s="403" t="s">
        <v>2</v>
      </c>
      <c r="O5" s="404"/>
      <c r="P5" s="404"/>
      <c r="R5" s="30"/>
      <c r="S5" s="30"/>
      <c r="T5" s="30"/>
    </row>
    <row r="6" spans="1:20" s="1" customFormat="1" ht="21.75" customHeight="1">
      <c r="A6" s="36"/>
      <c r="B6" s="36"/>
      <c r="C6" s="36"/>
      <c r="D6" s="36"/>
      <c r="E6" s="36"/>
      <c r="F6" s="36"/>
      <c r="G6" s="36"/>
      <c r="H6" s="186"/>
      <c r="I6" s="5"/>
      <c r="J6" s="45" t="s">
        <v>134</v>
      </c>
      <c r="K6" s="45"/>
      <c r="L6" s="45" t="s">
        <v>134</v>
      </c>
      <c r="M6" s="44"/>
      <c r="N6" s="45" t="s">
        <v>134</v>
      </c>
      <c r="O6" s="45"/>
      <c r="P6" s="45" t="s">
        <v>134</v>
      </c>
      <c r="R6" s="30"/>
      <c r="S6" s="30"/>
      <c r="T6" s="30"/>
    </row>
    <row r="7" spans="1:20" s="1" customFormat="1" ht="21.75" customHeight="1">
      <c r="A7" s="405" t="s">
        <v>43</v>
      </c>
      <c r="B7" s="405"/>
      <c r="C7" s="405"/>
      <c r="D7" s="405"/>
      <c r="E7" s="405"/>
      <c r="F7" s="405"/>
      <c r="G7" s="405"/>
      <c r="H7" s="186"/>
      <c r="I7" s="5" t="s">
        <v>0</v>
      </c>
      <c r="J7" s="46">
        <v>2020</v>
      </c>
      <c r="K7" s="46"/>
      <c r="L7" s="46">
        <v>2019</v>
      </c>
      <c r="M7" s="46"/>
      <c r="N7" s="46">
        <v>2020</v>
      </c>
      <c r="O7" s="46"/>
      <c r="P7" s="46">
        <v>2019</v>
      </c>
      <c r="R7" s="30"/>
      <c r="S7" s="30"/>
      <c r="T7" s="30"/>
    </row>
    <row r="8" spans="1:20" s="1" customFormat="1" ht="21.75" customHeight="1">
      <c r="I8" s="4"/>
      <c r="J8" s="402" t="s">
        <v>205</v>
      </c>
      <c r="K8" s="402"/>
      <c r="L8" s="402"/>
      <c r="M8" s="402"/>
      <c r="N8" s="402"/>
      <c r="O8" s="402"/>
      <c r="P8" s="402"/>
      <c r="R8" s="30"/>
      <c r="S8" s="30"/>
      <c r="T8" s="30"/>
    </row>
    <row r="9" spans="1:20" s="1" customFormat="1" ht="22" customHeight="1">
      <c r="A9" s="75" t="s">
        <v>3</v>
      </c>
      <c r="B9" s="76"/>
      <c r="C9" s="76"/>
      <c r="D9" s="76"/>
      <c r="E9" s="76"/>
      <c r="F9" s="76"/>
      <c r="G9" s="76"/>
      <c r="H9" s="76"/>
      <c r="I9" s="77"/>
      <c r="J9" s="78"/>
      <c r="K9" s="78"/>
      <c r="L9" s="78"/>
      <c r="M9" s="78"/>
      <c r="N9" s="79"/>
      <c r="O9" s="78"/>
      <c r="P9" s="79"/>
      <c r="R9" s="30"/>
      <c r="S9" s="30"/>
      <c r="T9" s="30"/>
    </row>
    <row r="10" spans="1:20" s="1" customFormat="1" ht="22" customHeight="1">
      <c r="A10" s="80" t="s">
        <v>4</v>
      </c>
      <c r="B10" s="76"/>
      <c r="C10" s="76"/>
      <c r="D10" s="76"/>
      <c r="E10" s="76"/>
      <c r="F10" s="76"/>
      <c r="G10" s="76"/>
      <c r="H10" s="76"/>
      <c r="I10" s="77">
        <v>8</v>
      </c>
      <c r="J10" s="81">
        <v>162711754</v>
      </c>
      <c r="K10" s="82"/>
      <c r="L10" s="81">
        <v>100414388</v>
      </c>
      <c r="M10" s="82"/>
      <c r="N10" s="81">
        <v>20424199</v>
      </c>
      <c r="O10" s="82"/>
      <c r="P10" s="81">
        <v>31976654</v>
      </c>
      <c r="R10" s="30"/>
      <c r="S10" s="30"/>
      <c r="T10" s="30"/>
    </row>
    <row r="11" spans="1:20" s="1" customFormat="1" ht="22" customHeight="1">
      <c r="A11" s="76" t="s">
        <v>46</v>
      </c>
      <c r="B11" s="76"/>
      <c r="C11" s="76"/>
      <c r="D11" s="76"/>
      <c r="E11" s="76"/>
      <c r="F11" s="76"/>
      <c r="G11" s="76"/>
      <c r="H11" s="76"/>
      <c r="I11" s="77" t="s">
        <v>230</v>
      </c>
      <c r="J11" s="81">
        <v>320291417</v>
      </c>
      <c r="K11" s="82"/>
      <c r="L11" s="81">
        <v>395612539</v>
      </c>
      <c r="M11" s="82"/>
      <c r="N11" s="81">
        <v>29780846</v>
      </c>
      <c r="O11" s="82"/>
      <c r="P11" s="81">
        <v>32856027</v>
      </c>
      <c r="R11" s="30">
        <f>L11-J11</f>
        <v>75321122</v>
      </c>
      <c r="S11" s="30"/>
      <c r="T11" s="30">
        <f>P11-N11</f>
        <v>3075181</v>
      </c>
    </row>
    <row r="12" spans="1:20" s="1" customFormat="1" ht="22" customHeight="1">
      <c r="A12" s="80" t="s">
        <v>273</v>
      </c>
      <c r="B12" s="76"/>
      <c r="C12" s="76"/>
      <c r="D12" s="76"/>
      <c r="E12" s="76"/>
      <c r="F12" s="76"/>
      <c r="G12" s="76"/>
      <c r="H12" s="76"/>
      <c r="I12" s="77" t="s">
        <v>231</v>
      </c>
      <c r="J12" s="81">
        <v>24199137</v>
      </c>
      <c r="K12" s="82"/>
      <c r="L12" s="81">
        <v>64771836</v>
      </c>
      <c r="M12" s="82"/>
      <c r="N12" s="81">
        <v>9510996</v>
      </c>
      <c r="O12" s="82"/>
      <c r="P12" s="81">
        <v>10405982</v>
      </c>
      <c r="R12" s="30">
        <f t="shared" ref="R12:R33" si="0">L12-J12</f>
        <v>40572699</v>
      </c>
      <c r="S12" s="30"/>
      <c r="T12" s="30">
        <f t="shared" ref="T12:T33" si="1">P12-N12</f>
        <v>894986</v>
      </c>
    </row>
    <row r="13" spans="1:20" s="1" customFormat="1" ht="22" customHeight="1">
      <c r="A13" s="80" t="s">
        <v>5</v>
      </c>
      <c r="B13" s="76"/>
      <c r="C13" s="76"/>
      <c r="D13" s="76"/>
      <c r="E13" s="76"/>
      <c r="F13" s="76"/>
      <c r="G13" s="76"/>
      <c r="H13" s="76"/>
      <c r="I13" s="77">
        <v>10</v>
      </c>
      <c r="J13" s="81">
        <v>175423374</v>
      </c>
      <c r="K13" s="82"/>
      <c r="L13" s="81">
        <v>265330739</v>
      </c>
      <c r="M13" s="82"/>
      <c r="N13" s="81">
        <v>10077975</v>
      </c>
      <c r="O13" s="82"/>
      <c r="P13" s="81">
        <v>13834604</v>
      </c>
      <c r="R13" s="30">
        <f t="shared" si="0"/>
        <v>89907365</v>
      </c>
      <c r="S13" s="30"/>
      <c r="T13" s="30">
        <f t="shared" si="1"/>
        <v>3756629</v>
      </c>
    </row>
    <row r="14" spans="1:20" s="1" customFormat="1" ht="22" customHeight="1">
      <c r="A14" s="80" t="s">
        <v>148</v>
      </c>
      <c r="B14" s="76"/>
      <c r="C14" s="76"/>
      <c r="D14" s="76"/>
      <c r="E14" s="76"/>
      <c r="F14" s="76"/>
      <c r="G14" s="76"/>
      <c r="H14" s="76"/>
      <c r="I14" s="77"/>
      <c r="J14" s="81"/>
      <c r="K14" s="82"/>
      <c r="L14" s="81"/>
      <c r="M14" s="82"/>
      <c r="N14" s="81"/>
      <c r="O14" s="82"/>
      <c r="P14" s="81"/>
      <c r="R14" s="30">
        <f t="shared" si="0"/>
        <v>0</v>
      </c>
      <c r="S14" s="30"/>
      <c r="T14" s="30">
        <f t="shared" si="1"/>
        <v>0</v>
      </c>
    </row>
    <row r="15" spans="1:20" s="1" customFormat="1" ht="22" customHeight="1">
      <c r="A15" s="80"/>
      <c r="B15" s="96" t="s">
        <v>146</v>
      </c>
      <c r="C15" s="76"/>
      <c r="D15" s="76"/>
      <c r="E15" s="76"/>
      <c r="F15" s="76"/>
      <c r="G15" s="76"/>
      <c r="H15" s="76"/>
      <c r="I15" s="77" t="s">
        <v>230</v>
      </c>
      <c r="J15" s="81">
        <v>0</v>
      </c>
      <c r="K15" s="82"/>
      <c r="L15" s="81">
        <v>1873244</v>
      </c>
      <c r="M15" s="82"/>
      <c r="N15" s="81">
        <v>0</v>
      </c>
      <c r="O15" s="82"/>
      <c r="P15" s="81">
        <v>0</v>
      </c>
      <c r="R15" s="30">
        <f t="shared" si="0"/>
        <v>1873244</v>
      </c>
      <c r="S15" s="30"/>
      <c r="T15" s="30">
        <f t="shared" si="1"/>
        <v>0</v>
      </c>
    </row>
    <row r="16" spans="1:20" s="1" customFormat="1" ht="22" customHeight="1">
      <c r="A16" s="80" t="s">
        <v>89</v>
      </c>
      <c r="B16" s="76"/>
      <c r="C16" s="76"/>
      <c r="D16" s="76"/>
      <c r="E16" s="76"/>
      <c r="F16" s="76"/>
      <c r="G16" s="76"/>
      <c r="H16" s="76"/>
      <c r="I16" s="77"/>
      <c r="J16" s="81">
        <v>2064087</v>
      </c>
      <c r="K16" s="82"/>
      <c r="L16" s="81">
        <v>2168700</v>
      </c>
      <c r="M16" s="82"/>
      <c r="N16" s="81">
        <v>427783</v>
      </c>
      <c r="O16" s="82"/>
      <c r="P16" s="81">
        <v>24650</v>
      </c>
      <c r="R16" s="30">
        <f t="shared" si="0"/>
        <v>104613</v>
      </c>
      <c r="S16" s="30"/>
      <c r="T16" s="30">
        <f t="shared" si="1"/>
        <v>-403133</v>
      </c>
    </row>
    <row r="17" spans="1:20" s="1" customFormat="1" ht="22" customHeight="1">
      <c r="A17" s="84" t="s">
        <v>6</v>
      </c>
      <c r="B17" s="76"/>
      <c r="C17" s="76"/>
      <c r="D17" s="85"/>
      <c r="E17" s="85"/>
      <c r="F17" s="85"/>
      <c r="G17" s="76"/>
      <c r="H17" s="76"/>
      <c r="I17" s="77"/>
      <c r="J17" s="86">
        <f>SUM(J10:J16)</f>
        <v>684689769</v>
      </c>
      <c r="K17" s="83"/>
      <c r="L17" s="86">
        <f>SUM(L10:L16)</f>
        <v>830171446</v>
      </c>
      <c r="M17" s="83"/>
      <c r="N17" s="86">
        <f>SUM(N10:N16)</f>
        <v>70221799</v>
      </c>
      <c r="O17" s="83"/>
      <c r="P17" s="86">
        <f>SUM(P10:P16)</f>
        <v>89097917</v>
      </c>
      <c r="R17" s="30">
        <f t="shared" si="0"/>
        <v>145481677</v>
      </c>
      <c r="S17" s="30"/>
      <c r="T17" s="30">
        <f t="shared" si="1"/>
        <v>18876118</v>
      </c>
    </row>
    <row r="18" spans="1:20" s="1" customFormat="1" ht="18" customHeight="1">
      <c r="A18" s="85"/>
      <c r="B18" s="76"/>
      <c r="C18" s="76"/>
      <c r="D18" s="85"/>
      <c r="E18" s="85"/>
      <c r="F18" s="85"/>
      <c r="G18" s="76"/>
      <c r="H18" s="76"/>
      <c r="I18" s="77"/>
      <c r="J18" s="88"/>
      <c r="K18" s="83"/>
      <c r="L18" s="88"/>
      <c r="M18" s="83"/>
      <c r="N18" s="88"/>
      <c r="O18" s="83"/>
      <c r="P18" s="88"/>
      <c r="R18" s="30">
        <f t="shared" si="0"/>
        <v>0</v>
      </c>
      <c r="S18" s="30"/>
      <c r="T18" s="30">
        <f t="shared" si="1"/>
        <v>0</v>
      </c>
    </row>
    <row r="19" spans="1:20" s="1" customFormat="1" ht="22" customHeight="1">
      <c r="A19" s="75" t="s">
        <v>7</v>
      </c>
      <c r="B19" s="76"/>
      <c r="C19" s="76"/>
      <c r="D19" s="76"/>
      <c r="E19" s="76"/>
      <c r="F19" s="76"/>
      <c r="G19" s="76"/>
      <c r="H19" s="76"/>
      <c r="I19" s="77"/>
      <c r="J19" s="89"/>
      <c r="K19" s="89"/>
      <c r="L19" s="89"/>
      <c r="M19" s="89"/>
      <c r="N19" s="89"/>
      <c r="O19" s="89"/>
      <c r="P19" s="89"/>
      <c r="R19" s="30">
        <f t="shared" si="0"/>
        <v>0</v>
      </c>
      <c r="S19" s="30"/>
      <c r="T19" s="30">
        <f t="shared" si="1"/>
        <v>0</v>
      </c>
    </row>
    <row r="20" spans="1:20" s="1" customFormat="1" ht="22" customHeight="1">
      <c r="A20" s="80" t="s">
        <v>220</v>
      </c>
      <c r="B20" s="76"/>
      <c r="C20" s="76"/>
      <c r="D20" s="76"/>
      <c r="E20" s="76"/>
      <c r="F20" s="76"/>
      <c r="G20" s="76"/>
      <c r="H20" s="76"/>
      <c r="I20" s="77"/>
      <c r="J20" s="89"/>
      <c r="K20" s="89"/>
      <c r="L20" s="89"/>
      <c r="M20" s="89"/>
      <c r="N20" s="89"/>
      <c r="O20" s="89"/>
      <c r="P20" s="89"/>
      <c r="R20" s="30"/>
      <c r="S20" s="30"/>
      <c r="T20" s="30"/>
    </row>
    <row r="21" spans="1:20" s="1" customFormat="1" ht="22" customHeight="1">
      <c r="A21" s="80"/>
      <c r="B21" s="323" t="s">
        <v>219</v>
      </c>
      <c r="C21" s="76"/>
      <c r="D21" s="76"/>
      <c r="E21" s="76"/>
      <c r="F21" s="76"/>
      <c r="G21" s="76"/>
      <c r="H21" s="76"/>
      <c r="I21" s="77">
        <v>32</v>
      </c>
      <c r="J21" s="81">
        <v>13121440</v>
      </c>
      <c r="K21" s="83"/>
      <c r="L21" s="81">
        <v>10800560</v>
      </c>
      <c r="M21" s="83"/>
      <c r="N21" s="81">
        <v>13121440</v>
      </c>
      <c r="O21" s="83"/>
      <c r="P21" s="81">
        <v>10800560</v>
      </c>
      <c r="R21" s="30">
        <f t="shared" si="0"/>
        <v>-2320880</v>
      </c>
      <c r="S21" s="30"/>
      <c r="T21" s="30">
        <f t="shared" si="1"/>
        <v>-2320880</v>
      </c>
    </row>
    <row r="22" spans="1:20" s="1" customFormat="1" ht="22" customHeight="1">
      <c r="A22" s="80" t="s">
        <v>258</v>
      </c>
      <c r="B22" s="76"/>
      <c r="C22" s="76"/>
      <c r="D22" s="76"/>
      <c r="E22" s="76"/>
      <c r="F22" s="76"/>
      <c r="G22" s="76"/>
      <c r="H22" s="76"/>
      <c r="I22" s="77" t="s">
        <v>232</v>
      </c>
      <c r="J22" s="90">
        <v>1336265622</v>
      </c>
      <c r="K22" s="91"/>
      <c r="L22" s="90">
        <v>1236918104</v>
      </c>
      <c r="M22" s="91"/>
      <c r="N22" s="90">
        <v>1336265622</v>
      </c>
      <c r="O22" s="91"/>
      <c r="P22" s="90">
        <v>1236918104</v>
      </c>
      <c r="R22" s="30">
        <f t="shared" si="0"/>
        <v>-99347518</v>
      </c>
      <c r="S22" s="30"/>
      <c r="T22" s="30">
        <f t="shared" si="1"/>
        <v>-99347518</v>
      </c>
    </row>
    <row r="23" spans="1:20" s="1" customFormat="1" ht="22" customHeight="1">
      <c r="A23" s="80" t="s">
        <v>69</v>
      </c>
      <c r="B23" s="76"/>
      <c r="C23" s="76"/>
      <c r="D23" s="76"/>
      <c r="E23" s="76"/>
      <c r="F23" s="76"/>
      <c r="G23" s="76"/>
      <c r="H23" s="76"/>
      <c r="I23" s="77" t="s">
        <v>239</v>
      </c>
      <c r="J23" s="90">
        <v>0</v>
      </c>
      <c r="K23" s="91"/>
      <c r="L23" s="90">
        <v>8698976</v>
      </c>
      <c r="M23" s="91"/>
      <c r="N23" s="92">
        <v>0</v>
      </c>
      <c r="O23" s="91"/>
      <c r="P23" s="92">
        <v>1528218</v>
      </c>
      <c r="R23" s="30">
        <f t="shared" si="0"/>
        <v>8698976</v>
      </c>
      <c r="S23" s="30"/>
      <c r="T23" s="30">
        <f t="shared" si="1"/>
        <v>1528218</v>
      </c>
    </row>
    <row r="24" spans="1:20" s="1" customFormat="1" ht="22" customHeight="1">
      <c r="A24" s="80" t="s">
        <v>8</v>
      </c>
      <c r="B24" s="76"/>
      <c r="C24" s="76"/>
      <c r="D24" s="76"/>
      <c r="E24" s="76"/>
      <c r="F24" s="76"/>
      <c r="G24" s="76"/>
      <c r="H24" s="76"/>
      <c r="I24" s="77" t="s">
        <v>233</v>
      </c>
      <c r="J24" s="90">
        <v>0</v>
      </c>
      <c r="K24" s="91"/>
      <c r="L24" s="90">
        <v>0</v>
      </c>
      <c r="M24" s="91"/>
      <c r="N24" s="92">
        <v>1683844403</v>
      </c>
      <c r="O24" s="91"/>
      <c r="P24" s="92">
        <v>1750223325</v>
      </c>
      <c r="R24" s="30">
        <f t="shared" si="0"/>
        <v>0</v>
      </c>
      <c r="S24" s="30"/>
      <c r="T24" s="30">
        <f t="shared" si="1"/>
        <v>66378922</v>
      </c>
    </row>
    <row r="25" spans="1:20" s="1" customFormat="1" ht="22" customHeight="1">
      <c r="A25" s="80" t="s">
        <v>149</v>
      </c>
      <c r="B25" s="76"/>
      <c r="C25" s="76"/>
      <c r="D25" s="76"/>
      <c r="E25" s="76"/>
      <c r="F25" s="76"/>
      <c r="G25" s="76"/>
      <c r="H25" s="76"/>
      <c r="I25" s="77" t="s">
        <v>230</v>
      </c>
      <c r="J25" s="90">
        <v>0</v>
      </c>
      <c r="K25" s="91"/>
      <c r="L25" s="90">
        <v>13115106</v>
      </c>
      <c r="M25" s="91"/>
      <c r="N25" s="92">
        <v>0</v>
      </c>
      <c r="O25" s="91"/>
      <c r="P25" s="92">
        <v>0</v>
      </c>
      <c r="R25" s="30">
        <f t="shared" si="0"/>
        <v>13115106</v>
      </c>
      <c r="S25" s="30"/>
      <c r="T25" s="30">
        <f t="shared" si="1"/>
        <v>0</v>
      </c>
    </row>
    <row r="26" spans="1:20" s="1" customFormat="1" ht="22" customHeight="1">
      <c r="A26" s="80" t="s">
        <v>70</v>
      </c>
      <c r="B26" s="76"/>
      <c r="C26" s="76"/>
      <c r="D26" s="76"/>
      <c r="E26" s="76"/>
      <c r="F26" s="76"/>
      <c r="G26" s="76"/>
      <c r="H26" s="76"/>
      <c r="I26" s="77">
        <v>14</v>
      </c>
      <c r="J26" s="90">
        <v>63832362</v>
      </c>
      <c r="K26" s="91"/>
      <c r="L26" s="90">
        <v>64081920</v>
      </c>
      <c r="M26" s="91"/>
      <c r="N26" s="92">
        <v>124713168</v>
      </c>
      <c r="O26" s="91"/>
      <c r="P26" s="92">
        <v>64081920</v>
      </c>
      <c r="R26" s="30">
        <f t="shared" si="0"/>
        <v>249558</v>
      </c>
      <c r="S26" s="30"/>
      <c r="T26" s="30">
        <f t="shared" si="1"/>
        <v>-60631248</v>
      </c>
    </row>
    <row r="27" spans="1:20" s="1" customFormat="1" ht="22" customHeight="1">
      <c r="A27" s="80" t="s">
        <v>9</v>
      </c>
      <c r="B27" s="76"/>
      <c r="C27" s="76"/>
      <c r="D27" s="76"/>
      <c r="E27" s="76"/>
      <c r="F27" s="76"/>
      <c r="G27" s="76"/>
      <c r="H27" s="76"/>
      <c r="I27" s="77" t="s">
        <v>246</v>
      </c>
      <c r="J27" s="90">
        <v>1309603700</v>
      </c>
      <c r="K27" s="91"/>
      <c r="L27" s="90">
        <v>1427632893</v>
      </c>
      <c r="M27" s="91"/>
      <c r="N27" s="92">
        <v>34117301</v>
      </c>
      <c r="O27" s="91"/>
      <c r="P27" s="92">
        <v>99387298</v>
      </c>
      <c r="R27" s="30">
        <f t="shared" si="0"/>
        <v>118029193</v>
      </c>
      <c r="S27" s="30"/>
      <c r="T27" s="30">
        <f t="shared" si="1"/>
        <v>65269997</v>
      </c>
    </row>
    <row r="28" spans="1:20" s="1" customFormat="1" ht="22" customHeight="1">
      <c r="A28" s="80" t="s">
        <v>221</v>
      </c>
      <c r="B28" s="76"/>
      <c r="C28" s="76"/>
      <c r="D28" s="76"/>
      <c r="E28" s="76"/>
      <c r="F28" s="76"/>
      <c r="G28" s="76"/>
      <c r="H28" s="76"/>
      <c r="I28" s="77" t="s">
        <v>247</v>
      </c>
      <c r="J28" s="90">
        <v>103800857</v>
      </c>
      <c r="K28" s="91"/>
      <c r="L28" s="90">
        <v>0</v>
      </c>
      <c r="M28" s="91"/>
      <c r="N28" s="92">
        <v>16171277</v>
      </c>
      <c r="O28" s="91"/>
      <c r="P28" s="92">
        <v>0</v>
      </c>
      <c r="R28" s="30">
        <f t="shared" si="0"/>
        <v>-103800857</v>
      </c>
      <c r="S28" s="30"/>
      <c r="T28" s="30"/>
    </row>
    <row r="29" spans="1:20" s="1" customFormat="1" ht="22" customHeight="1">
      <c r="A29" s="80" t="s">
        <v>10</v>
      </c>
      <c r="B29" s="76"/>
      <c r="C29" s="76"/>
      <c r="D29" s="76"/>
      <c r="E29" s="76"/>
      <c r="F29" s="76"/>
      <c r="G29" s="76"/>
      <c r="H29" s="76"/>
      <c r="I29" s="77">
        <v>17</v>
      </c>
      <c r="J29" s="90">
        <v>490071667</v>
      </c>
      <c r="K29" s="91"/>
      <c r="L29" s="90">
        <v>490071667</v>
      </c>
      <c r="M29" s="91"/>
      <c r="N29" s="92">
        <v>0</v>
      </c>
      <c r="O29" s="91"/>
      <c r="P29" s="92">
        <v>0</v>
      </c>
      <c r="R29" s="30">
        <f t="shared" si="0"/>
        <v>0</v>
      </c>
      <c r="S29" s="30"/>
      <c r="T29" s="30">
        <f t="shared" si="1"/>
        <v>0</v>
      </c>
    </row>
    <row r="30" spans="1:20" s="1" customFormat="1" ht="22" customHeight="1">
      <c r="A30" s="80" t="s">
        <v>222</v>
      </c>
      <c r="B30" s="76"/>
      <c r="C30" s="76"/>
      <c r="D30" s="76"/>
      <c r="E30" s="76"/>
      <c r="F30" s="76"/>
      <c r="G30" s="76"/>
      <c r="H30" s="76"/>
      <c r="I30" s="77">
        <v>18</v>
      </c>
      <c r="J30" s="90">
        <v>63608788</v>
      </c>
      <c r="K30" s="91"/>
      <c r="L30" s="90">
        <v>70585150</v>
      </c>
      <c r="M30" s="91"/>
      <c r="N30" s="92">
        <v>0</v>
      </c>
      <c r="O30" s="91"/>
      <c r="P30" s="92">
        <v>0</v>
      </c>
      <c r="R30" s="30">
        <f t="shared" si="0"/>
        <v>6976362</v>
      </c>
      <c r="S30" s="30"/>
      <c r="T30" s="30">
        <f t="shared" si="1"/>
        <v>0</v>
      </c>
    </row>
    <row r="31" spans="1:20" s="1" customFormat="1" ht="21.75" customHeight="1">
      <c r="A31" s="80" t="s">
        <v>11</v>
      </c>
      <c r="B31" s="76"/>
      <c r="C31" s="76"/>
      <c r="D31" s="76"/>
      <c r="E31" s="76"/>
      <c r="F31" s="76"/>
      <c r="G31" s="76"/>
      <c r="H31" s="76"/>
      <c r="I31" s="77">
        <v>29</v>
      </c>
      <c r="J31" s="90">
        <v>31813597</v>
      </c>
      <c r="K31" s="91"/>
      <c r="L31" s="90">
        <v>27311912</v>
      </c>
      <c r="M31" s="91"/>
      <c r="N31" s="92">
        <v>6381358</v>
      </c>
      <c r="O31" s="91"/>
      <c r="P31" s="92">
        <v>6576969</v>
      </c>
      <c r="R31" s="30">
        <f t="shared" si="0"/>
        <v>-4501685</v>
      </c>
      <c r="S31" s="30"/>
      <c r="T31" s="30">
        <f t="shared" si="1"/>
        <v>195611</v>
      </c>
    </row>
    <row r="32" spans="1:20" s="1" customFormat="1" ht="21.75" customHeight="1">
      <c r="A32" s="80" t="s">
        <v>90</v>
      </c>
      <c r="B32" s="76"/>
      <c r="C32" s="76"/>
      <c r="D32" s="76"/>
      <c r="E32" s="76"/>
      <c r="F32" s="76"/>
      <c r="G32" s="76"/>
      <c r="H32" s="76"/>
      <c r="I32" s="77"/>
      <c r="J32" s="90">
        <v>58663034</v>
      </c>
      <c r="K32" s="91"/>
      <c r="L32" s="90">
        <v>57005679</v>
      </c>
      <c r="M32" s="91"/>
      <c r="N32" s="92">
        <v>557123</v>
      </c>
      <c r="O32" s="91"/>
      <c r="P32" s="92">
        <v>4099781</v>
      </c>
      <c r="R32" s="30">
        <f t="shared" si="0"/>
        <v>-1657355</v>
      </c>
      <c r="S32" s="30"/>
      <c r="T32" s="30">
        <f t="shared" si="1"/>
        <v>3542658</v>
      </c>
    </row>
    <row r="33" spans="1:20" s="1" customFormat="1" ht="22" customHeight="1">
      <c r="A33" s="80" t="s">
        <v>38</v>
      </c>
      <c r="B33" s="76"/>
      <c r="C33" s="76"/>
      <c r="D33" s="76"/>
      <c r="E33" s="76"/>
      <c r="F33" s="76"/>
      <c r="G33" s="76"/>
      <c r="H33" s="76"/>
      <c r="I33" s="77"/>
      <c r="J33" s="90">
        <v>2068489</v>
      </c>
      <c r="K33" s="91"/>
      <c r="L33" s="90">
        <v>3410559</v>
      </c>
      <c r="M33" s="91"/>
      <c r="N33" s="92">
        <v>1211294</v>
      </c>
      <c r="O33" s="91"/>
      <c r="P33" s="92">
        <v>382288</v>
      </c>
      <c r="R33" s="30">
        <f t="shared" si="0"/>
        <v>1342070</v>
      </c>
      <c r="S33" s="30"/>
      <c r="T33" s="30">
        <f t="shared" si="1"/>
        <v>-829006</v>
      </c>
    </row>
    <row r="34" spans="1:20" s="1" customFormat="1" ht="22" customHeight="1">
      <c r="A34" s="84" t="s">
        <v>12</v>
      </c>
      <c r="B34" s="76"/>
      <c r="C34" s="76"/>
      <c r="D34" s="85"/>
      <c r="E34" s="85"/>
      <c r="F34" s="85"/>
      <c r="G34" s="76"/>
      <c r="H34" s="76"/>
      <c r="I34" s="77"/>
      <c r="J34" s="93">
        <f>SUM(J21:J33)</f>
        <v>3472849556</v>
      </c>
      <c r="K34" s="94"/>
      <c r="L34" s="93">
        <f>SUM(L21:L33)</f>
        <v>3409632526</v>
      </c>
      <c r="M34" s="94"/>
      <c r="N34" s="93">
        <f>SUM(N21:N33)</f>
        <v>3216382986</v>
      </c>
      <c r="O34" s="91"/>
      <c r="P34" s="93">
        <f>SUM(P21:P33)</f>
        <v>3173998463</v>
      </c>
      <c r="R34" s="30"/>
      <c r="S34" s="30"/>
      <c r="T34" s="30"/>
    </row>
    <row r="35" spans="1:20" s="1" customFormat="1" ht="14">
      <c r="A35" s="85"/>
      <c r="B35" s="76"/>
      <c r="C35" s="76"/>
      <c r="D35" s="85"/>
      <c r="E35" s="85"/>
      <c r="F35" s="85"/>
      <c r="G35" s="76"/>
      <c r="H35" s="76"/>
      <c r="I35" s="77"/>
      <c r="J35" s="94"/>
      <c r="K35" s="94"/>
      <c r="L35" s="94"/>
      <c r="M35" s="94"/>
      <c r="N35" s="94"/>
      <c r="O35" s="91"/>
      <c r="P35" s="94"/>
      <c r="R35" s="30"/>
      <c r="S35" s="30"/>
      <c r="T35" s="30"/>
    </row>
    <row r="36" spans="1:20" s="1" customFormat="1" ht="22" customHeight="1" thickBot="1">
      <c r="A36" s="85" t="s">
        <v>41</v>
      </c>
      <c r="B36" s="76"/>
      <c r="C36" s="76"/>
      <c r="D36" s="76"/>
      <c r="E36" s="76"/>
      <c r="F36" s="76"/>
      <c r="G36" s="76"/>
      <c r="H36" s="76"/>
      <c r="I36" s="77"/>
      <c r="J36" s="95">
        <f>J34+J17</f>
        <v>4157539325</v>
      </c>
      <c r="K36" s="94"/>
      <c r="L36" s="95">
        <f>L34+L17</f>
        <v>4239803972</v>
      </c>
      <c r="M36" s="94"/>
      <c r="N36" s="95">
        <f>N34+N17</f>
        <v>3286604785</v>
      </c>
      <c r="O36" s="91"/>
      <c r="P36" s="95">
        <f>P34+P17</f>
        <v>3263096380</v>
      </c>
      <c r="R36" s="30"/>
      <c r="S36" s="30"/>
      <c r="T36" s="30"/>
    </row>
    <row r="37" spans="1:20" s="1" customFormat="1" ht="22" customHeight="1" thickTop="1">
      <c r="I37" s="4"/>
      <c r="J37" s="47"/>
      <c r="K37" s="47"/>
      <c r="L37" s="47"/>
      <c r="M37" s="49"/>
      <c r="N37" s="48"/>
      <c r="O37" s="47"/>
      <c r="P37" s="48"/>
      <c r="R37" s="30"/>
      <c r="S37" s="30"/>
      <c r="T37" s="30"/>
    </row>
    <row r="38" spans="1:20" ht="22" customHeight="1">
      <c r="A38" s="37" t="str">
        <f>$A$1</f>
        <v>T.K.S. Technologies Public Company Limited and its Subsidiaries</v>
      </c>
      <c r="B38" s="38"/>
      <c r="C38" s="38"/>
      <c r="D38" s="38"/>
      <c r="E38" s="38"/>
      <c r="F38" s="38"/>
      <c r="G38" s="38"/>
      <c r="H38" s="38"/>
      <c r="I38" s="39"/>
      <c r="J38" s="39"/>
      <c r="K38" s="39"/>
      <c r="L38" s="39"/>
      <c r="M38" s="39"/>
      <c r="N38" s="39"/>
      <c r="O38" s="39"/>
      <c r="P38" s="39"/>
    </row>
    <row r="39" spans="1:20" ht="22" customHeight="1">
      <c r="A39" s="38" t="s">
        <v>44</v>
      </c>
      <c r="B39" s="38"/>
      <c r="C39" s="38"/>
      <c r="D39" s="38"/>
      <c r="E39" s="38"/>
      <c r="F39" s="38"/>
      <c r="G39" s="38"/>
      <c r="H39" s="38"/>
      <c r="I39" s="39"/>
      <c r="J39" s="39"/>
      <c r="K39" s="39"/>
      <c r="L39" s="39"/>
      <c r="M39" s="39"/>
      <c r="N39" s="39"/>
      <c r="O39" s="39"/>
      <c r="P39" s="39"/>
    </row>
    <row r="40" spans="1:20" ht="13.5" customHeight="1">
      <c r="A40" s="39"/>
      <c r="B40" s="39"/>
      <c r="C40" s="39"/>
      <c r="D40" s="39"/>
      <c r="E40" s="39"/>
      <c r="F40" s="39"/>
      <c r="G40" s="39"/>
      <c r="H40" s="39"/>
      <c r="I40" s="39"/>
      <c r="J40" s="39"/>
      <c r="K40" s="39"/>
      <c r="L40" s="39"/>
      <c r="M40" s="39"/>
      <c r="N40" s="39"/>
      <c r="O40" s="39"/>
      <c r="P40" s="39"/>
    </row>
    <row r="41" spans="1:20" ht="15" customHeight="1">
      <c r="A41" s="39"/>
      <c r="B41" s="39"/>
      <c r="C41" s="39"/>
      <c r="D41" s="39"/>
      <c r="E41" s="39"/>
      <c r="F41" s="39"/>
      <c r="G41" s="41"/>
      <c r="H41" s="41"/>
      <c r="I41" s="41"/>
      <c r="J41" s="41"/>
      <c r="K41" s="41"/>
      <c r="L41" s="41"/>
      <c r="M41" s="41"/>
      <c r="N41" s="42"/>
      <c r="O41" s="43"/>
      <c r="P41" s="42"/>
    </row>
    <row r="42" spans="1:20" s="1" customFormat="1" ht="21.75" customHeight="1">
      <c r="A42" s="405"/>
      <c r="B42" s="405"/>
      <c r="C42" s="405"/>
      <c r="D42" s="405"/>
      <c r="E42" s="405"/>
      <c r="F42" s="405"/>
      <c r="G42" s="405"/>
      <c r="H42" s="246"/>
      <c r="I42" s="5"/>
      <c r="J42" s="403" t="s">
        <v>1</v>
      </c>
      <c r="K42" s="404"/>
      <c r="L42" s="404"/>
      <c r="M42" s="245"/>
      <c r="N42" s="403" t="s">
        <v>2</v>
      </c>
      <c r="O42" s="404"/>
      <c r="P42" s="404"/>
      <c r="R42" s="30"/>
      <c r="S42" s="30"/>
      <c r="T42" s="30"/>
    </row>
    <row r="43" spans="1:20" s="1" customFormat="1" ht="21.75" customHeight="1">
      <c r="A43" s="36"/>
      <c r="B43" s="36"/>
      <c r="C43" s="36"/>
      <c r="D43" s="36"/>
      <c r="E43" s="36"/>
      <c r="F43" s="36"/>
      <c r="G43" s="36"/>
      <c r="H43" s="186"/>
      <c r="I43" s="5"/>
      <c r="J43" s="45" t="s">
        <v>134</v>
      </c>
      <c r="K43" s="45"/>
      <c r="L43" s="45" t="s">
        <v>134</v>
      </c>
      <c r="M43" s="209"/>
      <c r="N43" s="45" t="s">
        <v>134</v>
      </c>
      <c r="O43" s="45"/>
      <c r="P43" s="45" t="s">
        <v>134</v>
      </c>
      <c r="R43" s="30"/>
      <c r="S43" s="30"/>
      <c r="T43" s="30"/>
    </row>
    <row r="44" spans="1:20" s="1" customFormat="1" ht="21.75" customHeight="1">
      <c r="A44" s="405" t="s">
        <v>60</v>
      </c>
      <c r="B44" s="405"/>
      <c r="C44" s="405"/>
      <c r="D44" s="405"/>
      <c r="E44" s="405"/>
      <c r="F44" s="405"/>
      <c r="G44" s="405"/>
      <c r="H44" s="186"/>
      <c r="I44" s="5" t="s">
        <v>0</v>
      </c>
      <c r="J44" s="46">
        <v>2020</v>
      </c>
      <c r="K44" s="46"/>
      <c r="L44" s="46">
        <v>2019</v>
      </c>
      <c r="M44" s="46"/>
      <c r="N44" s="46">
        <v>2020</v>
      </c>
      <c r="O44" s="46"/>
      <c r="P44" s="46">
        <v>2019</v>
      </c>
      <c r="R44" s="30"/>
      <c r="S44" s="30"/>
      <c r="T44" s="30"/>
    </row>
    <row r="45" spans="1:20" s="1" customFormat="1" ht="21.75" customHeight="1">
      <c r="A45" s="36"/>
      <c r="B45" s="36"/>
      <c r="C45" s="36"/>
      <c r="D45" s="36"/>
      <c r="E45" s="36"/>
      <c r="F45" s="36"/>
      <c r="G45" s="36"/>
      <c r="H45" s="186"/>
      <c r="I45" s="5"/>
      <c r="J45" s="402" t="s">
        <v>205</v>
      </c>
      <c r="K45" s="402"/>
      <c r="L45" s="402"/>
      <c r="M45" s="402"/>
      <c r="N45" s="402"/>
      <c r="O45" s="402"/>
      <c r="P45" s="402"/>
      <c r="R45" s="30"/>
      <c r="S45" s="30"/>
      <c r="T45" s="30"/>
    </row>
    <row r="46" spans="1:20" s="1" customFormat="1" ht="22" customHeight="1">
      <c r="A46" s="75" t="s">
        <v>13</v>
      </c>
      <c r="B46" s="76"/>
      <c r="C46" s="76"/>
      <c r="D46" s="76"/>
      <c r="E46" s="76"/>
      <c r="F46" s="76"/>
      <c r="G46" s="76"/>
      <c r="H46" s="76"/>
      <c r="I46" s="77"/>
      <c r="J46" s="78"/>
      <c r="K46" s="78"/>
      <c r="L46" s="78"/>
      <c r="M46" s="78"/>
      <c r="N46" s="79"/>
      <c r="O46" s="78"/>
      <c r="P46" s="79"/>
      <c r="R46" s="30"/>
      <c r="S46" s="30"/>
      <c r="T46" s="30"/>
    </row>
    <row r="47" spans="1:20" s="1" customFormat="1" ht="22" customHeight="1">
      <c r="A47" s="80" t="s">
        <v>274</v>
      </c>
      <c r="B47" s="76"/>
      <c r="C47" s="76"/>
      <c r="D47" s="76"/>
      <c r="E47" s="76"/>
      <c r="F47" s="76"/>
      <c r="G47" s="76"/>
      <c r="H47" s="76"/>
      <c r="I47" s="77"/>
      <c r="J47" s="78"/>
      <c r="K47" s="78"/>
      <c r="L47" s="78"/>
      <c r="M47" s="78"/>
      <c r="N47" s="79"/>
      <c r="O47" s="78"/>
      <c r="P47" s="79"/>
      <c r="R47" s="30"/>
      <c r="S47" s="30"/>
      <c r="T47" s="30"/>
    </row>
    <row r="48" spans="1:20" s="1" customFormat="1" ht="22" customHeight="1">
      <c r="A48" s="80"/>
      <c r="B48" s="76" t="s">
        <v>45</v>
      </c>
      <c r="C48" s="76"/>
      <c r="D48" s="76"/>
      <c r="E48" s="76"/>
      <c r="F48" s="76"/>
      <c r="G48" s="76"/>
      <c r="H48" s="76"/>
      <c r="I48" s="77" t="s">
        <v>171</v>
      </c>
      <c r="J48" s="81">
        <v>474602408</v>
      </c>
      <c r="K48" s="79"/>
      <c r="L48" s="81">
        <v>417033803</v>
      </c>
      <c r="M48" s="79"/>
      <c r="N48" s="81">
        <v>65602408</v>
      </c>
      <c r="O48" s="83"/>
      <c r="P48" s="81">
        <v>0</v>
      </c>
      <c r="R48" s="30">
        <f>J48-L48</f>
        <v>57568605</v>
      </c>
      <c r="S48" s="30"/>
      <c r="T48" s="30">
        <f>N48-P48</f>
        <v>65602408</v>
      </c>
    </row>
    <row r="49" spans="1:20" s="1" customFormat="1" ht="22" customHeight="1">
      <c r="A49" s="80" t="s">
        <v>14</v>
      </c>
      <c r="B49" s="76"/>
      <c r="C49" s="76"/>
      <c r="D49" s="76"/>
      <c r="E49" s="76"/>
      <c r="F49" s="76"/>
      <c r="G49" s="76"/>
      <c r="H49" s="76"/>
      <c r="I49" s="77">
        <v>7</v>
      </c>
      <c r="J49" s="81">
        <v>148830427</v>
      </c>
      <c r="K49" s="79"/>
      <c r="L49" s="81">
        <v>206772294</v>
      </c>
      <c r="M49" s="79"/>
      <c r="N49" s="81">
        <v>39243666</v>
      </c>
      <c r="O49" s="83"/>
      <c r="P49" s="81">
        <v>39951693</v>
      </c>
      <c r="R49" s="30">
        <f t="shared" ref="R49:R62" si="2">J49-L49</f>
        <v>-57941867</v>
      </c>
      <c r="S49" s="30"/>
      <c r="T49" s="30">
        <f t="shared" ref="T49:T62" si="3">N49-P49</f>
        <v>-708027</v>
      </c>
    </row>
    <row r="50" spans="1:20" s="1" customFormat="1" ht="22" customHeight="1">
      <c r="A50" s="80" t="s">
        <v>275</v>
      </c>
      <c r="B50" s="76"/>
      <c r="C50" s="76"/>
      <c r="D50" s="76"/>
      <c r="E50" s="76"/>
      <c r="F50" s="76"/>
      <c r="G50" s="76"/>
      <c r="H50" s="76"/>
      <c r="I50" s="77" t="s">
        <v>234</v>
      </c>
      <c r="J50" s="81">
        <v>117115974</v>
      </c>
      <c r="K50" s="79"/>
      <c r="L50" s="81">
        <v>126177180</v>
      </c>
      <c r="M50" s="79"/>
      <c r="N50" s="81">
        <v>10154598</v>
      </c>
      <c r="O50" s="83"/>
      <c r="P50" s="81">
        <f>11058679-1</f>
        <v>11058678</v>
      </c>
      <c r="R50" s="30">
        <f t="shared" si="2"/>
        <v>-9061206</v>
      </c>
      <c r="S50" s="30"/>
      <c r="T50" s="30">
        <f t="shared" si="3"/>
        <v>-904080</v>
      </c>
    </row>
    <row r="51" spans="1:20" s="1" customFormat="1" ht="22" customHeight="1">
      <c r="A51" s="80" t="s">
        <v>276</v>
      </c>
      <c r="B51" s="76"/>
      <c r="C51" s="76"/>
      <c r="D51" s="76"/>
      <c r="E51" s="76"/>
      <c r="F51" s="76"/>
      <c r="G51" s="76"/>
      <c r="H51" s="76"/>
      <c r="I51" s="77"/>
      <c r="J51" s="81"/>
      <c r="K51" s="79"/>
      <c r="L51" s="81"/>
      <c r="M51" s="79"/>
      <c r="N51" s="81"/>
      <c r="O51" s="83"/>
      <c r="P51" s="81"/>
      <c r="R51" s="30">
        <f t="shared" si="2"/>
        <v>0</v>
      </c>
      <c r="S51" s="30"/>
      <c r="T51" s="30">
        <f t="shared" si="3"/>
        <v>0</v>
      </c>
    </row>
    <row r="52" spans="1:20" s="1" customFormat="1" ht="22" customHeight="1">
      <c r="A52" s="80"/>
      <c r="B52" s="96" t="s">
        <v>45</v>
      </c>
      <c r="C52" s="76"/>
      <c r="D52" s="76"/>
      <c r="E52" s="76"/>
      <c r="F52" s="76"/>
      <c r="G52" s="76"/>
      <c r="H52" s="76"/>
      <c r="I52" s="77" t="s">
        <v>171</v>
      </c>
      <c r="J52" s="81">
        <v>172266052</v>
      </c>
      <c r="K52" s="79"/>
      <c r="L52" s="81">
        <v>232672912</v>
      </c>
      <c r="M52" s="79"/>
      <c r="N52" s="97">
        <v>118266052</v>
      </c>
      <c r="O52" s="83"/>
      <c r="P52" s="97">
        <v>142654579</v>
      </c>
      <c r="R52" s="30">
        <f t="shared" si="2"/>
        <v>-60406860</v>
      </c>
      <c r="S52" s="30"/>
      <c r="T52" s="30">
        <f t="shared" si="3"/>
        <v>-24388527</v>
      </c>
    </row>
    <row r="53" spans="1:20" s="1" customFormat="1" ht="22" customHeight="1">
      <c r="A53" s="80" t="s">
        <v>223</v>
      </c>
      <c r="B53" s="96"/>
      <c r="C53" s="76"/>
      <c r="D53" s="76"/>
      <c r="E53" s="76"/>
      <c r="F53" s="76"/>
      <c r="G53" s="76"/>
      <c r="H53" s="76"/>
      <c r="I53" s="77"/>
      <c r="J53" s="81"/>
      <c r="K53" s="79"/>
      <c r="L53" s="81"/>
      <c r="M53" s="79"/>
      <c r="N53" s="97"/>
      <c r="O53" s="83"/>
      <c r="P53" s="97"/>
      <c r="R53" s="30"/>
      <c r="S53" s="30"/>
      <c r="T53" s="30"/>
    </row>
    <row r="54" spans="1:20" s="1" customFormat="1" ht="22" customHeight="1">
      <c r="A54" s="80"/>
      <c r="B54" s="324" t="s">
        <v>224</v>
      </c>
      <c r="C54" s="76"/>
      <c r="D54" s="76"/>
      <c r="E54" s="76"/>
      <c r="F54" s="76"/>
      <c r="G54" s="76"/>
      <c r="H54" s="76"/>
      <c r="I54" s="77" t="s">
        <v>248</v>
      </c>
      <c r="J54" s="81">
        <v>40626771</v>
      </c>
      <c r="K54" s="79"/>
      <c r="L54" s="81">
        <v>7191163</v>
      </c>
      <c r="M54" s="79"/>
      <c r="N54" s="81">
        <v>2658271</v>
      </c>
      <c r="O54" s="83"/>
      <c r="P54" s="81">
        <v>820640</v>
      </c>
      <c r="R54" s="30">
        <f t="shared" si="2"/>
        <v>33435608</v>
      </c>
      <c r="S54" s="30"/>
      <c r="T54" s="30">
        <f t="shared" si="3"/>
        <v>1837631</v>
      </c>
    </row>
    <row r="55" spans="1:20" s="1" customFormat="1" ht="21.75" customHeight="1">
      <c r="A55" s="84" t="s">
        <v>15</v>
      </c>
      <c r="B55" s="76"/>
      <c r="C55" s="76"/>
      <c r="D55" s="85"/>
      <c r="E55" s="85"/>
      <c r="F55" s="85"/>
      <c r="G55" s="76"/>
      <c r="H55" s="76"/>
      <c r="I55" s="77"/>
      <c r="J55" s="93">
        <f>SUM(J48:J54)</f>
        <v>953441632</v>
      </c>
      <c r="K55" s="78"/>
      <c r="L55" s="93">
        <f>SUM(L48:L54)</f>
        <v>989847352</v>
      </c>
      <c r="M55" s="78"/>
      <c r="N55" s="93">
        <f>SUM(N48:N54)</f>
        <v>235924995</v>
      </c>
      <c r="O55" s="78"/>
      <c r="P55" s="93">
        <f>SUM(P48:P54)</f>
        <v>194485590</v>
      </c>
      <c r="R55" s="30">
        <f t="shared" si="2"/>
        <v>-36405720</v>
      </c>
      <c r="S55" s="30"/>
      <c r="T55" s="30">
        <f t="shared" si="3"/>
        <v>41439405</v>
      </c>
    </row>
    <row r="56" spans="1:20" s="1" customFormat="1" ht="20.25" customHeight="1">
      <c r="A56" s="85"/>
      <c r="B56" s="76"/>
      <c r="C56" s="76"/>
      <c r="D56" s="85"/>
      <c r="E56" s="85"/>
      <c r="F56" s="85"/>
      <c r="G56" s="76"/>
      <c r="H56" s="76"/>
      <c r="I56" s="77"/>
      <c r="J56" s="98"/>
      <c r="K56" s="78"/>
      <c r="L56" s="98"/>
      <c r="M56" s="78"/>
      <c r="N56" s="99"/>
      <c r="O56" s="78"/>
      <c r="P56" s="99"/>
      <c r="R56" s="30">
        <f t="shared" si="2"/>
        <v>0</v>
      </c>
      <c r="S56" s="30"/>
      <c r="T56" s="30">
        <f t="shared" si="3"/>
        <v>0</v>
      </c>
    </row>
    <row r="57" spans="1:20" s="1" customFormat="1" ht="22" customHeight="1">
      <c r="A57" s="75" t="s">
        <v>16</v>
      </c>
      <c r="B57" s="76"/>
      <c r="C57" s="76"/>
      <c r="D57" s="76"/>
      <c r="E57" s="76"/>
      <c r="F57" s="76"/>
      <c r="G57" s="76"/>
      <c r="H57" s="76"/>
      <c r="I57" s="77"/>
      <c r="J57" s="79"/>
      <c r="K57" s="100"/>
      <c r="L57" s="79"/>
      <c r="M57" s="100"/>
      <c r="N57" s="101"/>
      <c r="O57" s="100"/>
      <c r="P57" s="101"/>
      <c r="R57" s="30">
        <f t="shared" si="2"/>
        <v>0</v>
      </c>
      <c r="S57" s="30"/>
      <c r="T57" s="30">
        <f t="shared" si="3"/>
        <v>0</v>
      </c>
    </row>
    <row r="58" spans="1:20" s="1" customFormat="1" ht="22" customHeight="1">
      <c r="A58" s="80" t="s">
        <v>277</v>
      </c>
      <c r="B58" s="76"/>
      <c r="C58" s="76"/>
      <c r="D58" s="76"/>
      <c r="E58" s="76"/>
      <c r="F58" s="76"/>
      <c r="G58" s="76"/>
      <c r="H58" s="76"/>
      <c r="I58" s="77" t="s">
        <v>171</v>
      </c>
      <c r="J58" s="81">
        <v>499942787</v>
      </c>
      <c r="K58" s="79"/>
      <c r="L58" s="81">
        <v>580041597</v>
      </c>
      <c r="M58" s="79"/>
      <c r="N58" s="97">
        <v>387442787</v>
      </c>
      <c r="O58" s="83"/>
      <c r="P58" s="97">
        <v>449541598</v>
      </c>
      <c r="R58" s="30">
        <f t="shared" si="2"/>
        <v>-80098810</v>
      </c>
      <c r="S58" s="30"/>
      <c r="T58" s="30">
        <f t="shared" si="3"/>
        <v>-62098811</v>
      </c>
    </row>
    <row r="59" spans="1:20" s="1" customFormat="1" ht="22" customHeight="1">
      <c r="A59" s="80" t="s">
        <v>225</v>
      </c>
      <c r="B59" s="76"/>
      <c r="C59" s="76"/>
      <c r="D59" s="76"/>
      <c r="E59" s="76"/>
      <c r="F59" s="76"/>
      <c r="G59" s="76"/>
      <c r="H59" s="76"/>
      <c r="I59" s="77" t="s">
        <v>248</v>
      </c>
      <c r="J59" s="81">
        <v>57668206</v>
      </c>
      <c r="K59" s="79"/>
      <c r="L59" s="81">
        <v>12552359</v>
      </c>
      <c r="M59" s="79"/>
      <c r="N59" s="90">
        <v>14015718</v>
      </c>
      <c r="O59" s="83"/>
      <c r="P59" s="90">
        <v>1492262</v>
      </c>
      <c r="R59" s="30">
        <f t="shared" si="2"/>
        <v>45115847</v>
      </c>
      <c r="S59" s="30"/>
      <c r="T59" s="30">
        <f t="shared" si="3"/>
        <v>12523456</v>
      </c>
    </row>
    <row r="60" spans="1:20" s="1" customFormat="1" ht="22" customHeight="1">
      <c r="A60" s="80" t="s">
        <v>17</v>
      </c>
      <c r="B60" s="76"/>
      <c r="C60" s="76"/>
      <c r="D60" s="76"/>
      <c r="E60" s="76"/>
      <c r="F60" s="76"/>
      <c r="G60" s="76"/>
      <c r="H60" s="76"/>
      <c r="I60" s="77">
        <v>29</v>
      </c>
      <c r="J60" s="81">
        <v>43477145</v>
      </c>
      <c r="K60" s="79"/>
      <c r="L60" s="81">
        <v>42034997</v>
      </c>
      <c r="M60" s="79"/>
      <c r="N60" s="90">
        <v>0</v>
      </c>
      <c r="O60" s="83"/>
      <c r="P60" s="90">
        <v>0</v>
      </c>
      <c r="R60" s="30">
        <f t="shared" si="2"/>
        <v>1442148</v>
      </c>
      <c r="S60" s="30"/>
      <c r="T60" s="30">
        <f t="shared" si="3"/>
        <v>0</v>
      </c>
    </row>
    <row r="61" spans="1:20" s="1" customFormat="1" ht="22" customHeight="1">
      <c r="A61" s="80" t="s">
        <v>104</v>
      </c>
      <c r="B61" s="76"/>
      <c r="C61" s="76"/>
      <c r="D61" s="76"/>
      <c r="E61" s="76"/>
      <c r="F61" s="76"/>
      <c r="G61" s="76"/>
      <c r="H61" s="76"/>
      <c r="I61" s="77">
        <v>21</v>
      </c>
      <c r="J61" s="81">
        <v>78481074</v>
      </c>
      <c r="K61" s="79"/>
      <c r="L61" s="81">
        <v>121504666</v>
      </c>
      <c r="M61" s="79"/>
      <c r="N61" s="81">
        <v>10239509</v>
      </c>
      <c r="O61" s="83"/>
      <c r="P61" s="81">
        <v>8386622</v>
      </c>
      <c r="R61" s="30">
        <f t="shared" si="2"/>
        <v>-43023592</v>
      </c>
      <c r="S61" s="30"/>
      <c r="T61" s="30">
        <f t="shared" si="3"/>
        <v>1852887</v>
      </c>
    </row>
    <row r="62" spans="1:20" s="1" customFormat="1" ht="22" customHeight="1">
      <c r="A62" s="80" t="s">
        <v>18</v>
      </c>
      <c r="B62" s="76"/>
      <c r="C62" s="76"/>
      <c r="D62" s="76"/>
      <c r="E62" s="76"/>
      <c r="F62" s="76"/>
      <c r="G62" s="76"/>
      <c r="H62" s="76"/>
      <c r="I62" s="77"/>
      <c r="J62" s="81">
        <v>150000</v>
      </c>
      <c r="K62" s="79"/>
      <c r="L62" s="81">
        <v>170000</v>
      </c>
      <c r="M62" s="79"/>
      <c r="N62" s="97">
        <v>650000</v>
      </c>
      <c r="O62" s="83"/>
      <c r="P62" s="97">
        <v>670000</v>
      </c>
      <c r="R62" s="30">
        <f t="shared" si="2"/>
        <v>-20000</v>
      </c>
      <c r="S62" s="30"/>
      <c r="T62" s="30">
        <f t="shared" si="3"/>
        <v>-20000</v>
      </c>
    </row>
    <row r="63" spans="1:20" s="1" customFormat="1" ht="22" customHeight="1">
      <c r="A63" s="84" t="s">
        <v>19</v>
      </c>
      <c r="B63" s="85"/>
      <c r="C63" s="76"/>
      <c r="D63" s="85"/>
      <c r="E63" s="85"/>
      <c r="F63" s="85"/>
      <c r="G63" s="85"/>
      <c r="H63" s="85"/>
      <c r="I63" s="102"/>
      <c r="J63" s="103">
        <f>SUM(J58:J62)</f>
        <v>679719212</v>
      </c>
      <c r="K63" s="78"/>
      <c r="L63" s="103">
        <f>SUM(L58:L62)</f>
        <v>756303619</v>
      </c>
      <c r="M63" s="78"/>
      <c r="N63" s="103">
        <f>SUM(N58:N62)</f>
        <v>412348014</v>
      </c>
      <c r="O63" s="78"/>
      <c r="P63" s="103">
        <f>SUM(P58:P62)</f>
        <v>460090482</v>
      </c>
      <c r="R63" s="30"/>
      <c r="S63" s="30"/>
      <c r="T63" s="30"/>
    </row>
    <row r="64" spans="1:20" s="1" customFormat="1" ht="20.25" customHeight="1">
      <c r="A64" s="85"/>
      <c r="B64" s="76"/>
      <c r="C64" s="76"/>
      <c r="D64" s="85"/>
      <c r="E64" s="85"/>
      <c r="F64" s="85"/>
      <c r="G64" s="76"/>
      <c r="H64" s="76"/>
      <c r="I64" s="77"/>
      <c r="J64" s="98"/>
      <c r="K64" s="78"/>
      <c r="L64" s="98"/>
      <c r="M64" s="78"/>
      <c r="N64" s="99"/>
      <c r="O64" s="78"/>
      <c r="P64" s="99"/>
      <c r="R64" s="30"/>
      <c r="S64" s="30"/>
      <c r="T64" s="30"/>
    </row>
    <row r="65" spans="1:20" s="1" customFormat="1" ht="21.75" customHeight="1">
      <c r="A65" s="84" t="s">
        <v>20</v>
      </c>
      <c r="B65" s="85"/>
      <c r="C65" s="85"/>
      <c r="D65" s="85"/>
      <c r="E65" s="85"/>
      <c r="F65" s="85"/>
      <c r="G65" s="85"/>
      <c r="H65" s="85"/>
      <c r="I65" s="102"/>
      <c r="J65" s="104">
        <f>J63+J55</f>
        <v>1633160844</v>
      </c>
      <c r="K65" s="78"/>
      <c r="L65" s="104">
        <f>L63+L55</f>
        <v>1746150971</v>
      </c>
      <c r="M65" s="78"/>
      <c r="N65" s="104">
        <f>N63+N55</f>
        <v>648273009</v>
      </c>
      <c r="O65" s="78"/>
      <c r="P65" s="104">
        <f>P63+P55</f>
        <v>654576072</v>
      </c>
      <c r="R65" s="30"/>
      <c r="S65" s="30"/>
      <c r="T65" s="30"/>
    </row>
    <row r="66" spans="1:20">
      <c r="A66" s="39"/>
      <c r="B66" s="39"/>
      <c r="C66" s="39"/>
      <c r="D66" s="39"/>
      <c r="E66" s="39"/>
      <c r="F66" s="39"/>
      <c r="G66" s="39"/>
      <c r="H66" s="39"/>
      <c r="I66" s="51"/>
      <c r="K66" s="52"/>
      <c r="M66" s="52"/>
      <c r="O66" s="52"/>
    </row>
    <row r="67" spans="1:20" ht="22" customHeight="1">
      <c r="A67" s="37" t="str">
        <f>$A$1</f>
        <v>T.K.S. Technologies Public Company Limited and its Subsidiaries</v>
      </c>
      <c r="B67" s="38"/>
      <c r="C67" s="38"/>
      <c r="D67" s="38"/>
      <c r="E67" s="38"/>
      <c r="F67" s="38"/>
      <c r="G67" s="38"/>
      <c r="H67" s="38"/>
      <c r="I67" s="39"/>
      <c r="J67" s="39"/>
      <c r="K67" s="39"/>
      <c r="L67" s="39"/>
      <c r="M67" s="39"/>
      <c r="N67" s="39"/>
      <c r="O67" s="39"/>
      <c r="P67" s="39"/>
    </row>
    <row r="68" spans="1:20" ht="22" customHeight="1">
      <c r="A68" s="38" t="s">
        <v>44</v>
      </c>
      <c r="B68" s="38"/>
      <c r="C68" s="38"/>
      <c r="D68" s="38"/>
      <c r="E68" s="38"/>
      <c r="F68" s="38"/>
      <c r="G68" s="38"/>
      <c r="H68" s="38"/>
      <c r="I68" s="39"/>
      <c r="J68" s="39"/>
      <c r="K68" s="39"/>
      <c r="L68" s="39"/>
      <c r="M68" s="39"/>
      <c r="N68" s="39"/>
      <c r="O68" s="39"/>
      <c r="P68" s="39"/>
    </row>
    <row r="69" spans="1:20" ht="13.5" customHeight="1">
      <c r="A69" s="39"/>
      <c r="B69" s="39"/>
      <c r="C69" s="39"/>
      <c r="D69" s="39"/>
      <c r="E69" s="39"/>
      <c r="F69" s="39"/>
      <c r="G69" s="39"/>
      <c r="H69" s="39"/>
      <c r="I69" s="39"/>
      <c r="J69" s="39"/>
      <c r="K69" s="39"/>
      <c r="L69" s="39"/>
      <c r="M69" s="39"/>
      <c r="N69" s="39"/>
      <c r="O69" s="39"/>
      <c r="P69" s="39"/>
    </row>
    <row r="70" spans="1:20" ht="15" customHeight="1">
      <c r="A70" s="39"/>
      <c r="B70" s="39"/>
      <c r="C70" s="39"/>
      <c r="D70" s="39"/>
      <c r="E70" s="39"/>
      <c r="F70" s="39"/>
      <c r="G70" s="41"/>
      <c r="H70" s="41"/>
      <c r="I70" s="41"/>
      <c r="J70" s="41"/>
      <c r="K70" s="41"/>
      <c r="L70" s="41"/>
      <c r="M70" s="41"/>
      <c r="N70" s="42"/>
      <c r="O70" s="43"/>
      <c r="P70" s="42"/>
    </row>
    <row r="71" spans="1:20" s="1" customFormat="1" ht="21.75" customHeight="1">
      <c r="A71" s="405"/>
      <c r="B71" s="405"/>
      <c r="C71" s="405"/>
      <c r="D71" s="405"/>
      <c r="E71" s="405"/>
      <c r="F71" s="405"/>
      <c r="G71" s="405"/>
      <c r="H71" s="255"/>
      <c r="I71" s="5"/>
      <c r="J71" s="403" t="s">
        <v>1</v>
      </c>
      <c r="K71" s="404"/>
      <c r="L71" s="404"/>
      <c r="M71" s="254"/>
      <c r="N71" s="403" t="s">
        <v>2</v>
      </c>
      <c r="O71" s="404"/>
      <c r="P71" s="404"/>
      <c r="R71" s="30"/>
      <c r="S71" s="30"/>
      <c r="T71" s="30"/>
    </row>
    <row r="72" spans="1:20" s="1" customFormat="1" ht="21.75" customHeight="1">
      <c r="A72" s="36"/>
      <c r="B72" s="36"/>
      <c r="C72" s="36"/>
      <c r="D72" s="36"/>
      <c r="E72" s="36"/>
      <c r="F72" s="36"/>
      <c r="G72" s="36"/>
      <c r="H72" s="186"/>
      <c r="I72" s="5"/>
      <c r="J72" s="45" t="s">
        <v>134</v>
      </c>
      <c r="K72" s="45"/>
      <c r="L72" s="45" t="s">
        <v>134</v>
      </c>
      <c r="M72" s="209"/>
      <c r="N72" s="45" t="s">
        <v>134</v>
      </c>
      <c r="O72" s="45"/>
      <c r="P72" s="45" t="s">
        <v>134</v>
      </c>
      <c r="R72" s="30"/>
      <c r="S72" s="30"/>
      <c r="T72" s="30"/>
    </row>
    <row r="73" spans="1:20" s="1" customFormat="1" ht="21.75" customHeight="1">
      <c r="A73" s="405" t="s">
        <v>60</v>
      </c>
      <c r="B73" s="405"/>
      <c r="C73" s="405"/>
      <c r="D73" s="405"/>
      <c r="E73" s="405"/>
      <c r="F73" s="405"/>
      <c r="G73" s="405"/>
      <c r="H73" s="186"/>
      <c r="I73" s="5" t="s">
        <v>0</v>
      </c>
      <c r="J73" s="46">
        <v>2020</v>
      </c>
      <c r="K73" s="46"/>
      <c r="L73" s="46">
        <v>2019</v>
      </c>
      <c r="M73" s="46"/>
      <c r="N73" s="46">
        <v>2020</v>
      </c>
      <c r="O73" s="46"/>
      <c r="P73" s="46">
        <v>2019</v>
      </c>
      <c r="R73" s="30"/>
      <c r="S73" s="30"/>
      <c r="T73" s="30"/>
    </row>
    <row r="74" spans="1:20" s="1" customFormat="1" ht="21.75" customHeight="1">
      <c r="A74" s="36"/>
      <c r="B74" s="36"/>
      <c r="C74" s="36"/>
      <c r="D74" s="36"/>
      <c r="E74" s="36"/>
      <c r="F74" s="36"/>
      <c r="G74" s="36"/>
      <c r="H74" s="186"/>
      <c r="I74" s="5"/>
      <c r="J74" s="402" t="s">
        <v>205</v>
      </c>
      <c r="K74" s="402"/>
      <c r="L74" s="402"/>
      <c r="M74" s="402"/>
      <c r="N74" s="402"/>
      <c r="O74" s="402"/>
      <c r="P74" s="402"/>
      <c r="R74" s="30"/>
      <c r="S74" s="30"/>
      <c r="T74" s="30"/>
    </row>
    <row r="75" spans="1:20" s="1" customFormat="1" ht="22" customHeight="1">
      <c r="A75" s="75" t="s">
        <v>61</v>
      </c>
      <c r="B75" s="76"/>
      <c r="C75" s="76"/>
      <c r="D75" s="76"/>
      <c r="E75" s="76"/>
      <c r="F75" s="76"/>
      <c r="G75" s="76"/>
      <c r="H75" s="76"/>
      <c r="I75" s="77"/>
      <c r="J75" s="78"/>
      <c r="K75" s="78"/>
      <c r="L75" s="78"/>
      <c r="M75" s="78"/>
      <c r="N75" s="79"/>
      <c r="O75" s="78"/>
      <c r="P75" s="79"/>
      <c r="R75" s="30"/>
      <c r="S75" s="30"/>
      <c r="T75" s="30"/>
    </row>
    <row r="76" spans="1:20" s="1" customFormat="1" ht="22" customHeight="1">
      <c r="A76" s="80" t="s">
        <v>195</v>
      </c>
      <c r="B76" s="76"/>
      <c r="C76" s="76"/>
      <c r="D76" s="76"/>
      <c r="E76" s="76"/>
      <c r="F76" s="76"/>
      <c r="G76" s="105"/>
      <c r="H76" s="105"/>
      <c r="I76" s="77">
        <v>22</v>
      </c>
      <c r="J76" s="78"/>
      <c r="K76" s="78"/>
      <c r="L76" s="78"/>
      <c r="M76" s="78"/>
      <c r="N76" s="79"/>
      <c r="O76" s="78"/>
      <c r="P76" s="79"/>
      <c r="R76" s="30"/>
      <c r="S76" s="30"/>
      <c r="T76" s="30"/>
    </row>
    <row r="77" spans="1:20" s="1" customFormat="1" ht="22" customHeight="1">
      <c r="A77" s="80" t="s">
        <v>21</v>
      </c>
      <c r="B77" s="76"/>
      <c r="C77" s="76"/>
      <c r="D77" s="76"/>
      <c r="E77" s="76"/>
      <c r="F77" s="76"/>
      <c r="G77" s="105"/>
      <c r="H77" s="105"/>
      <c r="I77" s="77"/>
      <c r="J77" s="168"/>
      <c r="K77" s="78"/>
      <c r="L77" s="168"/>
      <c r="M77" s="78"/>
      <c r="N77" s="168"/>
      <c r="O77" s="78"/>
      <c r="P77" s="168"/>
      <c r="R77" s="30"/>
      <c r="S77" s="30"/>
      <c r="T77" s="30"/>
    </row>
    <row r="78" spans="1:20" s="1" customFormat="1" ht="22" customHeight="1">
      <c r="A78" s="80"/>
      <c r="B78" s="76"/>
      <c r="C78" s="323" t="s">
        <v>197</v>
      </c>
      <c r="D78" s="76"/>
      <c r="E78" s="76"/>
      <c r="F78" s="76"/>
      <c r="G78" s="105"/>
      <c r="H78" s="105"/>
      <c r="I78" s="77"/>
      <c r="J78" s="168"/>
      <c r="K78" s="78"/>
      <c r="L78" s="168"/>
      <c r="M78" s="78"/>
      <c r="N78" s="168"/>
      <c r="O78" s="78"/>
      <c r="P78" s="168"/>
      <c r="R78" s="30"/>
      <c r="S78" s="30"/>
      <c r="T78" s="30"/>
    </row>
    <row r="79" spans="1:20" s="1" customFormat="1" ht="22" customHeight="1" thickBot="1">
      <c r="A79" s="80"/>
      <c r="B79" s="76"/>
      <c r="C79" s="323" t="s">
        <v>196</v>
      </c>
      <c r="E79" s="76"/>
      <c r="F79" s="76"/>
      <c r="G79" s="105"/>
      <c r="H79" s="105"/>
      <c r="I79" s="77"/>
      <c r="J79" s="106">
        <v>462227767</v>
      </c>
      <c r="K79" s="78"/>
      <c r="L79" s="106">
        <v>462227767</v>
      </c>
      <c r="M79" s="78"/>
      <c r="N79" s="106">
        <v>462227767</v>
      </c>
      <c r="O79" s="78"/>
      <c r="P79" s="106">
        <v>462227767</v>
      </c>
      <c r="R79" s="30"/>
      <c r="S79" s="30"/>
      <c r="T79" s="30"/>
    </row>
    <row r="80" spans="1:20" s="1" customFormat="1" ht="22" customHeight="1" thickTop="1">
      <c r="A80" s="80" t="s">
        <v>22</v>
      </c>
      <c r="B80" s="76"/>
      <c r="C80" s="76"/>
      <c r="D80" s="76"/>
      <c r="E80" s="76"/>
      <c r="F80" s="76"/>
      <c r="G80" s="105"/>
      <c r="H80" s="105"/>
      <c r="I80" s="77"/>
      <c r="J80" s="169"/>
      <c r="K80" s="78"/>
      <c r="L80" s="169"/>
      <c r="M80" s="78"/>
      <c r="N80" s="169"/>
      <c r="O80" s="78"/>
      <c r="P80" s="169"/>
      <c r="R80" s="30"/>
      <c r="S80" s="30"/>
      <c r="T80" s="30"/>
    </row>
    <row r="81" spans="1:20" s="1" customFormat="1" ht="22" customHeight="1">
      <c r="A81" s="80"/>
      <c r="B81" s="76"/>
      <c r="C81" s="323" t="s">
        <v>207</v>
      </c>
      <c r="D81" s="76"/>
      <c r="E81" s="76"/>
      <c r="F81" s="76"/>
      <c r="G81" s="105"/>
      <c r="H81" s="105"/>
      <c r="I81" s="77"/>
      <c r="J81" s="81"/>
      <c r="K81" s="78"/>
      <c r="L81" s="81"/>
      <c r="M81" s="78"/>
      <c r="N81" s="81"/>
      <c r="O81" s="78"/>
      <c r="P81" s="81"/>
      <c r="R81" s="30">
        <f t="shared" ref="R81:R88" si="4">J81-L81</f>
        <v>0</v>
      </c>
      <c r="S81" s="30"/>
      <c r="T81" s="30">
        <f t="shared" ref="T81:T88" si="5">N81-P81</f>
        <v>0</v>
      </c>
    </row>
    <row r="82" spans="1:20" s="1" customFormat="1" ht="22" customHeight="1">
      <c r="A82" s="80"/>
      <c r="B82" s="76"/>
      <c r="C82" s="323" t="s">
        <v>196</v>
      </c>
      <c r="E82" s="76"/>
      <c r="F82" s="76"/>
      <c r="G82" s="105"/>
      <c r="H82" s="105"/>
      <c r="I82" s="77"/>
      <c r="J82" s="81">
        <v>462226467</v>
      </c>
      <c r="K82" s="78"/>
      <c r="L82" s="81">
        <v>462226467</v>
      </c>
      <c r="M82" s="78"/>
      <c r="N82" s="81">
        <v>462226467</v>
      </c>
      <c r="O82" s="78"/>
      <c r="P82" s="81">
        <v>462226467</v>
      </c>
      <c r="R82" s="30">
        <f t="shared" si="4"/>
        <v>0</v>
      </c>
      <c r="S82" s="30"/>
      <c r="T82" s="30">
        <f t="shared" si="5"/>
        <v>0</v>
      </c>
    </row>
    <row r="83" spans="1:20" s="1" customFormat="1" ht="22" customHeight="1">
      <c r="A83" s="76" t="s">
        <v>99</v>
      </c>
      <c r="B83" s="76"/>
      <c r="C83" s="76"/>
      <c r="D83" s="76"/>
      <c r="E83" s="76"/>
      <c r="F83" s="76"/>
      <c r="G83" s="76"/>
      <c r="H83" s="76"/>
      <c r="I83" s="77">
        <v>23</v>
      </c>
      <c r="J83" s="81">
        <v>694968529</v>
      </c>
      <c r="K83" s="83"/>
      <c r="L83" s="81">
        <v>694968529</v>
      </c>
      <c r="M83" s="83"/>
      <c r="N83" s="81">
        <v>694968529</v>
      </c>
      <c r="O83" s="83"/>
      <c r="P83" s="81">
        <v>694968529</v>
      </c>
      <c r="R83" s="30">
        <f t="shared" si="4"/>
        <v>0</v>
      </c>
      <c r="S83" s="30"/>
      <c r="T83" s="30">
        <f t="shared" si="5"/>
        <v>0</v>
      </c>
    </row>
    <row r="84" spans="1:20" s="1" customFormat="1" ht="22" customHeight="1">
      <c r="A84" s="76" t="s">
        <v>101</v>
      </c>
      <c r="B84" s="76"/>
      <c r="C84" s="76"/>
      <c r="D84" s="76"/>
      <c r="E84" s="76"/>
      <c r="F84" s="76"/>
      <c r="G84" s="76"/>
      <c r="H84" s="76"/>
      <c r="I84" s="77"/>
      <c r="J84" s="81">
        <v>44033292</v>
      </c>
      <c r="K84" s="83"/>
      <c r="L84" s="81">
        <v>44033292</v>
      </c>
      <c r="M84" s="83"/>
      <c r="N84" s="81">
        <v>44033292</v>
      </c>
      <c r="O84" s="83"/>
      <c r="P84" s="81">
        <v>44033292</v>
      </c>
      <c r="R84" s="30">
        <f t="shared" si="4"/>
        <v>0</v>
      </c>
      <c r="S84" s="30"/>
      <c r="T84" s="30">
        <f t="shared" si="5"/>
        <v>0</v>
      </c>
    </row>
    <row r="85" spans="1:20" s="1" customFormat="1" ht="22" customHeight="1">
      <c r="A85" s="80" t="s">
        <v>29</v>
      </c>
      <c r="B85" s="76"/>
      <c r="C85" s="76"/>
      <c r="D85" s="76"/>
      <c r="E85" s="76"/>
      <c r="F85" s="76"/>
      <c r="G85" s="76"/>
      <c r="H85" s="76"/>
      <c r="I85" s="77"/>
      <c r="J85" s="107"/>
      <c r="K85" s="83"/>
      <c r="L85" s="107"/>
      <c r="M85" s="83"/>
      <c r="N85" s="76"/>
      <c r="O85" s="83"/>
      <c r="P85" s="76"/>
      <c r="R85" s="30">
        <f t="shared" si="4"/>
        <v>0</v>
      </c>
      <c r="S85" s="30"/>
      <c r="T85" s="30">
        <f t="shared" si="5"/>
        <v>0</v>
      </c>
    </row>
    <row r="86" spans="1:20" s="1" customFormat="1" ht="22" customHeight="1">
      <c r="B86" s="80" t="s">
        <v>100</v>
      </c>
      <c r="D86" s="76"/>
      <c r="E86" s="76"/>
      <c r="F86" s="76"/>
      <c r="G86" s="76"/>
      <c r="H86" s="76"/>
      <c r="I86" s="77">
        <v>24</v>
      </c>
      <c r="J86" s="81">
        <v>46222777</v>
      </c>
      <c r="K86" s="83"/>
      <c r="L86" s="81">
        <v>46222777</v>
      </c>
      <c r="M86" s="83"/>
      <c r="N86" s="81">
        <v>46222777</v>
      </c>
      <c r="O86" s="83"/>
      <c r="P86" s="81">
        <v>46222777</v>
      </c>
      <c r="R86" s="30">
        <f t="shared" si="4"/>
        <v>0</v>
      </c>
      <c r="S86" s="30"/>
      <c r="T86" s="30">
        <f t="shared" si="5"/>
        <v>0</v>
      </c>
    </row>
    <row r="87" spans="1:20" s="1" customFormat="1" ht="22" customHeight="1">
      <c r="A87" s="80" t="s">
        <v>24</v>
      </c>
      <c r="B87" s="76"/>
      <c r="C87" s="76"/>
      <c r="D87" s="76"/>
      <c r="E87" s="76"/>
      <c r="F87" s="76"/>
      <c r="G87" s="76"/>
      <c r="H87" s="76"/>
      <c r="I87" s="77">
        <v>3</v>
      </c>
      <c r="J87" s="97">
        <v>1394593905</v>
      </c>
      <c r="K87" s="79"/>
      <c r="L87" s="97">
        <v>1373796677</v>
      </c>
      <c r="M87" s="108"/>
      <c r="N87" s="97">
        <v>1394424265</v>
      </c>
      <c r="O87" s="108"/>
      <c r="P87" s="97">
        <f>1373627036+1</f>
        <v>1373627037</v>
      </c>
      <c r="R87" s="30">
        <f t="shared" si="4"/>
        <v>20797228</v>
      </c>
      <c r="S87" s="30"/>
      <c r="T87" s="30">
        <f t="shared" si="5"/>
        <v>20797228</v>
      </c>
    </row>
    <row r="88" spans="1:20" s="1" customFormat="1" ht="22" customHeight="1">
      <c r="A88" s="80" t="s">
        <v>64</v>
      </c>
      <c r="B88" s="76"/>
      <c r="C88" s="76"/>
      <c r="D88" s="76"/>
      <c r="E88" s="76"/>
      <c r="F88" s="76"/>
      <c r="G88" s="76"/>
      <c r="H88" s="76"/>
      <c r="I88" s="77"/>
      <c r="J88" s="81">
        <v>-139564289</v>
      </c>
      <c r="K88" s="109"/>
      <c r="L88" s="81">
        <v>-152230569</v>
      </c>
      <c r="M88" s="108"/>
      <c r="N88" s="81">
        <v>-3543554</v>
      </c>
      <c r="O88" s="108"/>
      <c r="P88" s="81">
        <v>-12557794</v>
      </c>
      <c r="R88" s="30">
        <f t="shared" si="4"/>
        <v>12666280</v>
      </c>
      <c r="S88" s="30"/>
      <c r="T88" s="30">
        <f t="shared" si="5"/>
        <v>9014240</v>
      </c>
    </row>
    <row r="89" spans="1:20" s="1" customFormat="1" ht="22" customHeight="1">
      <c r="A89" s="84" t="s">
        <v>56</v>
      </c>
      <c r="B89" s="76"/>
      <c r="C89" s="76"/>
      <c r="D89" s="76"/>
      <c r="E89" s="76"/>
      <c r="F89" s="76"/>
      <c r="G89" s="76"/>
      <c r="H89" s="76"/>
      <c r="I89" s="77"/>
      <c r="J89" s="110">
        <f>SUM(J80:J88)</f>
        <v>2502480681</v>
      </c>
      <c r="K89" s="98">
        <v>0</v>
      </c>
      <c r="L89" s="110">
        <f>SUM(L80:L88)</f>
        <v>2469017173</v>
      </c>
      <c r="M89" s="111"/>
      <c r="N89" s="110">
        <f>SUM(N80:N88)</f>
        <v>2638331776</v>
      </c>
      <c r="O89" s="98">
        <v>0</v>
      </c>
      <c r="P89" s="110">
        <f>SUM(P80:P88)</f>
        <v>2608520308</v>
      </c>
      <c r="R89" s="30"/>
      <c r="S89" s="30"/>
      <c r="T89" s="30"/>
    </row>
    <row r="90" spans="1:20" s="1" customFormat="1" ht="22" customHeight="1">
      <c r="A90" s="80" t="s">
        <v>25</v>
      </c>
      <c r="B90" s="76"/>
      <c r="C90" s="76"/>
      <c r="D90" s="76"/>
      <c r="E90" s="76"/>
      <c r="F90" s="76"/>
      <c r="G90" s="76"/>
      <c r="H90" s="76"/>
      <c r="I90" s="77">
        <v>13</v>
      </c>
      <c r="J90" s="81">
        <v>21897800</v>
      </c>
      <c r="K90" s="78"/>
      <c r="L90" s="81">
        <v>24635828</v>
      </c>
      <c r="M90" s="78"/>
      <c r="N90" s="81">
        <v>0</v>
      </c>
      <c r="O90" s="78"/>
      <c r="P90" s="81">
        <v>0</v>
      </c>
      <c r="R90" s="30"/>
      <c r="S90" s="30"/>
      <c r="T90" s="30"/>
    </row>
    <row r="91" spans="1:20" s="1" customFormat="1" ht="21.75" customHeight="1">
      <c r="A91" s="84" t="s">
        <v>62</v>
      </c>
      <c r="B91" s="85"/>
      <c r="C91" s="85"/>
      <c r="D91" s="85"/>
      <c r="E91" s="85"/>
      <c r="F91" s="85"/>
      <c r="G91" s="85"/>
      <c r="H91" s="85"/>
      <c r="I91" s="77"/>
      <c r="J91" s="87">
        <f>SUM(J89:J90)</f>
        <v>2524378481</v>
      </c>
      <c r="K91" s="78"/>
      <c r="L91" s="87">
        <f>SUM(L89:L90)</f>
        <v>2493653001</v>
      </c>
      <c r="M91" s="78"/>
      <c r="N91" s="87">
        <f>SUM(N89:N90)</f>
        <v>2638331776</v>
      </c>
      <c r="O91" s="78"/>
      <c r="P91" s="87">
        <f>SUM(P89:P90)</f>
        <v>2608520308</v>
      </c>
      <c r="R91" s="30"/>
      <c r="S91" s="30"/>
      <c r="T91" s="30"/>
    </row>
    <row r="92" spans="1:20" s="1" customFormat="1" ht="14">
      <c r="A92" s="112"/>
      <c r="B92" s="85"/>
      <c r="C92" s="85"/>
      <c r="D92" s="85"/>
      <c r="E92" s="85"/>
      <c r="F92" s="85"/>
      <c r="G92" s="85"/>
      <c r="H92" s="85"/>
      <c r="I92" s="77"/>
      <c r="J92" s="98"/>
      <c r="K92" s="78"/>
      <c r="L92" s="98"/>
      <c r="M92" s="78"/>
      <c r="N92" s="98"/>
      <c r="O92" s="78"/>
      <c r="P92" s="98"/>
      <c r="R92" s="30"/>
      <c r="S92" s="30"/>
      <c r="T92" s="30"/>
    </row>
    <row r="93" spans="1:20" s="1" customFormat="1" ht="22" customHeight="1" thickBot="1">
      <c r="A93" s="84" t="s">
        <v>63</v>
      </c>
      <c r="B93" s="85"/>
      <c r="C93" s="85"/>
      <c r="D93" s="85"/>
      <c r="E93" s="85"/>
      <c r="F93" s="85"/>
      <c r="G93" s="85"/>
      <c r="H93" s="85"/>
      <c r="I93" s="113"/>
      <c r="J93" s="95">
        <f>J91+J65</f>
        <v>4157539325</v>
      </c>
      <c r="K93" s="78"/>
      <c r="L93" s="95">
        <f>L91+L65</f>
        <v>4239803972</v>
      </c>
      <c r="M93" s="78"/>
      <c r="N93" s="95">
        <f>N91+N65</f>
        <v>3286604785</v>
      </c>
      <c r="O93" s="78"/>
      <c r="P93" s="95">
        <f>P91+P65</f>
        <v>3263096380</v>
      </c>
      <c r="R93" s="30"/>
      <c r="S93" s="30"/>
      <c r="T93" s="30"/>
    </row>
    <row r="94" spans="1:20" s="1" customFormat="1" ht="22" customHeight="1" thickTop="1">
      <c r="A94" s="39"/>
      <c r="B94" s="39"/>
      <c r="C94" s="39"/>
      <c r="D94" s="39"/>
      <c r="E94" s="39"/>
      <c r="F94" s="39"/>
      <c r="G94" s="39"/>
      <c r="H94" s="39"/>
      <c r="I94" s="51"/>
      <c r="J94" s="35"/>
      <c r="K94" s="47"/>
      <c r="L94" s="35"/>
      <c r="M94" s="47"/>
      <c r="N94" s="35"/>
      <c r="O94" s="47"/>
      <c r="P94" s="35"/>
      <c r="R94" s="30"/>
      <c r="S94" s="30"/>
      <c r="T94" s="30"/>
    </row>
    <row r="95" spans="1:20" s="1" customFormat="1" ht="22" customHeight="1">
      <c r="A95" s="39"/>
      <c r="B95" s="39"/>
      <c r="C95" s="39"/>
      <c r="D95" s="39"/>
      <c r="E95" s="39"/>
      <c r="F95" s="39"/>
      <c r="I95" s="51"/>
      <c r="J95" s="50"/>
      <c r="K95" s="50"/>
      <c r="L95" s="50"/>
      <c r="M95" s="50"/>
      <c r="N95" s="50"/>
      <c r="O95" s="50"/>
      <c r="P95" s="50"/>
      <c r="R95" s="30"/>
      <c r="S95" s="30"/>
      <c r="T95" s="30"/>
    </row>
    <row r="96" spans="1:20" s="1" customFormat="1" ht="22" customHeight="1">
      <c r="A96" s="39"/>
      <c r="B96" s="39"/>
      <c r="C96" s="39"/>
      <c r="D96" s="39"/>
      <c r="E96" s="39"/>
      <c r="F96" s="39"/>
      <c r="J96" s="47">
        <f>J36-J93</f>
        <v>0</v>
      </c>
      <c r="L96" s="47">
        <f>L36-L93</f>
        <v>0</v>
      </c>
      <c r="N96" s="47">
        <f>N36-N93</f>
        <v>0</v>
      </c>
      <c r="O96" s="47"/>
      <c r="P96" s="47">
        <f>P36-P93</f>
        <v>0</v>
      </c>
      <c r="R96" s="30"/>
      <c r="S96" s="30"/>
      <c r="T96" s="30"/>
    </row>
    <row r="97" spans="1:20" s="1" customFormat="1" ht="22" customHeight="1">
      <c r="A97" s="39"/>
      <c r="B97" s="39"/>
      <c r="C97" s="39"/>
      <c r="D97" s="39"/>
      <c r="E97" s="39"/>
      <c r="F97" s="39"/>
      <c r="O97" s="47"/>
      <c r="R97" s="30"/>
      <c r="S97" s="30"/>
      <c r="T97" s="30"/>
    </row>
    <row r="98" spans="1:20" s="1" customFormat="1" ht="22" customHeight="1">
      <c r="A98" s="39"/>
      <c r="B98" s="39"/>
      <c r="C98" s="39"/>
      <c r="D98" s="39"/>
      <c r="E98" s="39"/>
      <c r="F98" s="39"/>
      <c r="O98" s="47"/>
      <c r="R98" s="30"/>
      <c r="S98" s="30"/>
      <c r="T98" s="30"/>
    </row>
    <row r="99" spans="1:20" s="1" customFormat="1" ht="22" customHeight="1">
      <c r="R99" s="30"/>
      <c r="S99" s="30"/>
      <c r="T99" s="30"/>
    </row>
    <row r="100" spans="1:20">
      <c r="J100" s="47"/>
      <c r="K100" s="47"/>
      <c r="L100" s="47"/>
      <c r="M100" s="47"/>
      <c r="N100" s="47"/>
      <c r="O100" s="47"/>
      <c r="P100" s="47"/>
    </row>
  </sheetData>
  <mergeCells count="15">
    <mergeCell ref="A5:G5"/>
    <mergeCell ref="N5:P5"/>
    <mergeCell ref="J5:L5"/>
    <mergeCell ref="A7:G7"/>
    <mergeCell ref="A71:G71"/>
    <mergeCell ref="J71:L71"/>
    <mergeCell ref="A44:G44"/>
    <mergeCell ref="J8:P8"/>
    <mergeCell ref="J45:P45"/>
    <mergeCell ref="J74:P74"/>
    <mergeCell ref="N42:P42"/>
    <mergeCell ref="N71:P71"/>
    <mergeCell ref="J42:L42"/>
    <mergeCell ref="A73:G73"/>
    <mergeCell ref="A42:G42"/>
  </mergeCells>
  <phoneticPr fontId="5" type="noConversion"/>
  <pageMargins left="0.7" right="0.5" top="0.47244094488188998" bottom="0.511811023622047" header="0.511811023622047" footer="0.511811023622047"/>
  <pageSetup paperSize="9" scale="75" firstPageNumber="6" fitToHeight="5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37" max="14" man="1"/>
    <brk id="66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6"/>
  <sheetViews>
    <sheetView view="pageBreakPreview" topLeftCell="A22" zoomScale="85" zoomScaleNormal="70" zoomScaleSheetLayoutView="85" workbookViewId="0">
      <selection activeCell="N32" sqref="N32"/>
    </sheetView>
  </sheetViews>
  <sheetFormatPr defaultColWidth="9.09765625" defaultRowHeight="22" customHeight="1"/>
  <cols>
    <col min="1" max="6" width="2.69921875" style="13" customWidth="1"/>
    <col min="7" max="7" width="36.59765625" style="13" customWidth="1"/>
    <col min="8" max="8" width="1.8984375" style="2" customWidth="1"/>
    <col min="9" max="9" width="7.796875" style="15" customWidth="1"/>
    <col min="10" max="10" width="18.296875" style="13" customWidth="1"/>
    <col min="11" max="11" width="1" style="2" customWidth="1"/>
    <col min="12" max="12" width="18.296875" style="261" customWidth="1"/>
    <col min="13" max="13" width="1" style="13" customWidth="1"/>
    <col min="14" max="14" width="18.296875" style="13" customWidth="1"/>
    <col min="15" max="15" width="1" style="13" customWidth="1"/>
    <col min="16" max="16" width="18.296875" style="261" customWidth="1"/>
    <col min="17" max="17" width="9.3984375" style="13" bestFit="1" customWidth="1"/>
    <col min="18" max="21" width="9.09765625" style="13"/>
    <col min="22" max="23" width="9.3984375" style="13" bestFit="1" customWidth="1"/>
    <col min="24" max="16384" width="9.09765625" style="13"/>
  </cols>
  <sheetData>
    <row r="1" spans="1:18" s="7" customFormat="1" ht="22" customHeight="1">
      <c r="A1" s="37" t="s">
        <v>68</v>
      </c>
      <c r="B1" s="6"/>
      <c r="C1" s="6"/>
      <c r="D1" s="6"/>
      <c r="E1" s="6"/>
      <c r="F1" s="6"/>
      <c r="G1" s="6"/>
      <c r="H1" s="6"/>
      <c r="I1" s="6"/>
      <c r="J1" s="72"/>
      <c r="K1" s="72"/>
      <c r="L1" s="72"/>
      <c r="M1" s="72"/>
      <c r="N1" s="72"/>
      <c r="O1" s="13"/>
      <c r="P1" s="72"/>
    </row>
    <row r="2" spans="1:18" s="7" customFormat="1" ht="22" customHeight="1">
      <c r="A2" s="8" t="s">
        <v>175</v>
      </c>
      <c r="B2" s="9"/>
      <c r="C2" s="9"/>
      <c r="D2" s="9"/>
      <c r="E2" s="9"/>
      <c r="F2" s="9"/>
      <c r="G2" s="9"/>
      <c r="H2" s="9"/>
      <c r="I2" s="9"/>
      <c r="J2" s="10"/>
      <c r="K2" s="10"/>
      <c r="L2" s="10"/>
      <c r="M2" s="10"/>
      <c r="N2" s="10"/>
      <c r="O2" s="13"/>
      <c r="P2" s="10"/>
    </row>
    <row r="3" spans="1:18" ht="15" customHeight="1">
      <c r="A3" s="10"/>
      <c r="B3" s="10"/>
      <c r="C3" s="10"/>
      <c r="D3" s="11"/>
      <c r="E3" s="11"/>
      <c r="F3" s="11"/>
      <c r="G3" s="11"/>
      <c r="H3" s="11"/>
      <c r="I3" s="12"/>
      <c r="J3" s="11"/>
      <c r="K3" s="11"/>
      <c r="L3" s="11"/>
      <c r="M3" s="11"/>
      <c r="N3" s="11"/>
      <c r="P3" s="11"/>
    </row>
    <row r="4" spans="1:18" ht="15" customHeight="1">
      <c r="A4" s="10"/>
      <c r="B4" s="10"/>
      <c r="C4" s="10"/>
      <c r="D4" s="11"/>
      <c r="E4" s="11"/>
      <c r="F4" s="11"/>
      <c r="G4" s="11"/>
      <c r="H4" s="11"/>
      <c r="I4" s="12"/>
      <c r="J4" s="11"/>
      <c r="K4" s="11"/>
      <c r="L4" s="11"/>
      <c r="M4" s="11"/>
      <c r="N4" s="11"/>
      <c r="P4" s="11"/>
    </row>
    <row r="5" spans="1:18" s="1" customFormat="1" ht="21.75" customHeight="1">
      <c r="A5" s="405"/>
      <c r="B5" s="405"/>
      <c r="C5" s="405"/>
      <c r="D5" s="405"/>
      <c r="E5" s="405"/>
      <c r="F5" s="405"/>
      <c r="G5" s="405"/>
      <c r="H5" s="5"/>
      <c r="I5" s="246"/>
      <c r="J5" s="403" t="s">
        <v>1</v>
      </c>
      <c r="K5" s="404"/>
      <c r="L5" s="404"/>
      <c r="M5" s="245"/>
      <c r="N5" s="403" t="s">
        <v>2</v>
      </c>
      <c r="O5" s="404"/>
      <c r="P5" s="404"/>
    </row>
    <row r="6" spans="1:18" ht="22" customHeight="1">
      <c r="A6" s="10"/>
      <c r="B6" s="10"/>
      <c r="C6" s="10"/>
      <c r="D6" s="10"/>
      <c r="E6" s="10"/>
      <c r="F6" s="10"/>
      <c r="G6" s="10"/>
      <c r="H6" s="17"/>
      <c r="J6" s="406" t="s">
        <v>176</v>
      </c>
      <c r="K6" s="406"/>
      <c r="L6" s="406"/>
      <c r="M6" s="18"/>
      <c r="N6" s="406" t="s">
        <v>176</v>
      </c>
      <c r="O6" s="406"/>
      <c r="P6" s="406"/>
    </row>
    <row r="7" spans="1:18" ht="22" customHeight="1">
      <c r="A7" s="10"/>
      <c r="B7" s="10"/>
      <c r="C7" s="10"/>
      <c r="D7" s="10"/>
      <c r="E7" s="10"/>
      <c r="F7" s="10"/>
      <c r="G7" s="10"/>
      <c r="H7" s="17"/>
      <c r="I7" s="19" t="s">
        <v>0</v>
      </c>
      <c r="J7" s="20">
        <v>2020</v>
      </c>
      <c r="K7" s="21"/>
      <c r="L7" s="20">
        <v>2019</v>
      </c>
      <c r="M7" s="18"/>
      <c r="N7" s="20">
        <v>2020</v>
      </c>
      <c r="O7" s="21"/>
      <c r="P7" s="20">
        <v>2019</v>
      </c>
    </row>
    <row r="8" spans="1:18" ht="22" customHeight="1">
      <c r="A8" s="10"/>
      <c r="B8" s="10"/>
      <c r="C8" s="10"/>
      <c r="D8" s="10"/>
      <c r="E8" s="10"/>
      <c r="F8" s="10"/>
      <c r="G8" s="10"/>
      <c r="H8" s="22"/>
      <c r="I8" s="22"/>
      <c r="J8" s="402" t="s">
        <v>205</v>
      </c>
      <c r="K8" s="402"/>
      <c r="L8" s="402"/>
      <c r="M8" s="402"/>
      <c r="N8" s="402"/>
      <c r="O8" s="402"/>
      <c r="P8" s="402"/>
    </row>
    <row r="9" spans="1:18" ht="9.75" customHeight="1">
      <c r="A9" s="23"/>
      <c r="I9" s="24"/>
      <c r="J9" s="25"/>
      <c r="K9" s="26"/>
      <c r="L9" s="25"/>
      <c r="M9" s="26"/>
      <c r="N9" s="25"/>
      <c r="P9" s="25"/>
    </row>
    <row r="10" spans="1:18" ht="22" customHeight="1">
      <c r="A10" s="174" t="s">
        <v>259</v>
      </c>
      <c r="I10" s="24"/>
      <c r="J10" s="25"/>
      <c r="K10" s="26"/>
      <c r="L10" s="25"/>
      <c r="M10" s="26"/>
      <c r="N10" s="25"/>
      <c r="P10" s="25"/>
    </row>
    <row r="11" spans="1:18" ht="22" customHeight="1">
      <c r="A11" s="175" t="s">
        <v>102</v>
      </c>
      <c r="I11" s="24" t="s">
        <v>189</v>
      </c>
      <c r="J11" s="27">
        <v>1891631606</v>
      </c>
      <c r="K11" s="26"/>
      <c r="L11" s="27">
        <v>2496914544</v>
      </c>
      <c r="M11" s="26"/>
      <c r="N11" s="74">
        <v>278745551</v>
      </c>
      <c r="P11" s="74">
        <v>349092176</v>
      </c>
      <c r="R11" s="54"/>
    </row>
    <row r="12" spans="1:18" ht="22" hidden="1" customHeight="1">
      <c r="A12" s="175" t="s">
        <v>198</v>
      </c>
      <c r="I12" s="24"/>
      <c r="J12" s="27"/>
      <c r="K12" s="26"/>
      <c r="L12" s="27"/>
      <c r="M12" s="26"/>
      <c r="N12" s="74"/>
      <c r="P12" s="74"/>
    </row>
    <row r="13" spans="1:18" ht="22" hidden="1" customHeight="1">
      <c r="A13" s="175"/>
      <c r="B13" s="13" t="s">
        <v>124</v>
      </c>
      <c r="I13" s="24"/>
      <c r="J13" s="27"/>
      <c r="K13" s="26"/>
      <c r="L13" s="27">
        <v>0</v>
      </c>
      <c r="M13" s="26"/>
      <c r="N13" s="74"/>
      <c r="P13" s="74">
        <v>0</v>
      </c>
    </row>
    <row r="14" spans="1:18" s="261" customFormat="1" ht="22" customHeight="1">
      <c r="A14" s="175" t="s">
        <v>111</v>
      </c>
      <c r="H14" s="2"/>
      <c r="I14" s="24"/>
      <c r="J14" s="27">
        <v>0</v>
      </c>
      <c r="K14" s="26"/>
      <c r="L14" s="27">
        <v>146910607</v>
      </c>
      <c r="M14" s="26"/>
      <c r="N14" s="74">
        <v>1983256</v>
      </c>
      <c r="P14" s="74">
        <v>3618456</v>
      </c>
    </row>
    <row r="15" spans="1:18" s="261" customFormat="1" ht="22" customHeight="1">
      <c r="A15" s="175" t="s">
        <v>278</v>
      </c>
      <c r="H15" s="2"/>
      <c r="I15" s="24" t="s">
        <v>235</v>
      </c>
      <c r="J15" s="27">
        <v>0</v>
      </c>
      <c r="K15" s="26"/>
      <c r="L15" s="27">
        <v>923526</v>
      </c>
      <c r="M15" s="26"/>
      <c r="N15" s="74">
        <v>0</v>
      </c>
      <c r="P15" s="74">
        <v>0</v>
      </c>
    </row>
    <row r="16" spans="1:18" ht="22" customHeight="1">
      <c r="A16" s="175" t="s">
        <v>26</v>
      </c>
      <c r="I16" s="24" t="s">
        <v>190</v>
      </c>
      <c r="J16" s="27">
        <v>15991296</v>
      </c>
      <c r="K16" s="26"/>
      <c r="L16" s="27">
        <v>16864380</v>
      </c>
      <c r="M16" s="26"/>
      <c r="N16" s="74">
        <v>46941741</v>
      </c>
      <c r="P16" s="74">
        <v>49080649</v>
      </c>
      <c r="Q16" s="261"/>
      <c r="R16" s="261"/>
    </row>
    <row r="17" spans="1:18" s="10" customFormat="1" ht="22" customHeight="1">
      <c r="A17" s="215" t="s">
        <v>285</v>
      </c>
      <c r="H17" s="28"/>
      <c r="I17" s="299"/>
      <c r="J17" s="300">
        <f>SUM(J11:J16)</f>
        <v>1907622902</v>
      </c>
      <c r="K17" s="33"/>
      <c r="L17" s="300">
        <f>SUM(L11:L16)</f>
        <v>2661613057</v>
      </c>
      <c r="M17" s="258"/>
      <c r="N17" s="300">
        <f>SUM(N11:N16)</f>
        <v>327670548</v>
      </c>
      <c r="O17" s="258"/>
      <c r="P17" s="300">
        <f>SUM(P11:P16)</f>
        <v>401791281</v>
      </c>
      <c r="Q17" s="261"/>
      <c r="R17" s="261"/>
    </row>
    <row r="18" spans="1:18" ht="22" customHeight="1">
      <c r="A18" s="114"/>
      <c r="B18" s="115"/>
      <c r="C18" s="115"/>
      <c r="D18" s="115"/>
      <c r="E18" s="115"/>
      <c r="F18" s="115"/>
      <c r="G18" s="115"/>
      <c r="H18" s="116"/>
      <c r="I18" s="123"/>
      <c r="J18" s="81"/>
      <c r="K18" s="124"/>
      <c r="L18" s="81"/>
      <c r="M18" s="125"/>
      <c r="N18" s="117"/>
      <c r="O18" s="125"/>
      <c r="P18" s="117"/>
    </row>
    <row r="19" spans="1:18" ht="22" customHeight="1">
      <c r="A19" s="172" t="s">
        <v>71</v>
      </c>
      <c r="B19" s="114"/>
      <c r="C19" s="115"/>
      <c r="D19" s="115"/>
      <c r="E19" s="115"/>
      <c r="F19" s="115"/>
      <c r="G19" s="115"/>
      <c r="H19" s="116"/>
      <c r="I19" s="123"/>
      <c r="J19" s="81"/>
      <c r="K19" s="83"/>
      <c r="L19" s="81"/>
      <c r="M19" s="117"/>
      <c r="N19" s="117"/>
      <c r="O19" s="117"/>
      <c r="P19" s="117"/>
    </row>
    <row r="20" spans="1:18" ht="22" customHeight="1">
      <c r="A20" s="1" t="s">
        <v>72</v>
      </c>
      <c r="B20" s="114"/>
      <c r="C20" s="115"/>
      <c r="D20" s="115"/>
      <c r="E20" s="115"/>
      <c r="F20" s="115"/>
      <c r="G20" s="115"/>
      <c r="H20" s="247"/>
      <c r="I20" s="24"/>
      <c r="J20" s="248">
        <v>1467549739</v>
      </c>
      <c r="K20" s="30"/>
      <c r="L20" s="248">
        <v>1964082134</v>
      </c>
      <c r="M20" s="249"/>
      <c r="N20" s="249">
        <v>251238327</v>
      </c>
      <c r="O20" s="249"/>
      <c r="P20" s="249">
        <v>314052162</v>
      </c>
      <c r="Q20" s="261"/>
    </row>
    <row r="21" spans="1:18" ht="22" customHeight="1">
      <c r="A21" s="1" t="s">
        <v>73</v>
      </c>
      <c r="B21" s="114"/>
      <c r="C21" s="115"/>
      <c r="D21" s="115"/>
      <c r="E21" s="115"/>
      <c r="F21" s="115"/>
      <c r="G21" s="115"/>
      <c r="H21" s="247"/>
      <c r="I21" s="24"/>
      <c r="J21" s="248">
        <v>105848009</v>
      </c>
      <c r="K21" s="30"/>
      <c r="L21" s="248">
        <v>120318339</v>
      </c>
      <c r="M21" s="249"/>
      <c r="N21" s="249">
        <v>4961980</v>
      </c>
      <c r="O21" s="249"/>
      <c r="P21" s="249">
        <v>3093344</v>
      </c>
      <c r="Q21" s="261"/>
    </row>
    <row r="22" spans="1:18" ht="22" customHeight="1">
      <c r="A22" s="1" t="s">
        <v>74</v>
      </c>
      <c r="B22" s="114"/>
      <c r="C22" s="115"/>
      <c r="D22" s="115"/>
      <c r="E22" s="115"/>
      <c r="F22" s="115"/>
      <c r="G22" s="115"/>
      <c r="H22" s="247"/>
      <c r="I22" s="24"/>
      <c r="J22" s="250">
        <v>303528955</v>
      </c>
      <c r="K22" s="30"/>
      <c r="L22" s="250">
        <v>281615992</v>
      </c>
      <c r="M22" s="249"/>
      <c r="N22" s="251">
        <v>39930677</v>
      </c>
      <c r="O22" s="249"/>
      <c r="P22" s="251">
        <f>50854613-1</f>
        <v>50854612</v>
      </c>
      <c r="Q22" s="261"/>
    </row>
    <row r="23" spans="1:18" s="261" customFormat="1" ht="22" hidden="1" customHeight="1">
      <c r="A23" s="1" t="s">
        <v>199</v>
      </c>
      <c r="B23" s="114"/>
      <c r="C23" s="115"/>
      <c r="D23" s="115"/>
      <c r="E23" s="115"/>
      <c r="F23" s="115"/>
      <c r="G23" s="115"/>
      <c r="H23" s="247"/>
      <c r="I23" s="24"/>
      <c r="J23" s="248"/>
      <c r="K23" s="30"/>
      <c r="L23" s="248">
        <v>0</v>
      </c>
      <c r="M23" s="249"/>
      <c r="N23" s="249"/>
      <c r="O23" s="249"/>
      <c r="P23" s="249">
        <v>0</v>
      </c>
    </row>
    <row r="24" spans="1:18" s="261" customFormat="1" ht="22" customHeight="1">
      <c r="A24" s="39" t="s">
        <v>75</v>
      </c>
      <c r="B24" s="175"/>
      <c r="H24" s="247"/>
      <c r="I24" s="24"/>
      <c r="J24" s="257">
        <f>SUM(J20:J23)</f>
        <v>1876926703</v>
      </c>
      <c r="K24" s="33"/>
      <c r="L24" s="257">
        <f>SUM(L20:L23)</f>
        <v>2366016465</v>
      </c>
      <c r="M24" s="258"/>
      <c r="N24" s="257">
        <f>SUM(N20:N23)</f>
        <v>296130984</v>
      </c>
      <c r="O24" s="258"/>
      <c r="P24" s="257">
        <f>SUM(P20:P23)</f>
        <v>368000118</v>
      </c>
      <c r="R24" s="10"/>
    </row>
    <row r="25" spans="1:18" s="261" customFormat="1" ht="14" customHeight="1">
      <c r="A25" s="39"/>
      <c r="B25" s="175"/>
      <c r="H25" s="247"/>
      <c r="I25" s="24"/>
      <c r="J25" s="73"/>
      <c r="K25" s="33"/>
      <c r="L25" s="73"/>
      <c r="M25" s="258"/>
      <c r="N25" s="73"/>
      <c r="O25" s="258"/>
      <c r="P25" s="73"/>
      <c r="R25" s="10"/>
    </row>
    <row r="26" spans="1:18" s="331" customFormat="1" ht="21.5" customHeight="1">
      <c r="A26" s="325" t="s">
        <v>226</v>
      </c>
      <c r="B26" s="326"/>
      <c r="C26" s="327"/>
      <c r="D26" s="328"/>
      <c r="E26" s="329"/>
      <c r="F26" s="328"/>
      <c r="G26" s="328"/>
      <c r="H26" s="328"/>
      <c r="I26" s="328"/>
      <c r="J26" s="330">
        <f>J17-J24</f>
        <v>30696199</v>
      </c>
      <c r="K26" s="330"/>
      <c r="L26" s="330">
        <f>L17-L24</f>
        <v>295596592</v>
      </c>
      <c r="M26" s="330"/>
      <c r="N26" s="330">
        <f>N17-N24</f>
        <v>31539564</v>
      </c>
      <c r="O26" s="330"/>
      <c r="P26" s="330">
        <f>P17-P24</f>
        <v>33791163</v>
      </c>
    </row>
    <row r="27" spans="1:18" ht="22" customHeight="1">
      <c r="A27" s="1" t="s">
        <v>27</v>
      </c>
      <c r="B27" s="114"/>
      <c r="C27" s="115"/>
      <c r="D27" s="115"/>
      <c r="E27" s="115"/>
      <c r="F27" s="115"/>
      <c r="G27" s="115"/>
      <c r="H27" s="247"/>
      <c r="I27" s="24"/>
      <c r="J27" s="332">
        <v>-35860794</v>
      </c>
      <c r="K27" s="193"/>
      <c r="L27" s="332">
        <v>-33826005</v>
      </c>
      <c r="M27" s="256"/>
      <c r="N27" s="256">
        <v>-17696394</v>
      </c>
      <c r="O27" s="256"/>
      <c r="P27" s="256">
        <v>-18341147</v>
      </c>
      <c r="Q27" s="261"/>
    </row>
    <row r="28" spans="1:18" ht="22" customHeight="1">
      <c r="A28" s="1" t="s">
        <v>260</v>
      </c>
      <c r="B28" s="115"/>
      <c r="C28" s="115"/>
      <c r="D28" s="115"/>
      <c r="E28" s="115"/>
      <c r="F28" s="115"/>
      <c r="G28" s="115"/>
      <c r="H28" s="247"/>
      <c r="I28" s="24"/>
      <c r="J28" s="249"/>
      <c r="K28" s="249"/>
      <c r="L28" s="249"/>
      <c r="M28" s="249"/>
      <c r="N28" s="249"/>
      <c r="O28" s="249"/>
      <c r="P28" s="249"/>
      <c r="Q28" s="261"/>
    </row>
    <row r="29" spans="1:18" s="261" customFormat="1" ht="22" customHeight="1">
      <c r="A29" s="1"/>
      <c r="B29" s="1" t="s">
        <v>263</v>
      </c>
      <c r="C29" s="115"/>
      <c r="D29" s="115"/>
      <c r="E29" s="115"/>
      <c r="F29" s="115"/>
      <c r="G29" s="115"/>
      <c r="H29" s="247"/>
      <c r="I29" s="24" t="s">
        <v>233</v>
      </c>
      <c r="J29" s="249">
        <v>0</v>
      </c>
      <c r="K29" s="249"/>
      <c r="L29" s="249">
        <v>0</v>
      </c>
      <c r="M29" s="249"/>
      <c r="N29" s="249">
        <v>-28674157</v>
      </c>
      <c r="O29" s="249"/>
      <c r="P29" s="249">
        <v>174400683</v>
      </c>
    </row>
    <row r="30" spans="1:18" ht="22" customHeight="1">
      <c r="A30" s="1" t="s">
        <v>279</v>
      </c>
      <c r="B30" s="114"/>
      <c r="C30" s="115"/>
      <c r="D30" s="115"/>
      <c r="E30" s="115"/>
      <c r="F30" s="115"/>
      <c r="G30" s="115"/>
      <c r="H30" s="247"/>
      <c r="I30" s="24"/>
      <c r="J30" s="248"/>
      <c r="K30" s="30"/>
      <c r="L30" s="248"/>
      <c r="M30" s="249"/>
      <c r="N30" s="249"/>
      <c r="O30" s="249"/>
      <c r="P30" s="249"/>
    </row>
    <row r="31" spans="1:18" ht="22" customHeight="1">
      <c r="A31" s="261"/>
      <c r="B31" s="1" t="s">
        <v>263</v>
      </c>
      <c r="C31" s="115"/>
      <c r="D31" s="115"/>
      <c r="E31" s="115"/>
      <c r="F31" s="115"/>
      <c r="G31" s="115"/>
      <c r="H31" s="247"/>
      <c r="I31" s="24" t="s">
        <v>239</v>
      </c>
      <c r="J31" s="250">
        <v>241400351</v>
      </c>
      <c r="K31" s="30"/>
      <c r="L31" s="250">
        <v>193359541</v>
      </c>
      <c r="M31" s="249"/>
      <c r="N31" s="251">
        <v>247654133</v>
      </c>
      <c r="O31" s="249"/>
      <c r="P31" s="251">
        <v>201601018</v>
      </c>
    </row>
    <row r="32" spans="1:18" s="261" customFormat="1" ht="10.5" customHeight="1">
      <c r="B32" s="1"/>
      <c r="C32" s="115"/>
      <c r="D32" s="115"/>
      <c r="E32" s="115"/>
      <c r="F32" s="115"/>
      <c r="G32" s="115"/>
      <c r="H32" s="247"/>
      <c r="I32" s="24"/>
      <c r="J32" s="332"/>
      <c r="K32" s="30"/>
      <c r="L32" s="332"/>
      <c r="M32" s="249"/>
      <c r="N32" s="256"/>
      <c r="O32" s="249"/>
      <c r="P32" s="256"/>
    </row>
    <row r="33" spans="1:17" s="261" customFormat="1" ht="22" customHeight="1">
      <c r="A33" s="215" t="s">
        <v>28</v>
      </c>
      <c r="B33" s="10"/>
      <c r="C33" s="10"/>
      <c r="D33" s="10"/>
      <c r="E33" s="10"/>
      <c r="F33" s="10"/>
      <c r="G33" s="10"/>
      <c r="H33" s="28"/>
      <c r="I33" s="24" t="s">
        <v>189</v>
      </c>
      <c r="J33" s="73">
        <f>J17-J24+J27+J28+J31</f>
        <v>236235756</v>
      </c>
      <c r="K33" s="207">
        <v>0</v>
      </c>
      <c r="L33" s="73">
        <f>L17-L24+L27+L28+L31</f>
        <v>455130128</v>
      </c>
      <c r="M33" s="298">
        <v>0</v>
      </c>
      <c r="N33" s="73">
        <f>N17-N24+N27+N28+N31+N29</f>
        <v>232823146</v>
      </c>
      <c r="O33" s="249"/>
      <c r="P33" s="73">
        <f>P17-P24+P27+P28+P31+P29</f>
        <v>391451717</v>
      </c>
    </row>
    <row r="34" spans="1:17" ht="22" customHeight="1">
      <c r="A34" s="114" t="s">
        <v>261</v>
      </c>
      <c r="B34" s="115"/>
      <c r="C34" s="115"/>
      <c r="D34" s="115"/>
      <c r="E34" s="115"/>
      <c r="F34" s="115"/>
      <c r="G34" s="115"/>
      <c r="H34" s="247"/>
      <c r="I34" s="24">
        <v>29</v>
      </c>
      <c r="J34" s="250">
        <v>-5123073</v>
      </c>
      <c r="K34" s="252"/>
      <c r="L34" s="250">
        <v>-45296571</v>
      </c>
      <c r="M34" s="249"/>
      <c r="N34" s="253">
        <v>-3863180</v>
      </c>
      <c r="O34" s="249"/>
      <c r="P34" s="253">
        <v>-5571270</v>
      </c>
    </row>
    <row r="35" spans="1:17" s="242" customFormat="1" ht="9.75" customHeight="1">
      <c r="A35" s="237"/>
      <c r="B35" s="238"/>
      <c r="C35" s="239"/>
      <c r="D35" s="240"/>
      <c r="E35" s="241"/>
      <c r="F35" s="240"/>
      <c r="G35" s="240"/>
      <c r="H35" s="240"/>
      <c r="I35" s="240"/>
      <c r="K35" s="243"/>
      <c r="N35" s="288"/>
      <c r="P35" s="288"/>
    </row>
    <row r="36" spans="1:17" ht="22" customHeight="1">
      <c r="A36" s="118" t="s">
        <v>193</v>
      </c>
      <c r="B36" s="115"/>
      <c r="C36" s="118"/>
      <c r="D36" s="118"/>
      <c r="E36" s="118"/>
      <c r="F36" s="118"/>
      <c r="G36" s="118"/>
      <c r="H36" s="120"/>
      <c r="I36" s="24"/>
      <c r="J36" s="257">
        <f>J33+J34</f>
        <v>231112683</v>
      </c>
      <c r="K36" s="207" t="e">
        <v>#REF!</v>
      </c>
      <c r="L36" s="257">
        <f>L33+L34</f>
        <v>409833557</v>
      </c>
      <c r="M36" s="256"/>
      <c r="N36" s="257">
        <f>N33+N34</f>
        <v>228959966</v>
      </c>
      <c r="O36" s="256"/>
      <c r="P36" s="257">
        <f>P33+P34</f>
        <v>385880447</v>
      </c>
    </row>
    <row r="37" spans="1:17" ht="13" customHeight="1">
      <c r="A37" s="10"/>
      <c r="C37" s="10"/>
      <c r="D37" s="10"/>
      <c r="E37" s="10"/>
      <c r="F37" s="10"/>
      <c r="G37" s="10"/>
      <c r="H37" s="28"/>
      <c r="I37" s="31"/>
      <c r="J37" s="73"/>
      <c r="K37" s="33"/>
      <c r="L37" s="73"/>
      <c r="M37" s="30"/>
      <c r="N37" s="73"/>
      <c r="O37" s="30"/>
      <c r="P37" s="73"/>
    </row>
    <row r="38" spans="1:17" ht="22" customHeight="1">
      <c r="A38" s="176" t="s">
        <v>87</v>
      </c>
      <c r="B38" s="114"/>
      <c r="C38" s="115"/>
      <c r="D38" s="115"/>
      <c r="E38" s="115"/>
      <c r="F38" s="115"/>
      <c r="G38" s="115"/>
      <c r="H38" s="116"/>
      <c r="I38" s="123"/>
      <c r="J38" s="81"/>
      <c r="K38" s="83"/>
      <c r="L38" s="81"/>
      <c r="M38" s="117"/>
      <c r="N38" s="117"/>
      <c r="O38" s="117"/>
      <c r="P38" s="117"/>
    </row>
    <row r="39" spans="1:17" ht="22" customHeight="1">
      <c r="A39" s="172" t="s">
        <v>88</v>
      </c>
      <c r="B39" s="114"/>
      <c r="C39" s="115"/>
      <c r="D39" s="115"/>
      <c r="E39" s="115"/>
      <c r="F39" s="115"/>
      <c r="G39" s="115"/>
      <c r="H39" s="116"/>
      <c r="I39" s="123"/>
      <c r="J39" s="81"/>
      <c r="K39" s="83"/>
      <c r="L39" s="81"/>
      <c r="M39" s="117"/>
      <c r="N39" s="117"/>
      <c r="O39" s="117"/>
      <c r="P39" s="117"/>
    </row>
    <row r="40" spans="1:17" ht="22" customHeight="1">
      <c r="A40" s="1" t="s">
        <v>262</v>
      </c>
      <c r="B40" s="114"/>
      <c r="C40" s="115"/>
      <c r="D40" s="115"/>
      <c r="E40" s="115"/>
      <c r="F40" s="115"/>
      <c r="G40" s="115"/>
      <c r="H40" s="116"/>
      <c r="I40" s="123"/>
      <c r="J40" s="81">
        <v>0</v>
      </c>
      <c r="K40" s="83"/>
      <c r="L40" s="81">
        <v>-5262640</v>
      </c>
      <c r="M40" s="117"/>
      <c r="N40" s="81">
        <v>0</v>
      </c>
      <c r="O40" s="117"/>
      <c r="P40" s="81">
        <v>-5262640</v>
      </c>
    </row>
    <row r="41" spans="1:17" ht="22" customHeight="1">
      <c r="A41" s="1" t="s">
        <v>208</v>
      </c>
      <c r="B41" s="114"/>
      <c r="C41" s="115"/>
      <c r="D41" s="115"/>
      <c r="E41" s="115"/>
      <c r="F41" s="115"/>
      <c r="G41" s="115"/>
      <c r="H41" s="116"/>
      <c r="I41" s="123"/>
    </row>
    <row r="42" spans="1:17" ht="22" customHeight="1">
      <c r="A42" s="1"/>
      <c r="B42" s="1" t="s">
        <v>152</v>
      </c>
      <c r="C42" s="115"/>
      <c r="D42" s="115"/>
      <c r="E42" s="115"/>
      <c r="F42" s="115"/>
      <c r="G42" s="115"/>
      <c r="H42" s="116"/>
      <c r="I42" s="123"/>
      <c r="J42" s="248">
        <v>0</v>
      </c>
      <c r="K42" s="30"/>
      <c r="L42" s="248">
        <v>-575610</v>
      </c>
      <c r="M42" s="249"/>
      <c r="N42" s="248">
        <v>0</v>
      </c>
      <c r="O42" s="249"/>
      <c r="P42" s="248">
        <v>-575610</v>
      </c>
    </row>
    <row r="43" spans="1:17" s="261" customFormat="1" ht="22" customHeight="1">
      <c r="A43" s="1" t="s">
        <v>280</v>
      </c>
      <c r="B43" s="1"/>
      <c r="C43" s="115"/>
      <c r="D43" s="115"/>
      <c r="E43" s="115"/>
      <c r="F43" s="115"/>
      <c r="G43" s="115"/>
      <c r="H43" s="116"/>
      <c r="I43" s="123"/>
      <c r="J43" s="248"/>
      <c r="K43" s="30"/>
      <c r="L43" s="248"/>
      <c r="M43" s="249"/>
      <c r="N43" s="248"/>
      <c r="O43" s="248"/>
      <c r="P43" s="248"/>
    </row>
    <row r="44" spans="1:17" ht="22" customHeight="1">
      <c r="A44" s="1"/>
      <c r="B44" s="1" t="s">
        <v>264</v>
      </c>
      <c r="C44" s="115"/>
      <c r="D44" s="115"/>
      <c r="E44" s="115"/>
      <c r="F44" s="115"/>
      <c r="G44" s="115"/>
      <c r="H44" s="116"/>
      <c r="I44" s="123"/>
      <c r="J44" s="248">
        <v>0</v>
      </c>
      <c r="K44" s="30"/>
      <c r="L44" s="248">
        <v>0</v>
      </c>
      <c r="M44" s="249"/>
      <c r="N44" s="248">
        <v>0</v>
      </c>
      <c r="O44" s="248"/>
      <c r="P44" s="248">
        <v>73752</v>
      </c>
    </row>
    <row r="45" spans="1:17" ht="22" customHeight="1">
      <c r="A45" s="1" t="s">
        <v>200</v>
      </c>
      <c r="B45" s="114"/>
      <c r="C45" s="115"/>
      <c r="D45" s="115"/>
      <c r="E45" s="115"/>
      <c r="F45" s="115"/>
      <c r="G45" s="115"/>
      <c r="H45" s="116"/>
      <c r="I45" s="123"/>
      <c r="J45" s="249"/>
      <c r="K45" s="30"/>
      <c r="L45" s="249"/>
      <c r="M45" s="249"/>
      <c r="N45" s="248"/>
      <c r="O45" s="248"/>
      <c r="P45" s="248"/>
    </row>
    <row r="46" spans="1:17" ht="22" customHeight="1">
      <c r="A46" s="1"/>
      <c r="B46" s="1" t="s">
        <v>266</v>
      </c>
      <c r="C46" s="115"/>
      <c r="D46" s="115"/>
      <c r="E46" s="115"/>
      <c r="F46" s="115"/>
      <c r="G46" s="115"/>
      <c r="H46" s="116"/>
      <c r="I46" s="123"/>
      <c r="J46" s="248">
        <v>-5723964</v>
      </c>
      <c r="K46" s="30"/>
      <c r="L46" s="248">
        <v>-3441483</v>
      </c>
      <c r="M46" s="249"/>
      <c r="N46" s="248">
        <v>-5723964</v>
      </c>
      <c r="O46" s="248"/>
      <c r="P46" s="248">
        <v>-3441482.5370492716</v>
      </c>
    </row>
    <row r="47" spans="1:17" ht="22" customHeight="1">
      <c r="A47" s="1" t="s">
        <v>153</v>
      </c>
      <c r="B47" s="114"/>
      <c r="C47" s="115"/>
      <c r="D47" s="115"/>
      <c r="E47" s="115"/>
      <c r="F47" s="115"/>
      <c r="G47" s="115"/>
      <c r="H47" s="116"/>
      <c r="I47" s="123"/>
      <c r="J47" s="251">
        <v>1144793</v>
      </c>
      <c r="K47" s="252"/>
      <c r="L47" s="251">
        <v>1855949</v>
      </c>
      <c r="M47" s="249"/>
      <c r="N47" s="251">
        <v>1144793</v>
      </c>
      <c r="O47" s="248"/>
      <c r="P47" s="251">
        <v>1841196</v>
      </c>
      <c r="Q47" s="29"/>
    </row>
    <row r="48" spans="1:17" ht="22" customHeight="1">
      <c r="A48" s="10" t="s">
        <v>135</v>
      </c>
      <c r="B48" s="10"/>
      <c r="C48" s="261"/>
      <c r="D48" s="261"/>
      <c r="E48" s="261"/>
      <c r="F48" s="115"/>
      <c r="G48" s="115"/>
      <c r="H48" s="116"/>
      <c r="I48" s="123"/>
      <c r="J48" s="185"/>
      <c r="K48" s="124"/>
      <c r="L48" s="185"/>
      <c r="M48" s="125"/>
      <c r="N48" s="125"/>
      <c r="O48" s="125"/>
      <c r="P48" s="125"/>
      <c r="Q48" s="29"/>
    </row>
    <row r="49" spans="1:18" ht="22" customHeight="1">
      <c r="A49" s="10" t="s">
        <v>57</v>
      </c>
      <c r="B49" s="10" t="s">
        <v>128</v>
      </c>
      <c r="C49" s="261"/>
      <c r="D49" s="261"/>
      <c r="E49" s="261"/>
      <c r="F49" s="115"/>
      <c r="G49" s="115"/>
      <c r="H49" s="116"/>
      <c r="I49" s="123"/>
      <c r="J49" s="157">
        <f>SUM(J38:J48)</f>
        <v>-4579171</v>
      </c>
      <c r="K49" s="121"/>
      <c r="L49" s="157">
        <f>SUM(L38:L48)</f>
        <v>-7423784</v>
      </c>
      <c r="M49" s="122"/>
      <c r="N49" s="157">
        <f>SUM(N38:N48)</f>
        <v>-4579171</v>
      </c>
      <c r="O49" s="122"/>
      <c r="P49" s="157">
        <f>SUM(P38:P48)</f>
        <v>-7364784.5370492712</v>
      </c>
      <c r="Q49" s="10"/>
      <c r="R49" s="10"/>
    </row>
    <row r="50" spans="1:18" ht="22" customHeight="1">
      <c r="A50" s="10"/>
      <c r="C50" s="10"/>
      <c r="D50" s="10"/>
      <c r="E50" s="10"/>
      <c r="F50" s="10"/>
      <c r="G50" s="10"/>
      <c r="H50" s="28"/>
      <c r="I50" s="31"/>
      <c r="J50" s="25"/>
      <c r="K50" s="26"/>
      <c r="L50" s="25"/>
      <c r="M50" s="26"/>
      <c r="N50" s="25"/>
      <c r="O50" s="261"/>
      <c r="P50" s="25"/>
    </row>
    <row r="51" spans="1:18" s="7" customFormat="1" ht="22" customHeight="1">
      <c r="A51" s="37" t="s">
        <v>68</v>
      </c>
      <c r="B51" s="6"/>
      <c r="C51" s="6"/>
      <c r="D51" s="6"/>
      <c r="E51" s="6"/>
      <c r="F51" s="6"/>
      <c r="G51" s="6"/>
      <c r="H51" s="6"/>
      <c r="I51" s="6"/>
      <c r="J51" s="72"/>
      <c r="K51" s="72"/>
      <c r="L51" s="72"/>
      <c r="M51" s="72"/>
      <c r="N51" s="72"/>
      <c r="O51" s="13"/>
      <c r="P51" s="72"/>
    </row>
    <row r="52" spans="1:18" s="7" customFormat="1" ht="22" customHeight="1">
      <c r="A52" s="8" t="s">
        <v>175</v>
      </c>
      <c r="B52" s="9"/>
      <c r="C52" s="9"/>
      <c r="D52" s="9"/>
      <c r="E52" s="9"/>
      <c r="F52" s="9"/>
      <c r="G52" s="9"/>
      <c r="H52" s="9"/>
      <c r="I52" s="9"/>
      <c r="J52" s="290"/>
      <c r="K52" s="10"/>
      <c r="L52" s="290"/>
      <c r="M52" s="10"/>
      <c r="N52" s="10"/>
      <c r="O52" s="261"/>
      <c r="P52" s="10"/>
    </row>
    <row r="53" spans="1:18" ht="15" customHeight="1">
      <c r="A53" s="10"/>
      <c r="B53" s="10"/>
      <c r="C53" s="10"/>
      <c r="D53" s="11"/>
      <c r="E53" s="11"/>
      <c r="F53" s="11"/>
      <c r="G53" s="11"/>
      <c r="H53" s="11"/>
      <c r="I53" s="9"/>
      <c r="J53" s="10"/>
      <c r="K53" s="10"/>
      <c r="L53" s="10"/>
      <c r="M53" s="10"/>
      <c r="N53" s="10"/>
      <c r="O53" s="261"/>
      <c r="P53" s="10"/>
    </row>
    <row r="54" spans="1:18" ht="15" customHeight="1">
      <c r="A54" s="10"/>
      <c r="B54" s="10"/>
      <c r="C54" s="10"/>
      <c r="D54" s="11"/>
      <c r="E54" s="11"/>
      <c r="F54" s="11"/>
      <c r="G54" s="11"/>
      <c r="H54" s="11"/>
      <c r="I54" s="12"/>
      <c r="J54" s="11"/>
      <c r="K54" s="11"/>
      <c r="L54" s="11"/>
      <c r="M54" s="11"/>
      <c r="N54" s="11"/>
      <c r="O54" s="261"/>
      <c r="P54" s="11"/>
    </row>
    <row r="55" spans="1:18" ht="22" customHeight="1">
      <c r="A55" s="10"/>
      <c r="B55" s="10"/>
      <c r="C55" s="10"/>
      <c r="D55" s="10"/>
      <c r="E55" s="10"/>
      <c r="F55" s="10"/>
      <c r="G55" s="10"/>
      <c r="H55" s="17"/>
      <c r="I55" s="281"/>
      <c r="J55" s="403" t="s">
        <v>1</v>
      </c>
      <c r="K55" s="404"/>
      <c r="L55" s="404"/>
      <c r="M55" s="280"/>
      <c r="N55" s="403" t="s">
        <v>2</v>
      </c>
      <c r="O55" s="404"/>
      <c r="P55" s="404"/>
    </row>
    <row r="56" spans="1:18" ht="21.75" customHeight="1">
      <c r="A56" s="10"/>
      <c r="B56" s="10"/>
      <c r="C56" s="10"/>
      <c r="D56" s="10"/>
      <c r="E56" s="10"/>
      <c r="F56" s="10"/>
      <c r="G56" s="10"/>
      <c r="H56" s="17"/>
      <c r="J56" s="406" t="s">
        <v>176</v>
      </c>
      <c r="K56" s="406"/>
      <c r="L56" s="406"/>
      <c r="M56" s="18"/>
      <c r="N56" s="406" t="s">
        <v>176</v>
      </c>
      <c r="O56" s="406"/>
      <c r="P56" s="406"/>
    </row>
    <row r="57" spans="1:18" ht="22" customHeight="1">
      <c r="A57" s="10"/>
      <c r="B57" s="10"/>
      <c r="C57" s="10"/>
      <c r="D57" s="10"/>
      <c r="E57" s="10"/>
      <c r="F57" s="10"/>
      <c r="G57" s="10"/>
      <c r="H57" s="22"/>
      <c r="I57" s="283" t="s">
        <v>0</v>
      </c>
      <c r="J57" s="20">
        <v>2020</v>
      </c>
      <c r="K57" s="21"/>
      <c r="L57" s="20">
        <v>2019</v>
      </c>
      <c r="M57" s="18"/>
      <c r="N57" s="20">
        <v>2020</v>
      </c>
      <c r="O57" s="21"/>
      <c r="P57" s="20">
        <v>2019</v>
      </c>
    </row>
    <row r="58" spans="1:18" s="261" customFormat="1" ht="22" customHeight="1">
      <c r="A58" s="10"/>
      <c r="B58" s="10"/>
      <c r="C58" s="10"/>
      <c r="D58" s="10"/>
      <c r="E58" s="10"/>
      <c r="F58" s="10"/>
      <c r="G58" s="10"/>
      <c r="H58" s="22"/>
      <c r="I58" s="22"/>
      <c r="J58" s="402" t="s">
        <v>205</v>
      </c>
      <c r="K58" s="402"/>
      <c r="L58" s="402"/>
      <c r="M58" s="402"/>
      <c r="N58" s="402"/>
      <c r="O58" s="402"/>
      <c r="P58" s="402"/>
    </row>
    <row r="59" spans="1:18" ht="22" customHeight="1">
      <c r="A59" s="177" t="s">
        <v>125</v>
      </c>
      <c r="B59" s="10"/>
      <c r="C59" s="10"/>
      <c r="D59" s="10"/>
      <c r="E59" s="10"/>
      <c r="F59" s="10"/>
      <c r="G59" s="10"/>
      <c r="H59" s="22"/>
      <c r="I59" s="22"/>
      <c r="J59" s="279"/>
      <c r="K59" s="279"/>
      <c r="L59" s="319"/>
      <c r="M59" s="279"/>
      <c r="N59" s="279"/>
      <c r="O59" s="279"/>
      <c r="P59" s="319"/>
    </row>
    <row r="60" spans="1:18" s="261" customFormat="1" ht="22" customHeight="1">
      <c r="A60" s="1" t="s">
        <v>237</v>
      </c>
      <c r="B60" s="10"/>
      <c r="C60" s="10"/>
      <c r="D60" s="10"/>
      <c r="E60" s="10"/>
      <c r="F60" s="10"/>
      <c r="G60" s="10"/>
      <c r="H60" s="22"/>
      <c r="I60" s="22"/>
      <c r="J60" s="333"/>
      <c r="K60" s="333"/>
    </row>
    <row r="61" spans="1:18" s="261" customFormat="1" ht="22" customHeight="1">
      <c r="A61" s="1"/>
      <c r="B61" s="261" t="s">
        <v>236</v>
      </c>
      <c r="C61" s="10"/>
      <c r="D61" s="10"/>
      <c r="E61" s="10"/>
      <c r="F61" s="10"/>
      <c r="G61" s="10"/>
      <c r="H61" s="22"/>
      <c r="I61" s="22"/>
      <c r="J61" s="211">
        <v>2320880</v>
      </c>
      <c r="K61" s="333"/>
      <c r="L61" s="211">
        <v>0</v>
      </c>
      <c r="M61" s="211"/>
      <c r="N61" s="211">
        <v>2320880</v>
      </c>
      <c r="O61" s="211"/>
      <c r="P61" s="211">
        <v>0</v>
      </c>
    </row>
    <row r="62" spans="1:18" ht="22" customHeight="1">
      <c r="A62" s="1" t="s">
        <v>265</v>
      </c>
      <c r="B62" s="175"/>
      <c r="C62" s="115"/>
      <c r="D62" s="115"/>
      <c r="E62" s="10"/>
      <c r="F62" s="10"/>
      <c r="G62" s="10"/>
      <c r="H62" s="22"/>
      <c r="I62" s="22"/>
      <c r="J62" s="211">
        <v>11885718</v>
      </c>
      <c r="K62" s="211"/>
      <c r="L62" s="211">
        <v>5981386</v>
      </c>
      <c r="M62" s="279"/>
      <c r="N62" s="211">
        <v>-1328922</v>
      </c>
      <c r="O62" s="279"/>
      <c r="P62" s="211">
        <v>-296400</v>
      </c>
    </row>
    <row r="63" spans="1:18" ht="22" customHeight="1">
      <c r="A63" s="1" t="s">
        <v>151</v>
      </c>
      <c r="B63" s="114"/>
      <c r="C63" s="115"/>
      <c r="D63" s="115"/>
      <c r="E63" s="10"/>
      <c r="F63" s="10"/>
      <c r="G63" s="10"/>
      <c r="H63" s="22"/>
      <c r="I63" s="22"/>
    </row>
    <row r="64" spans="1:18" s="261" customFormat="1" ht="22" customHeight="1">
      <c r="A64" s="1"/>
      <c r="B64" s="261" t="s">
        <v>263</v>
      </c>
      <c r="C64" s="115"/>
      <c r="D64" s="115"/>
      <c r="E64" s="10"/>
      <c r="F64" s="10"/>
      <c r="G64" s="10"/>
      <c r="H64" s="22"/>
      <c r="I64" s="22"/>
      <c r="J64" s="211">
        <v>0</v>
      </c>
      <c r="K64" s="211"/>
      <c r="L64" s="211">
        <v>0</v>
      </c>
      <c r="M64" s="279"/>
      <c r="N64" s="211">
        <v>13013259</v>
      </c>
      <c r="O64" s="211"/>
      <c r="P64" s="211">
        <f>6157959-1</f>
        <v>6157958</v>
      </c>
    </row>
    <row r="65" spans="1:16" s="261" customFormat="1" ht="22" customHeight="1">
      <c r="A65" s="1" t="s">
        <v>200</v>
      </c>
      <c r="B65" s="114"/>
      <c r="C65" s="115"/>
      <c r="D65" s="115"/>
      <c r="E65" s="10"/>
      <c r="F65" s="10"/>
      <c r="G65" s="10"/>
      <c r="H65" s="22"/>
      <c r="I65" s="22"/>
      <c r="J65" s="211"/>
      <c r="K65" s="211"/>
      <c r="L65" s="211"/>
      <c r="M65" s="279"/>
      <c r="N65" s="211"/>
      <c r="O65" s="211"/>
      <c r="P65" s="211"/>
    </row>
    <row r="66" spans="1:16" s="261" customFormat="1" ht="22" customHeight="1">
      <c r="B66" s="1" t="s">
        <v>266</v>
      </c>
      <c r="C66" s="115"/>
      <c r="D66" s="115"/>
      <c r="E66" s="10"/>
      <c r="F66" s="10"/>
      <c r="G66" s="10"/>
      <c r="H66" s="22"/>
      <c r="I66" s="22"/>
      <c r="J66" s="211">
        <v>15396459</v>
      </c>
      <c r="K66" s="211"/>
      <c r="L66" s="211">
        <v>0</v>
      </c>
      <c r="M66" s="279"/>
      <c r="N66" s="211">
        <v>15396459</v>
      </c>
      <c r="O66" s="211"/>
      <c r="P66" s="211">
        <v>0</v>
      </c>
    </row>
    <row r="67" spans="1:16" ht="22" customHeight="1">
      <c r="A67" s="1" t="s">
        <v>165</v>
      </c>
      <c r="B67" s="259"/>
      <c r="C67" s="10"/>
      <c r="D67" s="10"/>
      <c r="E67" s="10"/>
      <c r="F67" s="10"/>
      <c r="G67" s="10"/>
      <c r="H67" s="22"/>
      <c r="I67" s="22"/>
      <c r="J67" s="212">
        <v>-5920611</v>
      </c>
      <c r="K67" s="211"/>
      <c r="L67" s="212">
        <v>-1196277</v>
      </c>
      <c r="M67" s="279"/>
      <c r="N67" s="212">
        <v>-5880335</v>
      </c>
      <c r="O67" s="211"/>
      <c r="P67" s="212">
        <v>-1172311</v>
      </c>
    </row>
    <row r="68" spans="1:16" ht="22" customHeight="1">
      <c r="A68" s="210" t="s">
        <v>281</v>
      </c>
      <c r="B68" s="10"/>
      <c r="C68" s="10"/>
      <c r="D68" s="10"/>
      <c r="E68" s="10"/>
      <c r="F68" s="10"/>
      <c r="G68" s="10"/>
      <c r="H68" s="22"/>
      <c r="I68" s="22"/>
      <c r="J68" s="261"/>
      <c r="K68" s="261"/>
      <c r="M68" s="261"/>
      <c r="N68" s="261"/>
      <c r="O68" s="261"/>
    </row>
    <row r="69" spans="1:16" ht="22" customHeight="1">
      <c r="A69" s="255"/>
      <c r="B69" s="260" t="s">
        <v>128</v>
      </c>
      <c r="C69" s="10"/>
      <c r="D69" s="10"/>
      <c r="E69" s="10"/>
      <c r="F69" s="10"/>
      <c r="G69" s="10"/>
      <c r="H69" s="22"/>
      <c r="I69" s="22"/>
      <c r="J69" s="213">
        <f>J61+J67+J66+J62+J64</f>
        <v>23682446</v>
      </c>
      <c r="K69" s="214"/>
      <c r="L69" s="213">
        <f>L61+L67+L66+L62+L64</f>
        <v>4785109</v>
      </c>
      <c r="M69" s="214"/>
      <c r="N69" s="213">
        <f>N61+N67+N66+N62+N64</f>
        <v>23521341</v>
      </c>
      <c r="O69" s="214"/>
      <c r="P69" s="213">
        <f>P61+P67+P66+P62+P64</f>
        <v>4689247</v>
      </c>
    </row>
    <row r="70" spans="1:16" ht="22" customHeight="1">
      <c r="A70" s="39" t="s">
        <v>298</v>
      </c>
      <c r="B70" s="10"/>
      <c r="C70" s="10"/>
      <c r="D70" s="10"/>
      <c r="E70" s="10"/>
      <c r="F70" s="10"/>
      <c r="G70" s="10"/>
      <c r="H70" s="22"/>
      <c r="I70" s="22"/>
      <c r="K70" s="13"/>
      <c r="L70" s="13"/>
      <c r="P70" s="13"/>
    </row>
    <row r="71" spans="1:16" s="261" customFormat="1" ht="22" customHeight="1">
      <c r="A71" s="39"/>
      <c r="B71" s="260" t="s">
        <v>299</v>
      </c>
      <c r="C71" s="10"/>
      <c r="D71" s="10"/>
      <c r="E71" s="10"/>
      <c r="F71" s="10"/>
      <c r="G71" s="10"/>
      <c r="H71" s="22"/>
      <c r="I71" s="22"/>
      <c r="J71" s="213">
        <f>J69+J49</f>
        <v>19103275</v>
      </c>
      <c r="K71" s="214"/>
      <c r="L71" s="213">
        <f>L69+L49</f>
        <v>-2638675</v>
      </c>
      <c r="M71" s="214"/>
      <c r="N71" s="213">
        <f>N69+N49</f>
        <v>18942170</v>
      </c>
      <c r="O71" s="214"/>
      <c r="P71" s="213">
        <f>P69+P49</f>
        <v>-2675537.5370492712</v>
      </c>
    </row>
    <row r="72" spans="1:16" s="261" customFormat="1" ht="8.5" customHeight="1">
      <c r="A72" s="39"/>
      <c r="B72" s="260"/>
      <c r="C72" s="10"/>
      <c r="D72" s="10"/>
      <c r="E72" s="10"/>
      <c r="F72" s="10"/>
      <c r="G72" s="10"/>
      <c r="H72" s="22"/>
      <c r="I72" s="22"/>
      <c r="J72" s="399"/>
      <c r="K72" s="214"/>
      <c r="L72" s="399"/>
      <c r="M72" s="214"/>
      <c r="N72" s="399"/>
      <c r="O72" s="214"/>
      <c r="P72" s="399"/>
    </row>
    <row r="73" spans="1:16" ht="22" customHeight="1" thickBot="1">
      <c r="A73" s="39" t="s">
        <v>191</v>
      </c>
      <c r="B73" s="10"/>
      <c r="C73" s="10"/>
      <c r="D73" s="10"/>
      <c r="E73" s="10"/>
      <c r="F73" s="10"/>
      <c r="G73" s="10"/>
      <c r="H73" s="22"/>
      <c r="I73" s="22"/>
      <c r="J73" s="303">
        <f>J71+J36</f>
        <v>250215958</v>
      </c>
      <c r="K73" s="214"/>
      <c r="L73" s="303">
        <f>L71+L36</f>
        <v>407194882</v>
      </c>
      <c r="M73" s="214"/>
      <c r="N73" s="303">
        <f>N71+N36</f>
        <v>247902136</v>
      </c>
      <c r="O73" s="214"/>
      <c r="P73" s="303">
        <f>P71+P36</f>
        <v>383204909.46295071</v>
      </c>
    </row>
    <row r="74" spans="1:16" ht="22" customHeight="1" thickTop="1">
      <c r="A74" s="114"/>
      <c r="B74" s="115"/>
      <c r="C74" s="115"/>
      <c r="D74" s="115"/>
      <c r="E74" s="115"/>
      <c r="F74" s="115"/>
      <c r="G74" s="115"/>
      <c r="H74" s="116"/>
      <c r="I74" s="123"/>
      <c r="J74" s="81"/>
      <c r="K74" s="124"/>
      <c r="L74" s="81"/>
      <c r="M74" s="125"/>
      <c r="N74" s="117"/>
      <c r="O74" s="125"/>
      <c r="P74" s="117"/>
    </row>
    <row r="75" spans="1:16" ht="22" customHeight="1">
      <c r="A75" s="118" t="s">
        <v>91</v>
      </c>
      <c r="B75" s="115"/>
      <c r="I75" s="24"/>
      <c r="J75" s="25"/>
      <c r="K75" s="26"/>
      <c r="L75" s="25"/>
      <c r="M75" s="26"/>
      <c r="N75" s="25"/>
      <c r="O75" s="261"/>
      <c r="P75" s="25"/>
    </row>
    <row r="76" spans="1:16" ht="22" customHeight="1">
      <c r="A76" s="115"/>
      <c r="B76" s="115" t="s">
        <v>103</v>
      </c>
      <c r="I76" s="24"/>
      <c r="J76" s="83">
        <f>N76</f>
        <v>228959966</v>
      </c>
      <c r="K76" s="26"/>
      <c r="L76" s="83">
        <v>386050088</v>
      </c>
      <c r="M76" s="83"/>
      <c r="N76" s="83">
        <v>228959966</v>
      </c>
      <c r="O76" s="83"/>
      <c r="P76" s="83">
        <v>385880447</v>
      </c>
    </row>
    <row r="77" spans="1:16" ht="22" customHeight="1">
      <c r="A77" s="115"/>
      <c r="B77" s="115" t="s">
        <v>25</v>
      </c>
      <c r="C77" s="115"/>
      <c r="D77" s="115"/>
      <c r="E77" s="115"/>
      <c r="F77" s="115"/>
      <c r="G77" s="115"/>
      <c r="H77" s="116"/>
      <c r="I77" s="123" t="s">
        <v>240</v>
      </c>
      <c r="J77" s="81">
        <f>J78-J76</f>
        <v>2152717</v>
      </c>
      <c r="K77" s="83"/>
      <c r="L77" s="81">
        <v>23783469</v>
      </c>
      <c r="M77" s="117"/>
      <c r="N77" s="117">
        <v>0</v>
      </c>
      <c r="O77" s="117"/>
      <c r="P77" s="117">
        <v>0</v>
      </c>
    </row>
    <row r="78" spans="1:16" ht="22" customHeight="1" thickBot="1">
      <c r="A78" s="118" t="s">
        <v>193</v>
      </c>
      <c r="B78" s="115"/>
      <c r="C78" s="118"/>
      <c r="D78" s="118"/>
      <c r="E78" s="118"/>
      <c r="F78" s="118"/>
      <c r="G78" s="118"/>
      <c r="H78" s="120"/>
      <c r="I78" s="119"/>
      <c r="J78" s="178">
        <f>J36</f>
        <v>231112683</v>
      </c>
      <c r="K78" s="121"/>
      <c r="L78" s="178">
        <f>L36</f>
        <v>409833557</v>
      </c>
      <c r="M78" s="122"/>
      <c r="N78" s="178">
        <f>N36</f>
        <v>228959966</v>
      </c>
      <c r="O78" s="122"/>
      <c r="P78" s="178">
        <f>P36</f>
        <v>385880447</v>
      </c>
    </row>
    <row r="79" spans="1:16" ht="22" customHeight="1" thickTop="1">
      <c r="A79" s="114"/>
      <c r="B79" s="115"/>
      <c r="C79" s="115"/>
      <c r="D79" s="115"/>
      <c r="E79" s="115"/>
      <c r="F79" s="115"/>
      <c r="G79" s="115"/>
      <c r="H79" s="116"/>
      <c r="I79" s="123"/>
      <c r="J79" s="81"/>
      <c r="K79" s="124"/>
      <c r="L79" s="81"/>
      <c r="M79" s="125"/>
      <c r="N79" s="117"/>
      <c r="O79" s="125"/>
      <c r="P79" s="117"/>
    </row>
    <row r="80" spans="1:16" ht="22" customHeight="1">
      <c r="A80" s="118" t="s">
        <v>65</v>
      </c>
      <c r="B80" s="115"/>
      <c r="C80" s="115"/>
      <c r="D80" s="115"/>
      <c r="E80" s="115"/>
      <c r="F80" s="115"/>
      <c r="G80" s="115"/>
      <c r="H80" s="116"/>
      <c r="I80" s="123"/>
      <c r="J80" s="81"/>
      <c r="K80" s="83"/>
      <c r="L80" s="81"/>
      <c r="M80" s="117"/>
      <c r="N80" s="117"/>
      <c r="O80" s="117"/>
      <c r="P80" s="117"/>
    </row>
    <row r="81" spans="1:16" ht="22" customHeight="1">
      <c r="A81" s="115" t="s">
        <v>42</v>
      </c>
      <c r="B81" s="115" t="s">
        <v>103</v>
      </c>
      <c r="C81" s="115"/>
      <c r="D81" s="115"/>
      <c r="E81" s="115"/>
      <c r="F81" s="115"/>
      <c r="G81" s="115"/>
      <c r="H81" s="116"/>
      <c r="I81" s="123"/>
      <c r="J81" s="81">
        <v>247902136</v>
      </c>
      <c r="K81" s="83"/>
      <c r="L81" s="81">
        <v>383315550</v>
      </c>
      <c r="M81" s="117"/>
      <c r="N81" s="81">
        <v>247902136</v>
      </c>
      <c r="O81" s="117"/>
      <c r="P81" s="81">
        <v>383204909.46295071</v>
      </c>
    </row>
    <row r="82" spans="1:16" ht="22" customHeight="1">
      <c r="A82" s="115"/>
      <c r="B82" s="115" t="s">
        <v>25</v>
      </c>
      <c r="C82" s="115"/>
      <c r="D82" s="115"/>
      <c r="E82" s="115"/>
      <c r="F82" s="115"/>
      <c r="G82" s="115"/>
      <c r="H82" s="116"/>
      <c r="I82" s="123" t="s">
        <v>240</v>
      </c>
      <c r="J82" s="81">
        <v>2313822</v>
      </c>
      <c r="K82" s="83"/>
      <c r="L82" s="81">
        <v>23879332</v>
      </c>
      <c r="M82" s="117"/>
      <c r="N82" s="117">
        <v>0</v>
      </c>
      <c r="O82" s="117"/>
      <c r="P82" s="117">
        <v>0</v>
      </c>
    </row>
    <row r="83" spans="1:16" ht="22" customHeight="1" thickBot="1">
      <c r="A83" s="118" t="s">
        <v>191</v>
      </c>
      <c r="B83" s="115"/>
      <c r="C83" s="115"/>
      <c r="D83" s="115"/>
      <c r="E83" s="115"/>
      <c r="F83" s="115"/>
      <c r="G83" s="115"/>
      <c r="H83" s="116"/>
      <c r="I83" s="123"/>
      <c r="J83" s="127">
        <f>J73</f>
        <v>250215958</v>
      </c>
      <c r="K83" s="121"/>
      <c r="L83" s="127">
        <f>L73</f>
        <v>407194882</v>
      </c>
      <c r="M83" s="122"/>
      <c r="N83" s="127">
        <f>N73</f>
        <v>247902136</v>
      </c>
      <c r="O83" s="122"/>
      <c r="P83" s="127">
        <f>P73</f>
        <v>383204909.46295071</v>
      </c>
    </row>
    <row r="84" spans="1:16" ht="22" customHeight="1" thickTop="1">
      <c r="A84" s="114"/>
      <c r="B84" s="115"/>
      <c r="C84" s="115"/>
      <c r="D84" s="115"/>
      <c r="E84" s="115"/>
      <c r="F84" s="115"/>
      <c r="G84" s="115"/>
      <c r="H84" s="116"/>
      <c r="I84" s="123"/>
      <c r="J84" s="81"/>
      <c r="K84" s="126"/>
      <c r="L84" s="81"/>
      <c r="M84" s="117"/>
      <c r="N84" s="117"/>
      <c r="O84" s="117"/>
      <c r="P84" s="117"/>
    </row>
    <row r="85" spans="1:16" ht="22" customHeight="1" thickBot="1">
      <c r="A85" s="118" t="s">
        <v>194</v>
      </c>
      <c r="B85" s="115"/>
      <c r="C85" s="115"/>
      <c r="D85" s="115"/>
      <c r="E85" s="115"/>
      <c r="F85" s="115"/>
      <c r="G85" s="115"/>
      <c r="H85" s="116"/>
      <c r="I85" s="123" t="s">
        <v>241</v>
      </c>
      <c r="J85" s="301">
        <v>0.49534013823102929</v>
      </c>
      <c r="K85" s="302"/>
      <c r="L85" s="301">
        <v>0.84</v>
      </c>
      <c r="M85" s="302"/>
      <c r="N85" s="301">
        <v>0.49534013823102929</v>
      </c>
      <c r="O85" s="302"/>
      <c r="P85" s="301">
        <v>0.84</v>
      </c>
    </row>
    <row r="86" spans="1:16" ht="22" customHeight="1" thickTop="1">
      <c r="J86" s="261"/>
      <c r="M86" s="261"/>
      <c r="N86" s="261"/>
      <c r="O86" s="261"/>
    </row>
  </sheetData>
  <mergeCells count="11">
    <mergeCell ref="J58:P58"/>
    <mergeCell ref="N5:P5"/>
    <mergeCell ref="J6:L6"/>
    <mergeCell ref="N6:P6"/>
    <mergeCell ref="J8:P8"/>
    <mergeCell ref="N55:P55"/>
    <mergeCell ref="A5:G5"/>
    <mergeCell ref="J5:L5"/>
    <mergeCell ref="J56:L56"/>
    <mergeCell ref="J55:L55"/>
    <mergeCell ref="N56:P56"/>
  </mergeCells>
  <pageMargins left="0.7" right="0.5" top="0.47244094488188998" bottom="0.511811023622047" header="0.511811023622047" footer="0.511811023622047"/>
  <pageSetup paperSize="9" scale="73" firstPageNumber="9" fitToHeight="2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1" manualBreakCount="1">
    <brk id="5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M96"/>
  <sheetViews>
    <sheetView view="pageBreakPreview" topLeftCell="A2" zoomScale="85" zoomScaleNormal="75" zoomScaleSheetLayoutView="85" workbookViewId="0">
      <selection activeCell="E4" sqref="E4:AA4"/>
    </sheetView>
  </sheetViews>
  <sheetFormatPr defaultColWidth="9.09765625" defaultRowHeight="22" customHeight="1"/>
  <cols>
    <col min="1" max="2" width="2.69921875" style="261" customWidth="1"/>
    <col min="3" max="3" width="58.09765625" style="261" customWidth="1"/>
    <col min="4" max="4" width="11.3984375" style="2" customWidth="1"/>
    <col min="5" max="5" width="15" style="261" customWidth="1"/>
    <col min="6" max="6" width="0.8984375" style="29" customWidth="1"/>
    <col min="7" max="7" width="14.3984375" style="261" customWidth="1"/>
    <col min="8" max="8" width="0.8984375" style="261" customWidth="1"/>
    <col min="9" max="9" width="14.8984375" style="29" customWidth="1"/>
    <col min="10" max="10" width="0.8984375" style="29" customWidth="1"/>
    <col min="11" max="11" width="14.296875" style="29" customWidth="1"/>
    <col min="12" max="12" width="0.8984375" style="29" customWidth="1"/>
    <col min="13" max="13" width="16.5" style="29" customWidth="1"/>
    <col min="14" max="14" width="0.69921875" style="29" customWidth="1"/>
    <col min="15" max="15" width="16.19921875" style="29" customWidth="1"/>
    <col min="16" max="16" width="0.8984375" style="29" customWidth="1"/>
    <col min="17" max="17" width="15.8984375" style="29" customWidth="1"/>
    <col min="18" max="18" width="1.3984375" style="29" customWidth="1"/>
    <col min="19" max="19" width="17.3984375" style="29" customWidth="1"/>
    <col min="20" max="20" width="0.8984375" style="29" customWidth="1"/>
    <col min="21" max="21" width="15" style="261" customWidth="1"/>
    <col min="22" max="22" width="0.8984375" style="29" customWidth="1"/>
    <col min="23" max="23" width="17" style="29" customWidth="1"/>
    <col min="24" max="24" width="0.8984375" style="29" customWidth="1"/>
    <col min="25" max="25" width="15.19921875" style="261" customWidth="1"/>
    <col min="26" max="26" width="0.8984375" style="261" customWidth="1"/>
    <col min="27" max="27" width="16.69921875" style="261" customWidth="1"/>
    <col min="28" max="28" width="9.09765625" style="261"/>
    <col min="29" max="29" width="14.59765625" style="261" customWidth="1"/>
    <col min="30" max="16384" width="9.09765625" style="261"/>
  </cols>
  <sheetData>
    <row r="1" spans="1:27" s="58" customFormat="1" ht="22" customHeight="1">
      <c r="A1" s="37" t="s">
        <v>68</v>
      </c>
      <c r="B1" s="56"/>
      <c r="C1" s="56"/>
      <c r="D1" s="56"/>
      <c r="E1" s="56"/>
      <c r="F1" s="57"/>
      <c r="G1" s="56"/>
      <c r="H1" s="56"/>
      <c r="I1" s="56"/>
      <c r="J1" s="57"/>
      <c r="K1" s="56"/>
      <c r="L1" s="57"/>
      <c r="M1" s="56"/>
      <c r="N1" s="57"/>
      <c r="O1" s="56"/>
      <c r="P1" s="57"/>
      <c r="Q1" s="56"/>
      <c r="R1" s="56"/>
      <c r="S1" s="56"/>
      <c r="T1" s="57"/>
      <c r="U1" s="56"/>
      <c r="V1" s="57"/>
      <c r="W1" s="57"/>
      <c r="X1" s="57"/>
      <c r="Y1" s="56"/>
    </row>
    <row r="2" spans="1:27" s="58" customFormat="1" ht="22" customHeight="1">
      <c r="A2" s="56" t="s">
        <v>177</v>
      </c>
      <c r="B2" s="56"/>
      <c r="C2" s="56"/>
      <c r="D2" s="56"/>
      <c r="E2" s="56"/>
      <c r="F2" s="57"/>
      <c r="G2" s="56"/>
      <c r="H2" s="56"/>
      <c r="I2" s="56"/>
      <c r="J2" s="57"/>
      <c r="K2" s="56"/>
      <c r="L2" s="57"/>
      <c r="M2" s="56"/>
      <c r="N2" s="57"/>
      <c r="O2" s="56"/>
      <c r="P2" s="57"/>
      <c r="Q2" s="56"/>
      <c r="R2" s="56"/>
      <c r="S2" s="56"/>
      <c r="T2" s="57"/>
      <c r="U2" s="56"/>
      <c r="V2" s="57"/>
      <c r="W2" s="57"/>
      <c r="X2" s="57"/>
      <c r="Y2" s="56"/>
    </row>
    <row r="3" spans="1:27" ht="22" customHeight="1">
      <c r="A3" s="408"/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59"/>
      <c r="Q3" s="320"/>
      <c r="R3" s="320"/>
      <c r="S3" s="320"/>
      <c r="T3" s="60"/>
      <c r="U3" s="14"/>
      <c r="V3" s="60"/>
      <c r="W3" s="60"/>
      <c r="X3" s="60"/>
      <c r="Y3" s="14"/>
    </row>
    <row r="4" spans="1:27" ht="22" customHeight="1">
      <c r="A4" s="10"/>
      <c r="B4" s="10"/>
      <c r="C4" s="10"/>
      <c r="E4" s="410" t="s">
        <v>1</v>
      </c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</row>
    <row r="5" spans="1:27" ht="22" customHeight="1">
      <c r="A5" s="10"/>
      <c r="B5" s="10"/>
      <c r="C5" s="10"/>
      <c r="E5" s="321"/>
      <c r="F5" s="321"/>
      <c r="K5" s="409" t="s">
        <v>29</v>
      </c>
      <c r="L5" s="409"/>
      <c r="M5" s="409"/>
      <c r="O5" s="409" t="s">
        <v>64</v>
      </c>
      <c r="P5" s="409"/>
      <c r="Q5" s="409"/>
      <c r="R5" s="409"/>
      <c r="S5" s="409"/>
      <c r="T5" s="409"/>
      <c r="U5" s="409"/>
      <c r="V5" s="321"/>
      <c r="W5" s="321"/>
      <c r="X5" s="321"/>
      <c r="Y5" s="321"/>
    </row>
    <row r="6" spans="1:27" ht="22" customHeight="1">
      <c r="A6" s="10"/>
      <c r="B6" s="10"/>
      <c r="C6" s="10"/>
      <c r="E6" s="34"/>
      <c r="F6" s="34"/>
      <c r="G6" s="34"/>
      <c r="H6" s="34"/>
      <c r="I6" s="34"/>
      <c r="J6" s="34"/>
      <c r="K6" s="34"/>
      <c r="L6" s="34"/>
      <c r="M6" s="34"/>
      <c r="N6" s="34"/>
      <c r="O6" s="34"/>
      <c r="Q6" s="62" t="s">
        <v>79</v>
      </c>
      <c r="R6" s="62"/>
      <c r="U6" s="62"/>
      <c r="V6" s="34"/>
      <c r="W6" s="64"/>
      <c r="X6" s="64"/>
      <c r="Y6" s="64"/>
      <c r="Z6" s="64"/>
    </row>
    <row r="7" spans="1:27" ht="22" customHeight="1">
      <c r="A7" s="10"/>
      <c r="B7" s="10"/>
      <c r="C7" s="10"/>
      <c r="E7" s="34"/>
      <c r="F7" s="34"/>
      <c r="G7" s="34"/>
      <c r="H7" s="34"/>
      <c r="I7" s="34"/>
      <c r="J7" s="34"/>
      <c r="K7" s="34"/>
      <c r="L7" s="34"/>
      <c r="M7" s="34"/>
      <c r="N7" s="34"/>
      <c r="Q7" s="62" t="s">
        <v>49</v>
      </c>
      <c r="R7" s="62"/>
      <c r="U7" s="62"/>
      <c r="V7" s="34"/>
      <c r="W7" s="64"/>
      <c r="X7" s="64"/>
      <c r="Y7" s="64"/>
      <c r="Z7" s="64"/>
    </row>
    <row r="8" spans="1:27" ht="22" customHeight="1">
      <c r="A8" s="10"/>
      <c r="B8" s="10"/>
      <c r="C8" s="10"/>
      <c r="E8" s="34"/>
      <c r="F8" s="34"/>
      <c r="G8" s="34"/>
      <c r="H8" s="34"/>
      <c r="I8" s="34"/>
      <c r="J8" s="34"/>
      <c r="K8" s="34"/>
      <c r="L8" s="34"/>
      <c r="M8" s="34"/>
      <c r="N8" s="34"/>
      <c r="Q8" s="62" t="s">
        <v>242</v>
      </c>
      <c r="R8" s="62"/>
      <c r="U8" s="62"/>
      <c r="V8" s="34"/>
      <c r="W8" s="64"/>
      <c r="X8" s="64"/>
      <c r="Y8" s="64"/>
      <c r="Z8" s="64"/>
    </row>
    <row r="9" spans="1:27" ht="22" customHeight="1">
      <c r="A9" s="10"/>
      <c r="B9" s="10"/>
      <c r="C9" s="10"/>
      <c r="F9" s="34"/>
      <c r="G9" s="34"/>
      <c r="H9" s="34"/>
      <c r="I9" s="34"/>
      <c r="J9" s="34"/>
      <c r="K9" s="34"/>
      <c r="L9" s="34"/>
      <c r="M9" s="34"/>
      <c r="N9" s="34"/>
      <c r="O9" s="34" t="s">
        <v>250</v>
      </c>
      <c r="Q9" s="62" t="s">
        <v>243</v>
      </c>
      <c r="R9" s="62"/>
      <c r="S9" s="62" t="s">
        <v>202</v>
      </c>
      <c r="U9" s="62"/>
      <c r="V9" s="34"/>
      <c r="W9" s="64" t="s">
        <v>108</v>
      </c>
      <c r="X9" s="64"/>
      <c r="Y9" s="64"/>
      <c r="Z9" s="64"/>
    </row>
    <row r="10" spans="1:27" ht="22" customHeight="1">
      <c r="A10" s="10"/>
      <c r="B10" s="10"/>
      <c r="C10" s="10"/>
      <c r="E10" s="2" t="s">
        <v>106</v>
      </c>
      <c r="F10" s="64"/>
      <c r="G10" s="64"/>
      <c r="H10" s="34"/>
      <c r="I10" s="34" t="s">
        <v>30</v>
      </c>
      <c r="J10" s="34"/>
      <c r="K10" s="34"/>
      <c r="L10" s="34"/>
      <c r="M10" s="34"/>
      <c r="N10" s="34"/>
      <c r="O10" s="34" t="s">
        <v>301</v>
      </c>
      <c r="Q10" s="62" t="s">
        <v>268</v>
      </c>
      <c r="R10" s="62"/>
      <c r="S10" s="2" t="s">
        <v>203</v>
      </c>
      <c r="U10" s="62" t="s">
        <v>50</v>
      </c>
      <c r="V10" s="34"/>
      <c r="W10" s="34" t="s">
        <v>107</v>
      </c>
      <c r="X10" s="64"/>
      <c r="Y10" s="173" t="s">
        <v>84</v>
      </c>
      <c r="Z10" s="64"/>
    </row>
    <row r="11" spans="1:27" s="2" customFormat="1" ht="22" customHeight="1">
      <c r="A11" s="3"/>
      <c r="B11" s="3"/>
      <c r="C11" s="66"/>
      <c r="E11" s="64" t="s">
        <v>105</v>
      </c>
      <c r="F11" s="64"/>
      <c r="G11" s="64" t="s">
        <v>30</v>
      </c>
      <c r="H11" s="64"/>
      <c r="I11" s="64" t="s">
        <v>47</v>
      </c>
      <c r="J11" s="34"/>
      <c r="K11" s="34"/>
      <c r="L11" s="34"/>
      <c r="M11" s="34"/>
      <c r="N11" s="34"/>
      <c r="O11" s="34" t="s">
        <v>272</v>
      </c>
      <c r="Q11" s="2" t="s">
        <v>244</v>
      </c>
      <c r="S11" s="62" t="s">
        <v>204</v>
      </c>
      <c r="U11" s="2" t="s">
        <v>51</v>
      </c>
      <c r="V11" s="34"/>
      <c r="W11" s="65" t="s">
        <v>109</v>
      </c>
      <c r="X11" s="64"/>
      <c r="Y11" s="173" t="s">
        <v>85</v>
      </c>
      <c r="Z11" s="64"/>
      <c r="AA11" s="64" t="s">
        <v>31</v>
      </c>
    </row>
    <row r="12" spans="1:27" s="2" customFormat="1" ht="22" customHeight="1">
      <c r="A12" s="3"/>
      <c r="B12" s="3"/>
      <c r="C12" s="3"/>
      <c r="D12" s="322" t="s">
        <v>0</v>
      </c>
      <c r="E12" s="64" t="s">
        <v>32</v>
      </c>
      <c r="F12" s="64"/>
      <c r="G12" s="64" t="s">
        <v>282</v>
      </c>
      <c r="H12" s="64"/>
      <c r="I12" s="64" t="s">
        <v>48</v>
      </c>
      <c r="J12" s="34"/>
      <c r="K12" s="34" t="s">
        <v>33</v>
      </c>
      <c r="L12" s="284">
        <v>43567165</v>
      </c>
      <c r="M12" s="34" t="s">
        <v>34</v>
      </c>
      <c r="N12" s="284">
        <v>31976654</v>
      </c>
      <c r="O12" s="34" t="s">
        <v>78</v>
      </c>
      <c r="P12" s="285">
        <v>1479405</v>
      </c>
      <c r="Q12" s="62" t="s">
        <v>245</v>
      </c>
      <c r="R12" s="62"/>
      <c r="S12" s="62" t="s">
        <v>154</v>
      </c>
      <c r="U12" s="62" t="s">
        <v>66</v>
      </c>
      <c r="V12" s="34"/>
      <c r="W12" s="67" t="s">
        <v>110</v>
      </c>
      <c r="X12" s="64"/>
      <c r="Y12" s="173" t="s">
        <v>86</v>
      </c>
      <c r="Z12" s="64"/>
      <c r="AA12" s="64" t="s">
        <v>66</v>
      </c>
    </row>
    <row r="13" spans="1:27" s="2" customFormat="1" ht="22" customHeight="1">
      <c r="B13" s="3"/>
      <c r="C13" s="3"/>
      <c r="D13" s="34"/>
      <c r="E13" s="407" t="s">
        <v>206</v>
      </c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407"/>
      <c r="W13" s="407"/>
      <c r="X13" s="407"/>
      <c r="Y13" s="407"/>
      <c r="Z13" s="407"/>
      <c r="AA13" s="407"/>
    </row>
    <row r="14" spans="1:27" s="53" customFormat="1" ht="22" customHeight="1">
      <c r="A14" s="136" t="s">
        <v>179</v>
      </c>
      <c r="B14" s="137"/>
      <c r="C14" s="137"/>
      <c r="D14" s="138"/>
      <c r="E14" s="129"/>
      <c r="F14" s="138"/>
      <c r="G14" s="129"/>
      <c r="H14" s="129"/>
      <c r="I14" s="129"/>
      <c r="J14" s="138">
        <v>64771836</v>
      </c>
      <c r="K14" s="129"/>
      <c r="L14" s="124">
        <v>32970064</v>
      </c>
      <c r="M14" s="83"/>
      <c r="N14" s="124">
        <v>10405982</v>
      </c>
      <c r="O14" s="129"/>
      <c r="P14" s="138">
        <v>8396647</v>
      </c>
      <c r="Q14" s="129"/>
      <c r="R14" s="129"/>
      <c r="U14" s="129"/>
      <c r="V14" s="138"/>
      <c r="W14" s="129"/>
      <c r="X14" s="138"/>
      <c r="Y14" s="138"/>
      <c r="Z14" s="138"/>
      <c r="AA14" s="129"/>
    </row>
    <row r="15" spans="1:27" s="3" customFormat="1" ht="22" hidden="1" customHeight="1">
      <c r="A15" s="139" t="s">
        <v>201</v>
      </c>
      <c r="B15" s="135"/>
      <c r="C15" s="135"/>
      <c r="D15" s="134"/>
      <c r="E15" s="140">
        <v>420206767</v>
      </c>
      <c r="F15" s="140"/>
      <c r="G15" s="140">
        <v>694968529</v>
      </c>
      <c r="H15" s="140"/>
      <c r="I15" s="140">
        <v>44033292</v>
      </c>
      <c r="J15" s="140"/>
      <c r="K15" s="140">
        <v>36020698</v>
      </c>
      <c r="L15" s="140"/>
      <c r="M15" s="140">
        <v>1303191772</v>
      </c>
      <c r="N15" s="140"/>
      <c r="O15" s="140">
        <v>-13314296</v>
      </c>
      <c r="P15" s="140"/>
      <c r="Q15" s="140">
        <v>8121286</v>
      </c>
      <c r="R15" s="140"/>
      <c r="S15" s="140">
        <v>0</v>
      </c>
      <c r="T15" s="140"/>
      <c r="U15" s="140">
        <v>-5193010</v>
      </c>
      <c r="V15" s="140"/>
      <c r="W15" s="140">
        <v>2493228048</v>
      </c>
      <c r="X15" s="140"/>
      <c r="Y15" s="140">
        <v>168381176</v>
      </c>
      <c r="Z15" s="140"/>
      <c r="AA15" s="140">
        <v>2661609224</v>
      </c>
    </row>
    <row r="16" spans="1:27" s="3" customFormat="1" ht="22" hidden="1" customHeight="1">
      <c r="A16" s="292" t="s">
        <v>178</v>
      </c>
      <c r="B16" s="135"/>
      <c r="C16" s="135"/>
      <c r="D16" s="156">
        <v>3</v>
      </c>
      <c r="E16" s="152">
        <v>0</v>
      </c>
      <c r="F16" s="148"/>
      <c r="G16" s="152">
        <v>0</v>
      </c>
      <c r="H16" s="148"/>
      <c r="I16" s="152">
        <v>0</v>
      </c>
      <c r="J16" s="148"/>
      <c r="K16" s="152">
        <v>0</v>
      </c>
      <c r="L16" s="148"/>
      <c r="M16" s="152">
        <v>-19990202</v>
      </c>
      <c r="N16" s="293"/>
      <c r="O16" s="152">
        <v>0</v>
      </c>
      <c r="P16" s="293"/>
      <c r="Q16" s="152">
        <v>0</v>
      </c>
      <c r="R16" s="148"/>
      <c r="S16" s="232">
        <v>0</v>
      </c>
      <c r="T16" s="2"/>
      <c r="U16" s="152">
        <v>0</v>
      </c>
      <c r="V16" s="148"/>
      <c r="W16" s="152">
        <v>-19990202</v>
      </c>
      <c r="X16" s="294"/>
      <c r="Y16" s="152">
        <v>0</v>
      </c>
      <c r="Z16" s="294"/>
      <c r="AA16" s="152">
        <v>-19990202</v>
      </c>
    </row>
    <row r="17" spans="1:39" s="3" customFormat="1" ht="22" customHeight="1">
      <c r="A17" s="139" t="s">
        <v>257</v>
      </c>
      <c r="B17" s="135"/>
      <c r="C17" s="135"/>
      <c r="D17" s="134"/>
      <c r="E17" s="140">
        <f>SUM(E15:E16)</f>
        <v>420206767</v>
      </c>
      <c r="F17" s="140"/>
      <c r="G17" s="140">
        <f>SUM(G15:G16)</f>
        <v>694968529</v>
      </c>
      <c r="H17" s="140"/>
      <c r="I17" s="140">
        <f>SUM(I15:I16)</f>
        <v>44033292</v>
      </c>
      <c r="J17" s="140"/>
      <c r="K17" s="140">
        <f>SUM(K15:K16)</f>
        <v>36020698</v>
      </c>
      <c r="L17" s="140"/>
      <c r="M17" s="140">
        <f>SUM(M15:M16)</f>
        <v>1283201570</v>
      </c>
      <c r="N17" s="287"/>
      <c r="O17" s="140">
        <f>SUM(O15:O16)</f>
        <v>-13314296</v>
      </c>
      <c r="P17" s="287"/>
      <c r="Q17" s="140">
        <f>SUM(Q15:Q16)</f>
        <v>8121286</v>
      </c>
      <c r="R17" s="140"/>
      <c r="S17" s="140">
        <f>SUM(S15:S16)</f>
        <v>0</v>
      </c>
      <c r="U17" s="140">
        <f>SUM(U15:U16)</f>
        <v>-5193010</v>
      </c>
      <c r="V17" s="140"/>
      <c r="W17" s="140">
        <f>SUM(W15:W16)</f>
        <v>2473237846</v>
      </c>
      <c r="X17" s="141"/>
      <c r="Y17" s="140">
        <f>SUM(Y15:Y16)</f>
        <v>168381176</v>
      </c>
      <c r="Z17" s="141"/>
      <c r="AA17" s="140">
        <f>SUM(AA15:AA16)</f>
        <v>2641619022</v>
      </c>
    </row>
    <row r="18" spans="1:39" s="2" customFormat="1" ht="22" customHeight="1">
      <c r="A18" s="132"/>
      <c r="B18" s="135"/>
      <c r="C18" s="135"/>
      <c r="D18" s="142"/>
      <c r="E18" s="143"/>
      <c r="F18" s="143"/>
      <c r="G18" s="143"/>
      <c r="H18" s="143"/>
      <c r="I18" s="143"/>
      <c r="J18" s="143"/>
      <c r="K18" s="143"/>
      <c r="L18" s="143"/>
      <c r="M18" s="143"/>
      <c r="N18" s="143"/>
      <c r="O18" s="143"/>
      <c r="P18" s="143"/>
      <c r="Q18" s="143"/>
      <c r="R18" s="143"/>
      <c r="U18" s="143"/>
      <c r="V18" s="143"/>
      <c r="W18" s="143"/>
      <c r="X18" s="143"/>
      <c r="Y18" s="143"/>
      <c r="Z18" s="143"/>
      <c r="AA18" s="143"/>
    </row>
    <row r="19" spans="1:39" s="2" customFormat="1" ht="22" customHeight="1">
      <c r="A19" s="136" t="s">
        <v>53</v>
      </c>
      <c r="B19" s="135"/>
      <c r="C19" s="135"/>
      <c r="D19" s="142"/>
      <c r="E19" s="143"/>
      <c r="F19" s="143"/>
      <c r="G19" s="143"/>
      <c r="H19" s="143"/>
      <c r="I19" s="143"/>
      <c r="J19" s="286">
        <v>1873244</v>
      </c>
      <c r="K19" s="143"/>
      <c r="L19" s="143"/>
      <c r="M19" s="143"/>
      <c r="N19" s="143"/>
      <c r="O19" s="143"/>
      <c r="P19" s="143"/>
      <c r="Q19" s="143"/>
      <c r="R19" s="143"/>
      <c r="U19" s="143"/>
      <c r="V19" s="143"/>
      <c r="W19" s="143"/>
      <c r="X19" s="143"/>
      <c r="Y19" s="143"/>
      <c r="Z19" s="143"/>
      <c r="AA19" s="143"/>
    </row>
    <row r="20" spans="1:39" s="2" customFormat="1" ht="22" customHeight="1">
      <c r="A20" s="144" t="s">
        <v>58</v>
      </c>
      <c r="B20" s="144" t="s">
        <v>80</v>
      </c>
      <c r="C20" s="135"/>
      <c r="D20" s="142"/>
      <c r="E20" s="145"/>
      <c r="F20" s="134"/>
      <c r="G20" s="145"/>
      <c r="H20" s="145"/>
      <c r="I20" s="145"/>
      <c r="J20" s="146">
        <v>2168700</v>
      </c>
      <c r="K20" s="145"/>
      <c r="L20" s="146"/>
      <c r="M20" s="145"/>
      <c r="N20" s="146">
        <v>24650</v>
      </c>
      <c r="O20" s="140"/>
      <c r="P20" s="146"/>
      <c r="Q20" s="145"/>
      <c r="R20" s="145"/>
      <c r="S20" s="145"/>
      <c r="U20" s="145"/>
      <c r="V20" s="140"/>
      <c r="W20" s="145"/>
      <c r="X20" s="146"/>
      <c r="Y20" s="231"/>
      <c r="Z20" s="146"/>
      <c r="AA20" s="140"/>
    </row>
    <row r="21" spans="1:39" s="2" customFormat="1" ht="22" customHeight="1">
      <c r="A21" s="147"/>
      <c r="B21" s="147" t="s">
        <v>137</v>
      </c>
      <c r="D21" s="156">
        <v>31</v>
      </c>
      <c r="E21" s="362">
        <v>42019700</v>
      </c>
      <c r="F21" s="355"/>
      <c r="G21" s="271">
        <v>0</v>
      </c>
      <c r="H21" s="42"/>
      <c r="I21" s="271">
        <v>0</v>
      </c>
      <c r="J21" s="42"/>
      <c r="K21" s="271">
        <v>0</v>
      </c>
      <c r="L21" s="355"/>
      <c r="M21" s="363">
        <v>-42019700</v>
      </c>
      <c r="N21" s="338"/>
      <c r="O21" s="364">
        <v>0</v>
      </c>
      <c r="P21" s="365"/>
      <c r="Q21" s="364">
        <v>0</v>
      </c>
      <c r="R21" s="364"/>
      <c r="S21" s="364">
        <v>0</v>
      </c>
      <c r="T21" s="233"/>
      <c r="U21" s="364">
        <f>SUM(O21:S21)</f>
        <v>0</v>
      </c>
      <c r="V21" s="364"/>
      <c r="W21" s="364">
        <f>SUM(U21,E21:M21)</f>
        <v>0</v>
      </c>
      <c r="X21" s="365"/>
      <c r="Y21" s="364">
        <v>0</v>
      </c>
      <c r="Z21" s="365"/>
      <c r="AA21" s="271">
        <v>0</v>
      </c>
    </row>
    <row r="22" spans="1:39" s="2" customFormat="1" ht="22" customHeight="1">
      <c r="A22" s="147"/>
      <c r="B22" s="147" t="s">
        <v>121</v>
      </c>
      <c r="D22" s="156">
        <v>31</v>
      </c>
      <c r="E22" s="271">
        <v>0</v>
      </c>
      <c r="F22" s="355"/>
      <c r="G22" s="271">
        <v>0</v>
      </c>
      <c r="H22" s="271"/>
      <c r="I22" s="271">
        <v>0</v>
      </c>
      <c r="J22" s="264"/>
      <c r="K22" s="271">
        <v>0</v>
      </c>
      <c r="L22" s="355"/>
      <c r="M22" s="363">
        <v>-247922448</v>
      </c>
      <c r="N22" s="338"/>
      <c r="O22" s="364">
        <v>0</v>
      </c>
      <c r="P22" s="365"/>
      <c r="Q22" s="364">
        <v>0</v>
      </c>
      <c r="R22" s="364"/>
      <c r="S22" s="364">
        <v>0</v>
      </c>
      <c r="T22" s="233"/>
      <c r="U22" s="364">
        <f>SUM(O22:S22)</f>
        <v>0</v>
      </c>
      <c r="V22" s="363"/>
      <c r="W22" s="363">
        <f>SUM(U22,E22:M22)</f>
        <v>-247922448</v>
      </c>
      <c r="X22" s="338"/>
      <c r="Y22" s="364">
        <v>0</v>
      </c>
      <c r="Z22" s="338"/>
      <c r="AA22" s="362">
        <f>SUM(W22:Y22)</f>
        <v>-247922448</v>
      </c>
    </row>
    <row r="23" spans="1:39" s="2" customFormat="1" ht="22" customHeight="1">
      <c r="A23" s="144" t="s">
        <v>59</v>
      </c>
      <c r="B23" s="144" t="s">
        <v>129</v>
      </c>
      <c r="C23" s="135"/>
      <c r="D23" s="142"/>
      <c r="E23" s="368">
        <f>SUM(E21:E22)</f>
        <v>42019700</v>
      </c>
      <c r="F23" s="369"/>
      <c r="G23" s="375">
        <f>SUM(G21:G22)</f>
        <v>0</v>
      </c>
      <c r="H23" s="370"/>
      <c r="I23" s="375">
        <f>SUM(I21:I22)</f>
        <v>0</v>
      </c>
      <c r="J23" s="370"/>
      <c r="K23" s="375">
        <f>SUM(K21:K22)</f>
        <v>0</v>
      </c>
      <c r="L23" s="371"/>
      <c r="M23" s="368">
        <f>SUM(M21:M22)</f>
        <v>-289942148</v>
      </c>
      <c r="N23" s="371"/>
      <c r="O23" s="375">
        <f>SUM(O21:O22)</f>
        <v>0</v>
      </c>
      <c r="P23" s="370"/>
      <c r="Q23" s="375">
        <f>SUM(Q21:Q22)</f>
        <v>0</v>
      </c>
      <c r="R23" s="370"/>
      <c r="S23" s="375">
        <f>SUM(S21:S22)</f>
        <v>0</v>
      </c>
      <c r="T23" s="233"/>
      <c r="U23" s="375">
        <f>SUM(U21:U22)</f>
        <v>0</v>
      </c>
      <c r="V23" s="369"/>
      <c r="W23" s="368">
        <f>SUM(W21:W22)</f>
        <v>-247922448</v>
      </c>
      <c r="X23" s="369"/>
      <c r="Y23" s="375">
        <f>SUM(Y21:Y22)</f>
        <v>0</v>
      </c>
      <c r="Z23" s="369"/>
      <c r="AA23" s="368">
        <f>SUM(AA21:AA22)</f>
        <v>-247922448</v>
      </c>
    </row>
    <row r="24" spans="1:39" s="2" customFormat="1" ht="9.5" customHeight="1">
      <c r="A24" s="144"/>
      <c r="B24" s="144"/>
      <c r="C24" s="135"/>
      <c r="D24" s="142"/>
      <c r="E24" s="372"/>
      <c r="F24" s="369"/>
      <c r="G24" s="370"/>
      <c r="H24" s="370"/>
      <c r="I24" s="370"/>
      <c r="J24" s="370"/>
      <c r="K24" s="370"/>
      <c r="L24" s="371"/>
      <c r="M24" s="372"/>
      <c r="N24" s="371"/>
      <c r="O24" s="370"/>
      <c r="P24" s="370"/>
      <c r="Q24" s="370"/>
      <c r="R24" s="370"/>
      <c r="S24" s="370"/>
      <c r="T24" s="233"/>
      <c r="U24" s="370"/>
      <c r="V24" s="369"/>
      <c r="W24" s="372"/>
      <c r="X24" s="369"/>
      <c r="Y24" s="370"/>
      <c r="Z24" s="369"/>
      <c r="AA24" s="372"/>
    </row>
    <row r="25" spans="1:39" s="2" customFormat="1" ht="22" customHeight="1">
      <c r="A25" s="149"/>
      <c r="B25" s="144" t="s">
        <v>155</v>
      </c>
      <c r="C25" s="135"/>
      <c r="D25" s="142"/>
      <c r="E25" s="373"/>
      <c r="F25" s="369"/>
      <c r="G25" s="264"/>
      <c r="H25" s="370"/>
      <c r="I25" s="264"/>
      <c r="J25" s="370">
        <v>10800560</v>
      </c>
      <c r="K25" s="264"/>
      <c r="L25" s="373">
        <v>17146096</v>
      </c>
      <c r="M25" s="373"/>
      <c r="N25" s="372">
        <v>10800560</v>
      </c>
      <c r="O25" s="264"/>
      <c r="P25" s="370">
        <v>17146096</v>
      </c>
      <c r="Q25" s="264"/>
      <c r="R25" s="264"/>
      <c r="S25" s="264"/>
      <c r="T25" s="233"/>
      <c r="U25" s="264"/>
      <c r="V25" s="372"/>
      <c r="W25" s="373"/>
      <c r="X25" s="372"/>
      <c r="Y25" s="373"/>
      <c r="Z25" s="372"/>
      <c r="AA25" s="373"/>
    </row>
    <row r="26" spans="1:39" s="1" customFormat="1" ht="19" customHeight="1">
      <c r="A26" s="217"/>
      <c r="B26" s="147" t="s">
        <v>157</v>
      </c>
      <c r="D26" s="4"/>
      <c r="E26" s="271">
        <v>0</v>
      </c>
      <c r="F26" s="268"/>
      <c r="G26" s="267">
        <v>0</v>
      </c>
      <c r="H26" s="268"/>
      <c r="I26" s="267">
        <v>0</v>
      </c>
      <c r="J26" s="268"/>
      <c r="K26" s="267">
        <v>0</v>
      </c>
      <c r="L26" s="268"/>
      <c r="M26" s="267">
        <v>0</v>
      </c>
      <c r="N26" s="268"/>
      <c r="O26" s="267">
        <v>0</v>
      </c>
      <c r="P26" s="268"/>
      <c r="Q26" s="267">
        <v>0</v>
      </c>
      <c r="R26" s="268"/>
      <c r="S26" s="256">
        <v>-139613775</v>
      </c>
      <c r="T26" s="269"/>
      <c r="U26" s="256">
        <v>-139613775</v>
      </c>
      <c r="V26" s="269"/>
      <c r="W26" s="256">
        <v>-139613775</v>
      </c>
      <c r="X26" s="266"/>
      <c r="Y26" s="256">
        <v>-152472805</v>
      </c>
      <c r="Z26" s="266"/>
      <c r="AA26" s="256">
        <v>-292086580</v>
      </c>
      <c r="AB26" s="218"/>
      <c r="AC26" s="221"/>
      <c r="AD26" s="218"/>
      <c r="AE26" s="221"/>
      <c r="AF26" s="220"/>
      <c r="AG26" s="219"/>
      <c r="AH26" s="220"/>
      <c r="AI26" s="222"/>
      <c r="AJ26" s="220"/>
      <c r="AK26" s="222"/>
      <c r="AL26" s="220"/>
    </row>
    <row r="27" spans="1:39" s="1" customFormat="1" ht="22" customHeight="1">
      <c r="A27" s="223" t="s">
        <v>138</v>
      </c>
      <c r="B27" s="223" t="s">
        <v>156</v>
      </c>
      <c r="D27" s="4"/>
      <c r="E27" s="265">
        <v>0</v>
      </c>
      <c r="F27" s="268"/>
      <c r="G27" s="265">
        <v>0</v>
      </c>
      <c r="H27" s="268"/>
      <c r="I27" s="265">
        <v>0</v>
      </c>
      <c r="J27" s="268">
        <v>8698976</v>
      </c>
      <c r="K27" s="265">
        <v>0</v>
      </c>
      <c r="L27" s="268">
        <v>21180131</v>
      </c>
      <c r="M27" s="265">
        <v>0</v>
      </c>
      <c r="N27" s="268">
        <v>1528218</v>
      </c>
      <c r="O27" s="265">
        <v>0</v>
      </c>
      <c r="P27" s="268"/>
      <c r="Q27" s="265">
        <v>0</v>
      </c>
      <c r="R27" s="268"/>
      <c r="S27" s="296">
        <v>0</v>
      </c>
      <c r="T27" s="268"/>
      <c r="U27" s="364">
        <v>0</v>
      </c>
      <c r="V27" s="270"/>
      <c r="W27" s="296">
        <v>0</v>
      </c>
      <c r="X27" s="270"/>
      <c r="Y27" s="296">
        <v>-15151875</v>
      </c>
      <c r="Z27" s="270"/>
      <c r="AA27" s="256">
        <v>-15151875</v>
      </c>
      <c r="AB27" s="218"/>
      <c r="AC27" s="221"/>
      <c r="AD27" s="218"/>
      <c r="AE27" s="221"/>
      <c r="AF27" s="220"/>
      <c r="AG27" s="219"/>
      <c r="AH27" s="220"/>
      <c r="AI27" s="222"/>
      <c r="AJ27" s="220"/>
      <c r="AK27" s="222"/>
      <c r="AL27" s="220"/>
    </row>
    <row r="28" spans="1:39" s="39" customFormat="1" ht="22" customHeight="1">
      <c r="B28" s="172" t="s">
        <v>267</v>
      </c>
      <c r="D28" s="4"/>
      <c r="E28" s="272">
        <f>E27+E26</f>
        <v>0</v>
      </c>
      <c r="F28" s="42"/>
      <c r="G28" s="272">
        <f>G27+G26</f>
        <v>0</v>
      </c>
      <c r="H28" s="42"/>
      <c r="I28" s="272">
        <f>I27+I26</f>
        <v>0</v>
      </c>
      <c r="J28" s="42"/>
      <c r="K28" s="272">
        <f>K27+K26</f>
        <v>0</v>
      </c>
      <c r="L28" s="42">
        <v>0</v>
      </c>
      <c r="M28" s="272">
        <f>M27+M26</f>
        <v>0</v>
      </c>
      <c r="N28" s="42">
        <v>1770388219</v>
      </c>
      <c r="O28" s="272">
        <f>O27+O26</f>
        <v>0</v>
      </c>
      <c r="P28" s="42">
        <v>1605495843</v>
      </c>
      <c r="Q28" s="272">
        <f>Q27+Q26</f>
        <v>0</v>
      </c>
      <c r="R28" s="42"/>
      <c r="S28" s="297">
        <f>S27+S26</f>
        <v>-139613775</v>
      </c>
      <c r="T28" s="42"/>
      <c r="U28" s="297">
        <f>U27+U26</f>
        <v>-139613775</v>
      </c>
      <c r="V28" s="225"/>
      <c r="W28" s="297">
        <f>W27+W26</f>
        <v>-139613775</v>
      </c>
      <c r="X28" s="225"/>
      <c r="Y28" s="297">
        <f>Y27+Y26</f>
        <v>-167624680</v>
      </c>
      <c r="Z28" s="225"/>
      <c r="AA28" s="297">
        <f>AA27+AA26</f>
        <v>-307238455</v>
      </c>
      <c r="AB28" s="218"/>
      <c r="AC28" s="221"/>
      <c r="AD28" s="218"/>
      <c r="AE28" s="221"/>
      <c r="AF28" s="220"/>
      <c r="AG28" s="219"/>
      <c r="AH28" s="220"/>
      <c r="AI28" s="222"/>
      <c r="AJ28" s="220"/>
      <c r="AK28" s="222"/>
      <c r="AL28" s="220"/>
      <c r="AM28" s="1"/>
    </row>
    <row r="29" spans="1:39" s="39" customFormat="1" ht="9.5" customHeight="1">
      <c r="B29" s="172"/>
      <c r="D29" s="4"/>
      <c r="E29" s="264"/>
      <c r="F29" s="42"/>
      <c r="G29" s="264"/>
      <c r="H29" s="42"/>
      <c r="I29" s="264"/>
      <c r="J29" s="42"/>
      <c r="K29" s="264"/>
      <c r="L29" s="42"/>
      <c r="M29" s="264"/>
      <c r="N29" s="42"/>
      <c r="O29" s="264"/>
      <c r="P29" s="42"/>
      <c r="Q29" s="264"/>
      <c r="R29" s="42"/>
      <c r="S29" s="400"/>
      <c r="T29" s="42"/>
      <c r="U29" s="400"/>
      <c r="V29" s="225"/>
      <c r="W29" s="400"/>
      <c r="X29" s="225"/>
      <c r="Y29" s="400"/>
      <c r="Z29" s="225"/>
      <c r="AA29" s="400"/>
      <c r="AB29" s="218"/>
      <c r="AC29" s="221"/>
      <c r="AD29" s="218"/>
      <c r="AE29" s="221"/>
      <c r="AF29" s="220"/>
      <c r="AG29" s="219"/>
      <c r="AH29" s="220"/>
      <c r="AI29" s="222"/>
      <c r="AJ29" s="220"/>
      <c r="AK29" s="222"/>
      <c r="AL29" s="220"/>
      <c r="AM29" s="1"/>
    </row>
    <row r="30" spans="1:39" s="39" customFormat="1" ht="22" customHeight="1">
      <c r="A30" s="224" t="s">
        <v>52</v>
      </c>
      <c r="B30" s="216"/>
      <c r="D30" s="4"/>
      <c r="E30" s="234">
        <f>E28+E23</f>
        <v>42019700</v>
      </c>
      <c r="F30" s="225"/>
      <c r="G30" s="273">
        <f>G28+G23</f>
        <v>0</v>
      </c>
      <c r="H30" s="42"/>
      <c r="I30" s="273">
        <f>I28+I23</f>
        <v>0</v>
      </c>
      <c r="J30" s="42">
        <v>13115106</v>
      </c>
      <c r="K30" s="273">
        <f>K28+K23</f>
        <v>0</v>
      </c>
      <c r="L30" s="225">
        <v>0</v>
      </c>
      <c r="M30" s="295">
        <f>M28+M23</f>
        <v>-289942148</v>
      </c>
      <c r="N30" s="225"/>
      <c r="O30" s="273">
        <f>O28+O23</f>
        <v>0</v>
      </c>
      <c r="P30" s="42"/>
      <c r="Q30" s="273">
        <f>Q28+Q23</f>
        <v>0</v>
      </c>
      <c r="R30" s="42"/>
      <c r="S30" s="295">
        <f>S28+S23</f>
        <v>-139613775</v>
      </c>
      <c r="T30" s="42"/>
      <c r="U30" s="295">
        <f>U28+U23</f>
        <v>-139613775</v>
      </c>
      <c r="V30" s="225"/>
      <c r="W30" s="295">
        <f>W28+W23</f>
        <v>-387536223</v>
      </c>
      <c r="X30" s="225"/>
      <c r="Y30" s="295">
        <f>Y28+Y23</f>
        <v>-167624680</v>
      </c>
      <c r="Z30" s="225"/>
      <c r="AA30" s="295">
        <f>AA28+AA23</f>
        <v>-555160903</v>
      </c>
      <c r="AB30" s="218"/>
      <c r="AC30" s="221"/>
      <c r="AD30" s="218"/>
      <c r="AE30" s="221"/>
      <c r="AF30" s="220"/>
      <c r="AG30" s="219"/>
      <c r="AH30" s="220"/>
      <c r="AI30" s="222"/>
      <c r="AJ30" s="220"/>
      <c r="AK30" s="222"/>
      <c r="AL30" s="220"/>
      <c r="AM30" s="1"/>
    </row>
    <row r="31" spans="1:39" s="39" customFormat="1" ht="22" customHeight="1">
      <c r="A31" s="224"/>
      <c r="B31" s="216"/>
      <c r="D31" s="4"/>
      <c r="E31" s="263"/>
      <c r="F31" s="225"/>
      <c r="G31" s="264"/>
      <c r="H31" s="225"/>
      <c r="I31" s="264"/>
      <c r="J31" s="225">
        <v>64081920</v>
      </c>
      <c r="K31" s="264"/>
      <c r="L31" s="225">
        <v>64331979</v>
      </c>
      <c r="M31" s="263"/>
      <c r="N31" s="225">
        <v>64081920</v>
      </c>
      <c r="O31" s="264"/>
      <c r="P31" s="42">
        <v>64331979</v>
      </c>
      <c r="Q31" s="264"/>
      <c r="R31" s="225"/>
      <c r="S31" s="263"/>
      <c r="T31" s="225"/>
      <c r="U31" s="263"/>
      <c r="V31" s="225"/>
      <c r="W31" s="263"/>
      <c r="X31" s="225"/>
      <c r="Y31" s="263"/>
      <c r="Z31" s="225"/>
      <c r="AA31" s="263"/>
      <c r="AB31" s="218"/>
      <c r="AC31" s="221"/>
      <c r="AD31" s="218"/>
      <c r="AE31" s="221"/>
      <c r="AF31" s="220"/>
      <c r="AG31" s="219"/>
      <c r="AH31" s="220"/>
      <c r="AI31" s="222"/>
      <c r="AJ31" s="220"/>
      <c r="AK31" s="222"/>
      <c r="AL31" s="220"/>
      <c r="AM31" s="1"/>
    </row>
    <row r="32" spans="1:39" s="2" customFormat="1" ht="21" customHeight="1">
      <c r="A32" s="150" t="s">
        <v>192</v>
      </c>
      <c r="B32" s="135"/>
      <c r="C32" s="135"/>
      <c r="D32" s="142"/>
      <c r="E32" s="338"/>
      <c r="F32" s="225"/>
      <c r="G32" s="365"/>
      <c r="H32" s="225"/>
      <c r="I32" s="365"/>
      <c r="J32" s="225">
        <v>1427632893</v>
      </c>
      <c r="K32" s="365"/>
      <c r="L32" s="225">
        <v>1488757757</v>
      </c>
      <c r="M32" s="338"/>
      <c r="N32" s="225">
        <v>99387298</v>
      </c>
      <c r="O32" s="365"/>
      <c r="P32" s="42">
        <v>95273807</v>
      </c>
      <c r="Q32" s="365"/>
      <c r="R32" s="225"/>
      <c r="S32" s="338"/>
      <c r="T32" s="225"/>
      <c r="U32" s="338"/>
      <c r="V32" s="225"/>
      <c r="W32" s="338"/>
      <c r="X32" s="225"/>
      <c r="Y32" s="338"/>
      <c r="Z32" s="225"/>
      <c r="AA32" s="338"/>
    </row>
    <row r="33" spans="1:29" s="2" customFormat="1" ht="22" customHeight="1">
      <c r="A33" s="151"/>
      <c r="B33" s="151" t="s">
        <v>120</v>
      </c>
      <c r="C33" s="135"/>
      <c r="D33" s="142"/>
      <c r="E33" s="271">
        <v>0</v>
      </c>
      <c r="F33" s="42"/>
      <c r="G33" s="271">
        <v>0</v>
      </c>
      <c r="H33" s="42"/>
      <c r="I33" s="271">
        <v>0</v>
      </c>
      <c r="J33" s="42">
        <v>490071667</v>
      </c>
      <c r="K33" s="271">
        <v>0</v>
      </c>
      <c r="L33" s="225">
        <v>490071667</v>
      </c>
      <c r="M33" s="32">
        <v>386050088</v>
      </c>
      <c r="N33" s="225"/>
      <c r="O33" s="271">
        <v>0</v>
      </c>
      <c r="P33" s="42"/>
      <c r="Q33" s="271">
        <v>0</v>
      </c>
      <c r="R33" s="42"/>
      <c r="S33" s="271">
        <v>0</v>
      </c>
      <c r="T33" s="42"/>
      <c r="U33" s="271">
        <v>0</v>
      </c>
      <c r="V33" s="225"/>
      <c r="W33" s="362">
        <v>386050088</v>
      </c>
      <c r="X33" s="225"/>
      <c r="Y33" s="362">
        <v>23783469</v>
      </c>
      <c r="Z33" s="225"/>
      <c r="AA33" s="362">
        <v>409833557</v>
      </c>
    </row>
    <row r="34" spans="1:29" s="2" customFormat="1" ht="22" customHeight="1">
      <c r="A34" s="151"/>
      <c r="B34" s="151" t="s">
        <v>300</v>
      </c>
      <c r="C34" s="135"/>
      <c r="D34" s="142"/>
      <c r="E34" s="265">
        <v>0</v>
      </c>
      <c r="F34" s="42"/>
      <c r="G34" s="265">
        <v>0</v>
      </c>
      <c r="H34" s="42"/>
      <c r="I34" s="265">
        <v>0</v>
      </c>
      <c r="J34" s="42">
        <v>70585150</v>
      </c>
      <c r="K34" s="265">
        <v>0</v>
      </c>
      <c r="L34" s="225">
        <v>75416241</v>
      </c>
      <c r="M34" s="367">
        <v>4689246</v>
      </c>
      <c r="N34" s="225"/>
      <c r="O34" s="367">
        <v>-4670600</v>
      </c>
      <c r="P34" s="225"/>
      <c r="Q34" s="367">
        <v>-2753184</v>
      </c>
      <c r="R34" s="225"/>
      <c r="S34" s="265">
        <v>0</v>
      </c>
      <c r="T34" s="225"/>
      <c r="U34" s="367">
        <v>-7423784</v>
      </c>
      <c r="V34" s="225"/>
      <c r="W34" s="367">
        <v>-2734538</v>
      </c>
      <c r="X34" s="225"/>
      <c r="Y34" s="367">
        <v>95863</v>
      </c>
      <c r="Z34" s="225"/>
      <c r="AA34" s="367">
        <v>-2638675</v>
      </c>
    </row>
    <row r="35" spans="1:29" s="2" customFormat="1" ht="22" customHeight="1">
      <c r="A35" s="150" t="s">
        <v>191</v>
      </c>
      <c r="B35" s="135"/>
      <c r="C35" s="135"/>
      <c r="D35" s="142"/>
      <c r="E35" s="273">
        <f>SUM(E33:E34)</f>
        <v>0</v>
      </c>
      <c r="F35" s="42"/>
      <c r="G35" s="273">
        <f>SUM(G33:G34)</f>
        <v>0</v>
      </c>
      <c r="H35" s="42"/>
      <c r="I35" s="273">
        <f>SUM(I33:I34)</f>
        <v>0</v>
      </c>
      <c r="J35" s="42">
        <v>33323088</v>
      </c>
      <c r="K35" s="273">
        <f>SUM(K33:K34)</f>
        <v>0</v>
      </c>
      <c r="L35" s="225">
        <v>28804438</v>
      </c>
      <c r="M35" s="376">
        <f>SUM(M33:M34)</f>
        <v>390739334</v>
      </c>
      <c r="N35" s="225">
        <v>6576969</v>
      </c>
      <c r="O35" s="376">
        <f>SUM(O33:O34)</f>
        <v>-4670600</v>
      </c>
      <c r="P35" s="225">
        <v>7535348</v>
      </c>
      <c r="Q35" s="376">
        <f>SUM(Q33:Q34)</f>
        <v>-2753184</v>
      </c>
      <c r="R35" s="225"/>
      <c r="S35" s="376">
        <f>SUM(S33:S34)</f>
        <v>0</v>
      </c>
      <c r="T35" s="225"/>
      <c r="U35" s="376">
        <f>SUM(U33:U34)</f>
        <v>-7423784</v>
      </c>
      <c r="V35" s="225"/>
      <c r="W35" s="376">
        <f>SUM(W33:W34)</f>
        <v>383315550</v>
      </c>
      <c r="X35" s="225"/>
      <c r="Y35" s="376">
        <f>SUM(Y33:Y34)</f>
        <v>23879332</v>
      </c>
      <c r="Z35" s="225"/>
      <c r="AA35" s="376">
        <f>SUM(AA33:AA34)</f>
        <v>407194882</v>
      </c>
    </row>
    <row r="36" spans="1:29" s="2" customFormat="1" ht="22" customHeight="1">
      <c r="A36" s="150"/>
      <c r="B36" s="135"/>
      <c r="C36" s="135"/>
      <c r="D36" s="142"/>
      <c r="E36" s="264"/>
      <c r="F36" s="42"/>
      <c r="G36" s="264"/>
      <c r="H36" s="42"/>
      <c r="I36" s="264"/>
      <c r="J36" s="225">
        <v>57005679</v>
      </c>
      <c r="K36" s="355"/>
      <c r="L36" s="225">
        <v>47861319</v>
      </c>
      <c r="M36" s="355"/>
      <c r="N36" s="225">
        <v>4099781</v>
      </c>
      <c r="O36" s="355"/>
      <c r="P36" s="225">
        <v>3684122</v>
      </c>
      <c r="Q36" s="355"/>
      <c r="R36" s="225"/>
      <c r="S36" s="264"/>
      <c r="T36" s="225"/>
      <c r="U36" s="355"/>
      <c r="V36" s="225"/>
      <c r="W36" s="355"/>
      <c r="X36" s="225"/>
      <c r="Y36" s="355"/>
      <c r="Z36" s="225"/>
      <c r="AA36" s="355"/>
    </row>
    <row r="37" spans="1:29" s="2" customFormat="1" ht="22" customHeight="1">
      <c r="A37" s="151" t="s">
        <v>126</v>
      </c>
      <c r="B37" s="135"/>
      <c r="C37" s="135"/>
      <c r="D37" s="142"/>
      <c r="E37" s="265">
        <v>0</v>
      </c>
      <c r="F37" s="42"/>
      <c r="G37" s="265">
        <v>0</v>
      </c>
      <c r="H37" s="42"/>
      <c r="I37" s="265">
        <v>0</v>
      </c>
      <c r="J37" s="225">
        <v>3410559</v>
      </c>
      <c r="K37" s="367">
        <v>10202079</v>
      </c>
      <c r="L37" s="225">
        <v>10546702</v>
      </c>
      <c r="M37" s="367">
        <v>-10202079</v>
      </c>
      <c r="N37" s="225">
        <v>382288</v>
      </c>
      <c r="O37" s="265">
        <v>0</v>
      </c>
      <c r="P37" s="42">
        <v>118931</v>
      </c>
      <c r="Q37" s="265">
        <v>0</v>
      </c>
      <c r="R37" s="42"/>
      <c r="S37" s="265">
        <v>0</v>
      </c>
      <c r="T37" s="42"/>
      <c r="U37" s="265">
        <v>0</v>
      </c>
      <c r="V37" s="42"/>
      <c r="W37" s="265">
        <v>0</v>
      </c>
      <c r="X37" s="42"/>
      <c r="Y37" s="265">
        <v>0</v>
      </c>
      <c r="Z37" s="42"/>
      <c r="AA37" s="265">
        <v>0</v>
      </c>
    </row>
    <row r="38" spans="1:29" s="2" customFormat="1" ht="22" customHeight="1">
      <c r="A38" s="150"/>
      <c r="B38" s="135"/>
      <c r="C38" s="135"/>
      <c r="D38" s="142"/>
      <c r="E38" s="338"/>
      <c r="F38" s="225"/>
      <c r="G38" s="338"/>
      <c r="H38" s="225"/>
      <c r="I38" s="338"/>
      <c r="J38" s="225"/>
      <c r="K38" s="338"/>
      <c r="L38" s="225"/>
      <c r="M38" s="338"/>
      <c r="N38" s="225"/>
      <c r="O38" s="338"/>
      <c r="P38" s="225"/>
      <c r="Q38" s="338"/>
      <c r="R38" s="225"/>
      <c r="S38" s="365"/>
      <c r="T38" s="225"/>
      <c r="U38" s="338"/>
      <c r="V38" s="225"/>
      <c r="W38" s="338"/>
      <c r="X38" s="225"/>
      <c r="Y38" s="338"/>
      <c r="Z38" s="225"/>
      <c r="AA38" s="338"/>
    </row>
    <row r="39" spans="1:29" ht="22" customHeight="1" thickBot="1">
      <c r="A39" s="150" t="s">
        <v>180</v>
      </c>
      <c r="B39" s="135"/>
      <c r="C39" s="115"/>
      <c r="D39" s="132"/>
      <c r="E39" s="374">
        <f>SUM(E35,E30,E17)+E37</f>
        <v>462226467</v>
      </c>
      <c r="F39" s="225"/>
      <c r="G39" s="374">
        <f>SUM(G35,G30,G17)+G37</f>
        <v>694968529</v>
      </c>
      <c r="H39" s="225"/>
      <c r="I39" s="374">
        <f>SUM(I35,I30,I17)+I37</f>
        <v>44033292</v>
      </c>
      <c r="J39" s="225"/>
      <c r="K39" s="374">
        <f>SUM(K35,K30,K17)+K37</f>
        <v>46222777</v>
      </c>
      <c r="L39" s="225"/>
      <c r="M39" s="374">
        <f>SUM(M35,M30,M17)+M37</f>
        <v>1373796677</v>
      </c>
      <c r="N39" s="225"/>
      <c r="O39" s="374">
        <f>SUM(O35,O30,O17)+O37</f>
        <v>-17984896</v>
      </c>
      <c r="P39" s="225"/>
      <c r="Q39" s="374">
        <f>SUM(Q35,Q30,Q17)+Q37</f>
        <v>5368102</v>
      </c>
      <c r="R39" s="225"/>
      <c r="S39" s="374">
        <f>SUM(S35,S30,S17)+S37</f>
        <v>-139613775</v>
      </c>
      <c r="T39" s="225"/>
      <c r="U39" s="374">
        <f>SUM(U35,U30,U17)+U37</f>
        <v>-152230569</v>
      </c>
      <c r="V39" s="225"/>
      <c r="W39" s="374">
        <f>SUM(W35,W30,W17)+W37</f>
        <v>2469017173</v>
      </c>
      <c r="X39" s="225"/>
      <c r="Y39" s="374">
        <f>SUM(Y35,Y30,Y17)+Y37</f>
        <v>24635828</v>
      </c>
      <c r="Z39" s="225"/>
      <c r="AA39" s="374">
        <f>SUM(AA35,AA30,AA17)+AA37</f>
        <v>2493653001</v>
      </c>
      <c r="AC39" s="54">
        <f>AA39-'BS 6-8'!L91</f>
        <v>0</v>
      </c>
    </row>
    <row r="40" spans="1:29" ht="23.25" customHeight="1" thickTop="1">
      <c r="A40" s="115"/>
      <c r="B40" s="115"/>
      <c r="C40" s="115"/>
      <c r="D40" s="132"/>
      <c r="E40" s="115"/>
      <c r="F40" s="225"/>
      <c r="G40" s="115"/>
      <c r="H40" s="225"/>
      <c r="I40" s="133"/>
      <c r="J40" s="225"/>
      <c r="K40" s="133"/>
      <c r="L40" s="225"/>
      <c r="M40" s="133"/>
      <c r="N40" s="225"/>
      <c r="O40" s="133"/>
      <c r="P40" s="225"/>
      <c r="Q40" s="133"/>
      <c r="R40" s="225"/>
      <c r="S40" s="133"/>
      <c r="T40" s="225"/>
      <c r="U40" s="133"/>
      <c r="V40" s="225"/>
      <c r="W40" s="115"/>
      <c r="X40" s="225"/>
      <c r="Y40" s="133"/>
      <c r="Z40" s="225"/>
      <c r="AA40" s="115"/>
    </row>
    <row r="41" spans="1:29" ht="22" customHeight="1">
      <c r="E41" s="54">
        <f>E39-'BS 6-8'!J82</f>
        <v>0</v>
      </c>
      <c r="G41" s="54">
        <f>G39-'BS 6-8'!J83</f>
        <v>0</v>
      </c>
      <c r="I41" s="32">
        <f>I39-'BS 6-8'!J84</f>
        <v>0</v>
      </c>
      <c r="K41" s="32">
        <f>K39-'BS 6-8'!J86</f>
        <v>0</v>
      </c>
      <c r="M41" s="32">
        <f>M39-'BS 6-8'!L87</f>
        <v>0</v>
      </c>
      <c r="U41" s="54">
        <f>U39-'BS 6-8'!L88</f>
        <v>0</v>
      </c>
      <c r="W41" s="32">
        <f>W39-'BS 6-8'!L89</f>
        <v>0</v>
      </c>
      <c r="Y41" s="54">
        <f>Y39-'BS 6-8'!L90</f>
        <v>0</v>
      </c>
      <c r="AA41" s="54">
        <f>AA39-'BS 6-8'!L91</f>
        <v>0</v>
      </c>
    </row>
    <row r="42" spans="1:29" ht="22" customHeight="1">
      <c r="E42" s="179"/>
      <c r="F42" s="180"/>
      <c r="G42" s="179"/>
      <c r="H42" s="179"/>
      <c r="I42" s="180"/>
      <c r="J42" s="180"/>
      <c r="K42" s="180"/>
      <c r="L42" s="180"/>
      <c r="M42" s="180"/>
      <c r="N42" s="180"/>
      <c r="O42" s="180"/>
      <c r="P42" s="180"/>
      <c r="Q42" s="180"/>
      <c r="R42" s="180"/>
      <c r="S42" s="180"/>
      <c r="T42" s="180"/>
      <c r="U42" s="179"/>
      <c r="V42" s="180"/>
      <c r="W42" s="180"/>
      <c r="X42" s="180"/>
      <c r="Y42" s="179"/>
    </row>
    <row r="46" spans="1:29" ht="22" customHeight="1">
      <c r="S46" s="182" t="s">
        <v>92</v>
      </c>
    </row>
    <row r="47" spans="1:29" ht="22" customHeight="1">
      <c r="S47" s="183" t="s">
        <v>93</v>
      </c>
    </row>
    <row r="48" spans="1:29" s="29" customFormat="1" ht="22" customHeight="1">
      <c r="A48" s="261"/>
      <c r="B48" s="261"/>
      <c r="C48" s="261"/>
      <c r="D48" s="2"/>
      <c r="E48" s="261"/>
      <c r="G48" s="261"/>
      <c r="H48" s="261"/>
      <c r="S48" s="183" t="s">
        <v>94</v>
      </c>
      <c r="U48" s="261"/>
      <c r="Y48" s="261"/>
      <c r="Z48" s="261"/>
      <c r="AA48" s="261"/>
    </row>
    <row r="49" spans="1:27" s="29" customFormat="1" ht="22" customHeight="1">
      <c r="A49" s="261"/>
      <c r="B49" s="261"/>
      <c r="C49" s="261"/>
      <c r="D49" s="2"/>
      <c r="E49" s="261"/>
      <c r="G49" s="261"/>
      <c r="H49" s="261"/>
      <c r="J49" s="34"/>
      <c r="K49" s="34"/>
      <c r="L49" s="34"/>
      <c r="M49" s="34"/>
      <c r="N49" s="34"/>
      <c r="O49" s="34"/>
      <c r="S49" s="183" t="s">
        <v>95</v>
      </c>
      <c r="U49" s="261"/>
      <c r="Y49" s="261"/>
      <c r="Z49" s="261"/>
      <c r="AA49" s="261"/>
    </row>
    <row r="50" spans="1:27" s="29" customFormat="1" ht="22" customHeight="1">
      <c r="A50" s="261"/>
      <c r="B50" s="261"/>
      <c r="C50" s="261"/>
      <c r="D50" s="2"/>
      <c r="E50" s="261"/>
      <c r="G50" s="261"/>
      <c r="H50" s="261"/>
      <c r="J50" s="34"/>
      <c r="K50" s="34"/>
      <c r="L50" s="34"/>
      <c r="M50" s="34"/>
      <c r="N50" s="34"/>
      <c r="O50" s="62" t="s">
        <v>76</v>
      </c>
      <c r="S50" s="184" t="s">
        <v>96</v>
      </c>
      <c r="U50" s="261"/>
      <c r="Y50" s="261"/>
      <c r="Z50" s="261"/>
      <c r="AA50" s="261"/>
    </row>
    <row r="52" spans="1:27" ht="22" customHeight="1">
      <c r="I52" s="29" t="s">
        <v>171</v>
      </c>
      <c r="J52" s="289">
        <v>417033803</v>
      </c>
      <c r="L52" s="289">
        <v>274735884</v>
      </c>
      <c r="P52" s="29">
        <v>70000000</v>
      </c>
    </row>
    <row r="53" spans="1:27" ht="22" customHeight="1">
      <c r="I53" s="29">
        <v>6</v>
      </c>
      <c r="J53" s="289">
        <v>206772294</v>
      </c>
      <c r="L53" s="29">
        <v>189975048</v>
      </c>
      <c r="N53" s="29">
        <v>39951693</v>
      </c>
      <c r="P53" s="29">
        <v>24893136</v>
      </c>
    </row>
    <row r="54" spans="1:27" ht="22" customHeight="1">
      <c r="I54" s="29" t="s">
        <v>172</v>
      </c>
      <c r="J54" s="289">
        <v>126177180</v>
      </c>
      <c r="L54" s="29">
        <v>113268043</v>
      </c>
      <c r="N54" s="29">
        <v>11058679</v>
      </c>
      <c r="P54" s="29">
        <v>11600719</v>
      </c>
    </row>
    <row r="55" spans="1:27" ht="22" customHeight="1">
      <c r="I55" s="29" t="s">
        <v>173</v>
      </c>
      <c r="J55" s="29">
        <v>0</v>
      </c>
      <c r="L55" s="29">
        <v>0</v>
      </c>
      <c r="P55" s="29">
        <v>71300000</v>
      </c>
    </row>
    <row r="57" spans="1:27" ht="22" customHeight="1">
      <c r="I57" s="29" t="s">
        <v>171</v>
      </c>
      <c r="J57" s="289">
        <v>232672912</v>
      </c>
      <c r="L57" s="29">
        <v>258368814</v>
      </c>
      <c r="N57" s="29">
        <v>142654579</v>
      </c>
      <c r="P57" s="29">
        <v>167875481</v>
      </c>
    </row>
    <row r="58" spans="1:27" ht="22" customHeight="1">
      <c r="I58" s="29">
        <v>19</v>
      </c>
      <c r="J58" s="289">
        <v>7191163</v>
      </c>
      <c r="L58" s="29">
        <v>11002790</v>
      </c>
      <c r="N58" s="29">
        <v>820640</v>
      </c>
      <c r="P58" s="29">
        <v>1330210</v>
      </c>
    </row>
    <row r="59" spans="1:27" ht="22" customHeight="1">
      <c r="A59" s="261" t="s">
        <v>174</v>
      </c>
      <c r="I59" s="29">
        <v>21</v>
      </c>
      <c r="J59" s="29">
        <v>4734505</v>
      </c>
      <c r="L59" s="289">
        <v>3339626</v>
      </c>
      <c r="N59" s="29">
        <v>0</v>
      </c>
      <c r="P59" s="29">
        <v>0</v>
      </c>
    </row>
    <row r="60" spans="1:27" ht="22" customHeight="1">
      <c r="J60" s="289">
        <f>SUM(J52:J59)</f>
        <v>994581857</v>
      </c>
    </row>
    <row r="63" spans="1:27" ht="22" customHeight="1">
      <c r="I63" s="29" t="s">
        <v>171</v>
      </c>
      <c r="J63" s="289">
        <v>580041597</v>
      </c>
      <c r="L63" s="289">
        <v>420273701</v>
      </c>
      <c r="N63" s="289">
        <v>449541598</v>
      </c>
      <c r="P63" s="289">
        <v>199755368</v>
      </c>
    </row>
    <row r="64" spans="1:27" ht="22" customHeight="1">
      <c r="I64" s="29">
        <v>19</v>
      </c>
      <c r="J64" s="289">
        <v>12552359</v>
      </c>
      <c r="L64" s="289">
        <v>10706307</v>
      </c>
      <c r="N64" s="29">
        <v>1492262</v>
      </c>
      <c r="P64" s="289">
        <v>462051</v>
      </c>
    </row>
    <row r="65" spans="9:16" ht="22" customHeight="1">
      <c r="I65" s="29">
        <v>29</v>
      </c>
      <c r="J65" s="289">
        <v>48046173</v>
      </c>
      <c r="L65" s="289">
        <v>50870821</v>
      </c>
      <c r="P65" s="29">
        <v>32225</v>
      </c>
    </row>
    <row r="66" spans="9:16" ht="22" customHeight="1">
      <c r="I66" s="29">
        <v>21</v>
      </c>
      <c r="J66" s="289">
        <v>116770161</v>
      </c>
      <c r="L66" s="289">
        <v>99506126</v>
      </c>
      <c r="N66" s="289">
        <v>8386622</v>
      </c>
      <c r="P66" s="289">
        <v>6273391</v>
      </c>
    </row>
    <row r="67" spans="9:16" ht="22" customHeight="1">
      <c r="J67" s="289">
        <v>170000</v>
      </c>
      <c r="L67" s="289">
        <v>776750</v>
      </c>
      <c r="N67" s="289">
        <v>670000</v>
      </c>
      <c r="P67" s="289">
        <v>676750</v>
      </c>
    </row>
    <row r="79" spans="9:16" ht="22" customHeight="1">
      <c r="J79" s="34"/>
      <c r="K79" s="34"/>
      <c r="L79" s="34"/>
      <c r="M79" s="34"/>
      <c r="N79" s="34"/>
      <c r="O79" s="34"/>
    </row>
    <row r="80" spans="9:16" ht="22" customHeight="1">
      <c r="J80" s="34"/>
      <c r="K80" s="34"/>
      <c r="L80" s="34"/>
      <c r="M80" s="34"/>
      <c r="N80" s="34"/>
      <c r="O80" s="62" t="s">
        <v>76</v>
      </c>
    </row>
    <row r="82" spans="9:16" ht="22" customHeight="1">
      <c r="I82" s="29">
        <v>22</v>
      </c>
    </row>
    <row r="84" spans="9:16" ht="22" customHeight="1">
      <c r="L84" s="29">
        <v>420206768</v>
      </c>
      <c r="P84" s="29">
        <v>420206768</v>
      </c>
    </row>
    <row r="85" spans="9:16" ht="22" customHeight="1">
      <c r="J85" s="29">
        <v>462227767</v>
      </c>
      <c r="N85" s="29">
        <v>462227767</v>
      </c>
    </row>
    <row r="87" spans="9:16" ht="22" customHeight="1">
      <c r="J87" s="291">
        <f>[1]BL!$D$82</f>
        <v>0</v>
      </c>
      <c r="L87" s="29">
        <f>[1]BL!$F$82</f>
        <v>420206767</v>
      </c>
      <c r="N87" s="291">
        <f>[1]BL!$H$82</f>
        <v>0</v>
      </c>
      <c r="P87" s="29">
        <f>[1]BL!$J$82</f>
        <v>420206767</v>
      </c>
    </row>
    <row r="88" spans="9:16" ht="22" customHeight="1">
      <c r="J88" s="29">
        <f>[1]BL!$D$83</f>
        <v>462226467</v>
      </c>
      <c r="L88" s="291">
        <f>[1]BL!$F$83</f>
        <v>0</v>
      </c>
      <c r="N88" s="29">
        <f>[1]BL!$H$83</f>
        <v>462226467</v>
      </c>
      <c r="P88" s="291">
        <f>[1]BL!$J$83</f>
        <v>0</v>
      </c>
    </row>
    <row r="89" spans="9:16" ht="22" customHeight="1">
      <c r="J89" s="29">
        <f>[1]BL!$D$84</f>
        <v>694968529</v>
      </c>
      <c r="L89" s="29">
        <f>[1]BL!$F$84</f>
        <v>694968529</v>
      </c>
      <c r="N89" s="29">
        <f>[1]BL!$H$84</f>
        <v>694968529</v>
      </c>
      <c r="P89" s="29">
        <f>[1]BL!$J$84</f>
        <v>694968529</v>
      </c>
    </row>
    <row r="90" spans="9:16" ht="22" customHeight="1">
      <c r="J90" s="29">
        <f>[1]BL!$D$85</f>
        <v>44033292</v>
      </c>
      <c r="L90" s="29">
        <f>[1]BL!$F$85</f>
        <v>44033292</v>
      </c>
      <c r="N90" s="29">
        <f>[1]BL!$H$85</f>
        <v>44033292</v>
      </c>
      <c r="P90" s="29">
        <f>[1]BL!$J$85</f>
        <v>44033292</v>
      </c>
    </row>
    <row r="92" spans="9:16" ht="22" customHeight="1">
      <c r="J92" s="29">
        <f>[1]BL!$D$87</f>
        <v>46222777</v>
      </c>
      <c r="L92" s="29">
        <f>[1]BL!$F$87</f>
        <v>36020698</v>
      </c>
      <c r="N92" s="29">
        <f>[1]BL!$H$87</f>
        <v>46222777</v>
      </c>
      <c r="P92" s="29">
        <f>[1]BL!$J$87</f>
        <v>36020698</v>
      </c>
    </row>
    <row r="93" spans="9:16" ht="22" customHeight="1">
      <c r="J93" s="29">
        <f>[1]BL!$D$88</f>
        <v>1394080958</v>
      </c>
      <c r="L93" s="29">
        <f>[1]BL!$F$88</f>
        <v>1283201570</v>
      </c>
      <c r="N93" s="29">
        <f>[1]BL!$H$88</f>
        <v>1388865563</v>
      </c>
      <c r="P93" s="29">
        <f>[1]BL!$J$88</f>
        <v>1283201570</v>
      </c>
    </row>
    <row r="94" spans="9:16" ht="22" customHeight="1">
      <c r="J94" s="29">
        <f>[1]BL!$D$89</f>
        <v>-152230569</v>
      </c>
      <c r="L94" s="29">
        <f>[1]BL!$F$89</f>
        <v>-5193010</v>
      </c>
      <c r="N94" s="29">
        <f>[1]BL!$H$89</f>
        <v>-7631427</v>
      </c>
      <c r="P94" s="29">
        <f>[1]BL!$J$89</f>
        <v>-5193010</v>
      </c>
    </row>
    <row r="95" spans="9:16" ht="22" customHeight="1">
      <c r="L95" s="29">
        <f>SUM(L86:L94)</f>
        <v>2473237846</v>
      </c>
    </row>
    <row r="96" spans="9:16" ht="22" customHeight="1">
      <c r="J96" s="29">
        <f>[1]BL!$D$91</f>
        <v>4351547</v>
      </c>
      <c r="L96" s="29">
        <f>[1]BL!$F$91</f>
        <v>168381176</v>
      </c>
    </row>
  </sheetData>
  <mergeCells count="5">
    <mergeCell ref="E13:AA13"/>
    <mergeCell ref="A3:O3"/>
    <mergeCell ref="K5:M5"/>
    <mergeCell ref="E4:AA4"/>
    <mergeCell ref="O5:U5"/>
  </mergeCells>
  <pageMargins left="0.7" right="0.7" top="0.48" bottom="0.5" header="0.5" footer="0.5"/>
  <pageSetup paperSize="9" scale="54" firstPageNumber="11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M97"/>
  <sheetViews>
    <sheetView view="pageBreakPreview" topLeftCell="A27" zoomScale="85" zoomScaleNormal="75" zoomScaleSheetLayoutView="85" workbookViewId="0">
      <selection activeCell="E4" sqref="E4:AA4"/>
    </sheetView>
  </sheetViews>
  <sheetFormatPr defaultColWidth="9.09765625" defaultRowHeight="22" customHeight="1"/>
  <cols>
    <col min="1" max="2" width="2.69921875" style="261" customWidth="1"/>
    <col min="3" max="3" width="58.09765625" style="261" customWidth="1"/>
    <col min="4" max="4" width="7.59765625" style="2" bestFit="1" customWidth="1"/>
    <col min="5" max="5" width="15" style="261" customWidth="1"/>
    <col min="6" max="6" width="0.8984375" style="29" customWidth="1"/>
    <col min="7" max="7" width="14.3984375" style="261" customWidth="1"/>
    <col min="8" max="8" width="0.8984375" style="261" customWidth="1"/>
    <col min="9" max="9" width="14.8984375" style="29" customWidth="1"/>
    <col min="10" max="10" width="0.8984375" style="29" customWidth="1"/>
    <col min="11" max="11" width="14.296875" style="29" customWidth="1"/>
    <col min="12" max="12" width="0.8984375" style="29" customWidth="1"/>
    <col min="13" max="13" width="15.8984375" style="29" customWidth="1"/>
    <col min="14" max="14" width="0.69921875" style="29" customWidth="1"/>
    <col min="15" max="15" width="16.796875" style="29" customWidth="1"/>
    <col min="16" max="16" width="0.8984375" style="29" customWidth="1"/>
    <col min="17" max="17" width="15.8984375" style="29" customWidth="1"/>
    <col min="18" max="18" width="1.3984375" style="29" customWidth="1"/>
    <col min="19" max="19" width="17.8984375" style="29" customWidth="1"/>
    <col min="20" max="20" width="0.8984375" style="29" customWidth="1"/>
    <col min="21" max="21" width="15" style="261" customWidth="1"/>
    <col min="22" max="22" width="0.8984375" style="29" customWidth="1"/>
    <col min="23" max="23" width="17" style="29" customWidth="1"/>
    <col min="24" max="24" width="0.8984375" style="29" customWidth="1"/>
    <col min="25" max="25" width="15.19921875" style="261" customWidth="1"/>
    <col min="26" max="26" width="0.8984375" style="261" customWidth="1"/>
    <col min="27" max="27" width="18.296875" style="261" customWidth="1"/>
    <col min="28" max="16384" width="9.09765625" style="261"/>
  </cols>
  <sheetData>
    <row r="1" spans="1:27" s="58" customFormat="1" ht="22" customHeight="1">
      <c r="A1" s="37" t="s">
        <v>68</v>
      </c>
      <c r="B1" s="56"/>
      <c r="C1" s="56"/>
      <c r="D1" s="56"/>
      <c r="E1" s="56"/>
      <c r="F1" s="57"/>
      <c r="G1" s="56"/>
      <c r="H1" s="56"/>
      <c r="I1" s="56"/>
      <c r="J1" s="57"/>
      <c r="K1" s="56"/>
      <c r="L1" s="57"/>
      <c r="M1" s="56"/>
      <c r="N1" s="57"/>
      <c r="O1" s="56"/>
      <c r="P1" s="57"/>
      <c r="Q1" s="56"/>
      <c r="R1" s="56"/>
      <c r="S1" s="56"/>
      <c r="T1" s="57"/>
      <c r="U1" s="56"/>
      <c r="V1" s="57"/>
      <c r="W1" s="57"/>
      <c r="X1" s="57"/>
      <c r="Y1" s="56"/>
    </row>
    <row r="2" spans="1:27" s="58" customFormat="1" ht="22" customHeight="1">
      <c r="A2" s="56" t="s">
        <v>177</v>
      </c>
      <c r="B2" s="56"/>
      <c r="C2" s="56"/>
      <c r="D2" s="56"/>
      <c r="E2" s="56"/>
      <c r="F2" s="57"/>
      <c r="G2" s="56"/>
      <c r="H2" s="56"/>
      <c r="I2" s="56"/>
      <c r="J2" s="57"/>
      <c r="K2" s="56"/>
      <c r="L2" s="57"/>
      <c r="M2" s="56"/>
      <c r="N2" s="57"/>
      <c r="O2" s="56"/>
      <c r="P2" s="57"/>
      <c r="Q2" s="56"/>
      <c r="R2" s="56"/>
      <c r="S2" s="56"/>
      <c r="T2" s="57"/>
      <c r="U2" s="56"/>
      <c r="V2" s="57"/>
      <c r="W2" s="57"/>
      <c r="X2" s="57"/>
      <c r="Y2" s="56"/>
    </row>
    <row r="3" spans="1:27" ht="22" customHeight="1">
      <c r="A3" s="408"/>
      <c r="B3" s="408"/>
      <c r="C3" s="408"/>
      <c r="D3" s="408"/>
      <c r="E3" s="408"/>
      <c r="F3" s="408"/>
      <c r="G3" s="408"/>
      <c r="H3" s="408"/>
      <c r="I3" s="408"/>
      <c r="J3" s="408"/>
      <c r="K3" s="408"/>
      <c r="L3" s="408"/>
      <c r="M3" s="408"/>
      <c r="N3" s="408"/>
      <c r="O3" s="408"/>
      <c r="P3" s="59"/>
      <c r="Q3" s="339"/>
      <c r="R3" s="339"/>
      <c r="S3" s="339"/>
      <c r="T3" s="60"/>
      <c r="U3" s="14"/>
      <c r="V3" s="60"/>
      <c r="W3" s="60"/>
      <c r="X3" s="60"/>
      <c r="Y3" s="14"/>
    </row>
    <row r="4" spans="1:27" ht="22" customHeight="1">
      <c r="A4" s="10"/>
      <c r="B4" s="10"/>
      <c r="C4" s="10"/>
      <c r="E4" s="410" t="s">
        <v>1</v>
      </c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  <c r="V4" s="410"/>
      <c r="W4" s="410"/>
      <c r="X4" s="410"/>
      <c r="Y4" s="410"/>
      <c r="Z4" s="410"/>
      <c r="AA4" s="410"/>
    </row>
    <row r="5" spans="1:27" ht="22" customHeight="1">
      <c r="A5" s="10"/>
      <c r="B5" s="10"/>
      <c r="C5" s="10"/>
      <c r="E5" s="340"/>
      <c r="F5" s="340"/>
      <c r="K5" s="409" t="s">
        <v>29</v>
      </c>
      <c r="L5" s="409"/>
      <c r="M5" s="409"/>
      <c r="O5" s="409" t="s">
        <v>64</v>
      </c>
      <c r="P5" s="409"/>
      <c r="Q5" s="409"/>
      <c r="R5" s="409"/>
      <c r="S5" s="409"/>
      <c r="T5" s="409"/>
      <c r="U5" s="409"/>
      <c r="V5" s="340"/>
      <c r="W5" s="340"/>
      <c r="X5" s="340"/>
      <c r="Y5" s="340"/>
    </row>
    <row r="6" spans="1:27" ht="22" customHeight="1">
      <c r="A6" s="10"/>
      <c r="B6" s="10"/>
      <c r="C6" s="10"/>
      <c r="E6" s="340"/>
      <c r="F6" s="340"/>
      <c r="K6" s="34"/>
      <c r="L6" s="34"/>
      <c r="O6" s="62" t="s">
        <v>250</v>
      </c>
      <c r="P6" s="34"/>
      <c r="Q6" s="34"/>
      <c r="R6" s="34"/>
      <c r="S6" s="34"/>
      <c r="T6" s="34"/>
      <c r="U6" s="34"/>
      <c r="V6" s="340"/>
      <c r="W6" s="340"/>
      <c r="X6" s="340"/>
      <c r="Y6" s="340"/>
    </row>
    <row r="7" spans="1:27" ht="22" customHeight="1">
      <c r="A7" s="10"/>
      <c r="B7" s="10"/>
      <c r="C7" s="10"/>
      <c r="E7" s="34"/>
      <c r="F7" s="34"/>
      <c r="G7" s="34"/>
      <c r="H7" s="34"/>
      <c r="I7" s="34"/>
      <c r="J7" s="34"/>
      <c r="K7" s="34"/>
      <c r="L7" s="34"/>
      <c r="M7" s="34"/>
      <c r="N7" s="34"/>
      <c r="O7" s="62" t="s">
        <v>252</v>
      </c>
      <c r="P7" s="62"/>
      <c r="Q7" s="62" t="s">
        <v>79</v>
      </c>
      <c r="R7" s="62"/>
      <c r="U7" s="62"/>
      <c r="V7" s="34"/>
      <c r="W7" s="64"/>
      <c r="X7" s="64"/>
      <c r="Y7" s="64"/>
      <c r="Z7" s="64"/>
    </row>
    <row r="8" spans="1:27" ht="22" customHeight="1">
      <c r="A8" s="10"/>
      <c r="B8" s="10"/>
      <c r="C8" s="10"/>
      <c r="E8" s="34"/>
      <c r="F8" s="34"/>
      <c r="G8" s="34"/>
      <c r="H8" s="34"/>
      <c r="I8" s="34"/>
      <c r="J8" s="34"/>
      <c r="K8" s="34"/>
      <c r="L8" s="34"/>
      <c r="M8" s="34"/>
      <c r="N8" s="34"/>
      <c r="O8" s="62" t="s">
        <v>253</v>
      </c>
      <c r="P8" s="62"/>
      <c r="Q8" s="62" t="s">
        <v>49</v>
      </c>
      <c r="R8" s="62"/>
      <c r="U8" s="62"/>
      <c r="V8" s="34"/>
      <c r="W8" s="64"/>
      <c r="X8" s="64"/>
      <c r="Y8" s="64"/>
      <c r="Z8" s="64"/>
    </row>
    <row r="9" spans="1:27" ht="22" customHeight="1">
      <c r="A9" s="10"/>
      <c r="B9" s="10"/>
      <c r="C9" s="10"/>
      <c r="E9" s="34"/>
      <c r="F9" s="34"/>
      <c r="G9" s="34"/>
      <c r="H9" s="34"/>
      <c r="I9" s="34"/>
      <c r="J9" s="34"/>
      <c r="K9" s="34"/>
      <c r="L9" s="34"/>
      <c r="M9" s="34"/>
      <c r="N9" s="34"/>
      <c r="O9" s="62" t="s">
        <v>254</v>
      </c>
      <c r="P9" s="62"/>
      <c r="Q9" s="62" t="s">
        <v>242</v>
      </c>
      <c r="R9" s="62"/>
      <c r="U9" s="62"/>
      <c r="V9" s="34"/>
      <c r="W9" s="64"/>
      <c r="X9" s="64"/>
      <c r="Y9" s="64"/>
      <c r="Z9" s="64"/>
    </row>
    <row r="10" spans="1:27" ht="22" customHeight="1">
      <c r="A10" s="10"/>
      <c r="B10" s="10"/>
      <c r="C10" s="10"/>
      <c r="F10" s="34"/>
      <c r="G10" s="34"/>
      <c r="H10" s="34"/>
      <c r="I10" s="34"/>
      <c r="J10" s="34"/>
      <c r="K10" s="34"/>
      <c r="L10" s="34"/>
      <c r="M10" s="34"/>
      <c r="N10" s="34"/>
      <c r="O10" s="62" t="s">
        <v>255</v>
      </c>
      <c r="P10" s="62"/>
      <c r="Q10" s="62" t="s">
        <v>243</v>
      </c>
      <c r="R10" s="62"/>
      <c r="S10" s="62" t="s">
        <v>202</v>
      </c>
      <c r="U10" s="62"/>
      <c r="V10" s="34"/>
      <c r="W10" s="64" t="s">
        <v>108</v>
      </c>
      <c r="X10" s="64"/>
      <c r="Y10" s="64"/>
      <c r="Z10" s="64"/>
    </row>
    <row r="11" spans="1:27" ht="22" customHeight="1">
      <c r="A11" s="10"/>
      <c r="B11" s="10"/>
      <c r="C11" s="10"/>
      <c r="E11" s="2" t="s">
        <v>106</v>
      </c>
      <c r="F11" s="64"/>
      <c r="G11" s="64"/>
      <c r="H11" s="34"/>
      <c r="I11" s="34" t="s">
        <v>30</v>
      </c>
      <c r="J11" s="34"/>
      <c r="K11" s="34"/>
      <c r="L11" s="34"/>
      <c r="M11" s="34"/>
      <c r="N11" s="34"/>
      <c r="O11" s="2" t="s">
        <v>93</v>
      </c>
      <c r="P11" s="62"/>
      <c r="Q11" s="62" t="s">
        <v>268</v>
      </c>
      <c r="R11" s="62"/>
      <c r="S11" s="2" t="s">
        <v>203</v>
      </c>
      <c r="U11" s="62" t="s">
        <v>50</v>
      </c>
      <c r="V11" s="34"/>
      <c r="W11" s="34" t="s">
        <v>107</v>
      </c>
      <c r="X11" s="64"/>
      <c r="Y11" s="173" t="s">
        <v>84</v>
      </c>
      <c r="Z11" s="64"/>
    </row>
    <row r="12" spans="1:27" s="2" customFormat="1" ht="22" customHeight="1">
      <c r="A12" s="3"/>
      <c r="B12" s="3"/>
      <c r="C12" s="66"/>
      <c r="E12" s="64" t="s">
        <v>105</v>
      </c>
      <c r="F12" s="64"/>
      <c r="G12" s="64" t="s">
        <v>30</v>
      </c>
      <c r="H12" s="64"/>
      <c r="I12" s="64" t="s">
        <v>47</v>
      </c>
      <c r="J12" s="34"/>
      <c r="K12" s="34"/>
      <c r="L12" s="34"/>
      <c r="M12" s="34"/>
      <c r="N12" s="34"/>
      <c r="O12" s="2" t="s">
        <v>256</v>
      </c>
      <c r="P12" s="62"/>
      <c r="Q12" s="2" t="s">
        <v>244</v>
      </c>
      <c r="S12" s="62" t="s">
        <v>204</v>
      </c>
      <c r="U12" s="2" t="s">
        <v>51</v>
      </c>
      <c r="V12" s="34"/>
      <c r="W12" s="65" t="s">
        <v>109</v>
      </c>
      <c r="X12" s="64"/>
      <c r="Y12" s="173" t="s">
        <v>85</v>
      </c>
      <c r="Z12" s="64"/>
      <c r="AA12" s="64" t="s">
        <v>31</v>
      </c>
    </row>
    <row r="13" spans="1:27" s="2" customFormat="1" ht="22" customHeight="1">
      <c r="A13" s="3"/>
      <c r="B13" s="3"/>
      <c r="C13" s="3"/>
      <c r="D13" s="341" t="s">
        <v>0</v>
      </c>
      <c r="E13" s="64" t="s">
        <v>32</v>
      </c>
      <c r="F13" s="64"/>
      <c r="G13" s="64" t="s">
        <v>282</v>
      </c>
      <c r="H13" s="64"/>
      <c r="I13" s="64" t="s">
        <v>48</v>
      </c>
      <c r="J13" s="34"/>
      <c r="K13" s="34" t="s">
        <v>33</v>
      </c>
      <c r="L13" s="284">
        <v>43567165</v>
      </c>
      <c r="M13" s="34" t="s">
        <v>34</v>
      </c>
      <c r="N13" s="284">
        <v>31976654</v>
      </c>
      <c r="O13" s="2" t="s">
        <v>242</v>
      </c>
      <c r="P13" s="62">
        <v>1479405</v>
      </c>
      <c r="Q13" s="62" t="s">
        <v>245</v>
      </c>
      <c r="R13" s="62"/>
      <c r="S13" s="62" t="s">
        <v>154</v>
      </c>
      <c r="U13" s="62" t="s">
        <v>66</v>
      </c>
      <c r="V13" s="34"/>
      <c r="W13" s="67" t="s">
        <v>110</v>
      </c>
      <c r="X13" s="64"/>
      <c r="Y13" s="173" t="s">
        <v>86</v>
      </c>
      <c r="Z13" s="64"/>
      <c r="AA13" s="64" t="s">
        <v>66</v>
      </c>
    </row>
    <row r="14" spans="1:27" s="2" customFormat="1" ht="22" customHeight="1">
      <c r="B14" s="3"/>
      <c r="C14" s="3"/>
      <c r="D14" s="34"/>
      <c r="E14" s="407" t="s">
        <v>206</v>
      </c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407"/>
      <c r="W14" s="407"/>
      <c r="X14" s="407"/>
      <c r="Y14" s="407"/>
      <c r="Z14" s="407"/>
      <c r="AA14" s="407"/>
    </row>
    <row r="15" spans="1:27" s="53" customFormat="1" ht="22" customHeight="1">
      <c r="A15" s="136" t="s">
        <v>217</v>
      </c>
      <c r="B15" s="137"/>
      <c r="C15" s="137"/>
      <c r="D15" s="138"/>
      <c r="E15" s="129"/>
      <c r="F15" s="138"/>
      <c r="G15" s="129"/>
      <c r="H15" s="129"/>
      <c r="I15" s="129"/>
      <c r="J15" s="138">
        <v>64771836</v>
      </c>
      <c r="K15" s="129"/>
      <c r="L15" s="124">
        <v>32970064</v>
      </c>
      <c r="M15" s="83"/>
      <c r="N15" s="124">
        <v>10405982</v>
      </c>
      <c r="O15" s="129"/>
      <c r="P15" s="138">
        <v>8396647</v>
      </c>
      <c r="Q15" s="129"/>
      <c r="R15" s="129"/>
      <c r="U15" s="129"/>
      <c r="V15" s="138"/>
      <c r="W15" s="129"/>
      <c r="X15" s="138"/>
      <c r="Y15" s="138"/>
      <c r="Z15" s="138"/>
      <c r="AA15" s="129"/>
    </row>
    <row r="16" spans="1:27" s="3" customFormat="1" ht="22" customHeight="1">
      <c r="A16" s="139" t="s">
        <v>284</v>
      </c>
      <c r="B16" s="135"/>
      <c r="C16" s="135"/>
      <c r="D16" s="134"/>
      <c r="E16" s="355">
        <v>462226467</v>
      </c>
      <c r="F16" s="355"/>
      <c r="G16" s="342">
        <v>694968529</v>
      </c>
      <c r="H16" s="355"/>
      <c r="I16" s="342">
        <v>44033292</v>
      </c>
      <c r="J16" s="355"/>
      <c r="K16" s="342">
        <v>46222777</v>
      </c>
      <c r="L16" s="355"/>
      <c r="M16" s="342">
        <v>1373796677</v>
      </c>
      <c r="N16" s="355"/>
      <c r="O16" s="342">
        <v>-17984896</v>
      </c>
      <c r="P16" s="355"/>
      <c r="Q16" s="342">
        <v>5368102</v>
      </c>
      <c r="R16" s="355"/>
      <c r="S16" s="342">
        <v>-139613775</v>
      </c>
      <c r="T16" s="355"/>
      <c r="U16" s="355">
        <f>SUM(O16,Q16,S16)</f>
        <v>-152230569</v>
      </c>
      <c r="V16" s="355"/>
      <c r="W16" s="355">
        <f>E16+G16+I16+K16+M16+U16</f>
        <v>2469017173</v>
      </c>
      <c r="X16" s="355"/>
      <c r="Y16" s="355">
        <v>24635828</v>
      </c>
      <c r="Z16" s="355"/>
      <c r="AA16" s="342">
        <f>W16+Y16</f>
        <v>2493653001</v>
      </c>
    </row>
    <row r="17" spans="1:39" s="3" customFormat="1" ht="22" customHeight="1">
      <c r="A17" s="335" t="s">
        <v>283</v>
      </c>
      <c r="B17" s="336"/>
      <c r="C17" s="336"/>
      <c r="D17" s="156">
        <v>3</v>
      </c>
      <c r="E17" s="296">
        <v>0</v>
      </c>
      <c r="F17" s="198"/>
      <c r="G17" s="343">
        <v>0</v>
      </c>
      <c r="H17" s="198"/>
      <c r="I17" s="343">
        <v>0</v>
      </c>
      <c r="J17" s="198"/>
      <c r="K17" s="343">
        <v>0</v>
      </c>
      <c r="L17" s="198"/>
      <c r="M17" s="344">
        <v>-5466733</v>
      </c>
      <c r="N17" s="198"/>
      <c r="O17" s="344">
        <v>0</v>
      </c>
      <c r="P17" s="198"/>
      <c r="Q17" s="344">
        <v>0</v>
      </c>
      <c r="R17" s="198"/>
      <c r="S17" s="344">
        <v>0</v>
      </c>
      <c r="T17" s="53"/>
      <c r="U17" s="344">
        <f>SUM(O17,Q17,S17)</f>
        <v>0</v>
      </c>
      <c r="V17" s="198"/>
      <c r="W17" s="296">
        <f>E17+G17+I17+K17+M17+U17</f>
        <v>-5466733</v>
      </c>
      <c r="X17" s="198"/>
      <c r="Y17" s="345">
        <v>0</v>
      </c>
      <c r="Z17" s="198"/>
      <c r="AA17" s="344">
        <f>W17+Y17</f>
        <v>-5466733</v>
      </c>
    </row>
    <row r="18" spans="1:39" s="3" customFormat="1" ht="22" customHeight="1">
      <c r="A18" s="139" t="s">
        <v>227</v>
      </c>
      <c r="B18" s="135"/>
      <c r="C18" s="135"/>
      <c r="D18" s="134"/>
      <c r="E18" s="346">
        <f>SUM(E16,E17)</f>
        <v>462226467</v>
      </c>
      <c r="F18" s="355"/>
      <c r="G18" s="346">
        <f>SUM(G16,G17)</f>
        <v>694968529</v>
      </c>
      <c r="H18" s="355"/>
      <c r="I18" s="346">
        <f>SUM(I16,I17)</f>
        <v>44033292</v>
      </c>
      <c r="J18" s="355"/>
      <c r="K18" s="346">
        <f>SUM(K16,K17)</f>
        <v>46222777</v>
      </c>
      <c r="L18" s="355"/>
      <c r="M18" s="346">
        <f>SUM(M16,M17)</f>
        <v>1368329944</v>
      </c>
      <c r="N18" s="356"/>
      <c r="O18" s="346">
        <f>SUM(O16,O17)</f>
        <v>-17984896</v>
      </c>
      <c r="P18" s="356"/>
      <c r="Q18" s="346">
        <f>SUM(Q16,Q17)</f>
        <v>5368102</v>
      </c>
      <c r="R18" s="355"/>
      <c r="S18" s="346">
        <f>SUM(S16,S17)</f>
        <v>-139613775</v>
      </c>
      <c r="U18" s="346">
        <f>SUM(U16,U17)</f>
        <v>-152230569</v>
      </c>
      <c r="V18" s="355"/>
      <c r="W18" s="346">
        <f>SUM(W16,W17)</f>
        <v>2463550440</v>
      </c>
      <c r="X18" s="357"/>
      <c r="Y18" s="346">
        <f>SUM(Y16,Y17)</f>
        <v>24635828</v>
      </c>
      <c r="Z18" s="357"/>
      <c r="AA18" s="346">
        <f>SUM(AA16,AA17)</f>
        <v>2488186268</v>
      </c>
    </row>
    <row r="19" spans="1:39" s="2" customFormat="1" ht="22" customHeight="1">
      <c r="A19" s="132"/>
      <c r="B19" s="135"/>
      <c r="C19" s="135"/>
      <c r="D19" s="142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  <c r="U19" s="338"/>
      <c r="V19" s="338"/>
      <c r="W19" s="338"/>
      <c r="X19" s="338"/>
      <c r="Y19" s="338"/>
      <c r="Z19" s="338"/>
      <c r="AA19" s="338"/>
    </row>
    <row r="20" spans="1:39" s="2" customFormat="1" ht="22" customHeight="1">
      <c r="A20" s="136" t="s">
        <v>53</v>
      </c>
      <c r="B20" s="135"/>
      <c r="C20" s="135"/>
      <c r="D20" s="142"/>
      <c r="E20" s="338"/>
      <c r="F20" s="338"/>
      <c r="G20" s="338"/>
      <c r="H20" s="338"/>
      <c r="I20" s="338"/>
      <c r="J20" s="358"/>
      <c r="K20" s="338"/>
      <c r="L20" s="338"/>
      <c r="M20" s="338"/>
      <c r="N20" s="338"/>
      <c r="O20" s="338"/>
      <c r="P20" s="338"/>
      <c r="Q20" s="338"/>
      <c r="R20" s="338"/>
      <c r="U20" s="338"/>
      <c r="V20" s="338"/>
      <c r="W20" s="338"/>
      <c r="X20" s="338"/>
      <c r="Y20" s="338"/>
      <c r="Z20" s="338"/>
      <c r="AA20" s="338"/>
    </row>
    <row r="21" spans="1:39" s="2" customFormat="1" ht="22" customHeight="1">
      <c r="A21" s="144" t="s">
        <v>58</v>
      </c>
      <c r="B21" s="144" t="s">
        <v>270</v>
      </c>
      <c r="C21" s="135"/>
      <c r="D21" s="142"/>
      <c r="E21" s="359"/>
      <c r="F21" s="340"/>
      <c r="G21" s="359"/>
      <c r="H21" s="359"/>
      <c r="I21" s="359"/>
      <c r="J21" s="360"/>
      <c r="K21" s="359"/>
      <c r="L21" s="360"/>
      <c r="M21" s="359"/>
      <c r="N21" s="360"/>
      <c r="O21" s="355"/>
      <c r="P21" s="360"/>
      <c r="Q21" s="359"/>
      <c r="R21" s="359"/>
      <c r="S21" s="359"/>
      <c r="U21" s="359"/>
      <c r="V21" s="355"/>
      <c r="W21" s="359"/>
      <c r="X21" s="360"/>
      <c r="Y21" s="361"/>
      <c r="Z21" s="360"/>
      <c r="AA21" s="355"/>
    </row>
    <row r="22" spans="1:39" s="2" customFormat="1" ht="22" hidden="1" customHeight="1">
      <c r="A22" s="147"/>
      <c r="B22" s="147" t="s">
        <v>137</v>
      </c>
      <c r="D22" s="156">
        <v>32</v>
      </c>
      <c r="E22" s="362"/>
      <c r="F22" s="355"/>
      <c r="G22" s="271"/>
      <c r="H22" s="42"/>
      <c r="I22" s="271"/>
      <c r="J22" s="42"/>
      <c r="K22" s="271"/>
      <c r="L22" s="355"/>
      <c r="M22" s="363"/>
      <c r="N22" s="338"/>
      <c r="O22" s="364"/>
      <c r="P22" s="365"/>
      <c r="Q22" s="364"/>
      <c r="R22" s="364"/>
      <c r="S22" s="364"/>
      <c r="T22" s="233"/>
      <c r="U22" s="364"/>
      <c r="V22" s="364"/>
      <c r="W22" s="364"/>
      <c r="X22" s="365"/>
      <c r="Y22" s="364"/>
      <c r="Z22" s="365"/>
      <c r="AA22" s="271"/>
    </row>
    <row r="23" spans="1:39" s="2" customFormat="1" ht="22" customHeight="1">
      <c r="A23" s="147"/>
      <c r="C23" s="147" t="s">
        <v>121</v>
      </c>
      <c r="D23" s="156">
        <v>31</v>
      </c>
      <c r="E23" s="347">
        <v>0</v>
      </c>
      <c r="F23" s="355"/>
      <c r="G23" s="347">
        <v>0</v>
      </c>
      <c r="H23" s="271"/>
      <c r="I23" s="347">
        <v>0</v>
      </c>
      <c r="J23" s="264"/>
      <c r="K23" s="347">
        <v>0</v>
      </c>
      <c r="L23" s="355"/>
      <c r="M23" s="366">
        <f>'SH14'!L22</f>
        <v>-212623935</v>
      </c>
      <c r="N23" s="338"/>
      <c r="O23" s="347">
        <v>0</v>
      </c>
      <c r="P23" s="365"/>
      <c r="Q23" s="347">
        <v>0</v>
      </c>
      <c r="R23" s="364"/>
      <c r="S23" s="347">
        <v>0</v>
      </c>
      <c r="T23" s="233"/>
      <c r="U23" s="347">
        <v>0</v>
      </c>
      <c r="V23" s="363"/>
      <c r="W23" s="367">
        <f>E23+G23+I23+K23+M23+U23</f>
        <v>-212623935</v>
      </c>
      <c r="X23" s="338"/>
      <c r="Y23" s="347">
        <v>0</v>
      </c>
      <c r="Z23" s="338"/>
      <c r="AA23" s="347">
        <f t="shared" ref="AA23" si="0">W23+Y23</f>
        <v>-212623935</v>
      </c>
    </row>
    <row r="24" spans="1:39" s="2" customFormat="1" ht="22" hidden="1" customHeight="1">
      <c r="A24" s="144" t="s">
        <v>59</v>
      </c>
      <c r="B24" s="144" t="s">
        <v>130</v>
      </c>
      <c r="C24" s="135"/>
      <c r="D24" s="142"/>
      <c r="E24" s="368">
        <f>SUM(E23)</f>
        <v>0</v>
      </c>
      <c r="F24" s="369"/>
      <c r="G24" s="368">
        <f>SUM(G23)</f>
        <v>0</v>
      </c>
      <c r="H24" s="370"/>
      <c r="I24" s="368">
        <f>SUM(I23)</f>
        <v>0</v>
      </c>
      <c r="J24" s="370"/>
      <c r="K24" s="368">
        <f>SUM(K23)</f>
        <v>0</v>
      </c>
      <c r="L24" s="371"/>
      <c r="M24" s="368">
        <f>SUM(M23)</f>
        <v>-212623935</v>
      </c>
      <c r="N24" s="371"/>
      <c r="O24" s="368">
        <f>SUM(O23)</f>
        <v>0</v>
      </c>
      <c r="P24" s="370"/>
      <c r="Q24" s="368">
        <f>SUM(Q23)</f>
        <v>0</v>
      </c>
      <c r="R24" s="370"/>
      <c r="S24" s="368">
        <f>SUM(S23)</f>
        <v>0</v>
      </c>
      <c r="T24" s="233"/>
      <c r="U24" s="368">
        <f>SUM(U23)</f>
        <v>0</v>
      </c>
      <c r="V24" s="369"/>
      <c r="W24" s="368">
        <f>SUM(W23)</f>
        <v>-212623935</v>
      </c>
      <c r="X24" s="369"/>
      <c r="Y24" s="368">
        <f>SUM(Y23)</f>
        <v>0</v>
      </c>
      <c r="Z24" s="369"/>
      <c r="AA24" s="368">
        <f>SUM(AA23)</f>
        <v>-212623935</v>
      </c>
    </row>
    <row r="25" spans="1:39" s="2" customFormat="1" ht="9.5" customHeight="1">
      <c r="A25" s="144"/>
      <c r="B25" s="144"/>
      <c r="C25" s="135"/>
      <c r="D25" s="142"/>
      <c r="E25" s="372"/>
      <c r="F25" s="369"/>
      <c r="G25" s="370"/>
      <c r="H25" s="370"/>
      <c r="I25" s="370"/>
      <c r="J25" s="370"/>
      <c r="K25" s="370"/>
      <c r="L25" s="371"/>
      <c r="M25" s="372"/>
      <c r="N25" s="371"/>
      <c r="O25" s="370"/>
      <c r="P25" s="370"/>
      <c r="Q25" s="370"/>
      <c r="R25" s="370"/>
      <c r="S25" s="372"/>
      <c r="T25" s="233"/>
      <c r="U25" s="372"/>
      <c r="V25" s="369"/>
      <c r="W25" s="372"/>
      <c r="X25" s="369"/>
      <c r="Y25" s="370"/>
      <c r="Z25" s="369"/>
      <c r="AA25" s="372"/>
    </row>
    <row r="26" spans="1:39" s="2" customFormat="1" ht="22" customHeight="1">
      <c r="A26" s="149"/>
      <c r="B26" s="144" t="s">
        <v>155</v>
      </c>
      <c r="C26" s="135"/>
      <c r="D26" s="142"/>
      <c r="E26" s="373"/>
      <c r="F26" s="369"/>
      <c r="G26" s="264"/>
      <c r="H26" s="370"/>
      <c r="I26" s="264"/>
      <c r="J26" s="370"/>
      <c r="K26" s="264"/>
      <c r="L26" s="373"/>
      <c r="M26" s="373"/>
      <c r="N26" s="372"/>
      <c r="O26" s="264"/>
      <c r="P26" s="370"/>
      <c r="Q26" s="264"/>
      <c r="R26" s="264"/>
      <c r="S26" s="264"/>
      <c r="T26" s="233"/>
      <c r="U26" s="264"/>
      <c r="V26" s="372"/>
      <c r="W26" s="373"/>
      <c r="X26" s="372"/>
      <c r="Y26" s="373"/>
      <c r="Z26" s="372"/>
      <c r="AA26" s="373"/>
    </row>
    <row r="27" spans="1:39" s="1" customFormat="1" ht="19" customHeight="1">
      <c r="A27" s="217"/>
      <c r="C27" s="147" t="s">
        <v>157</v>
      </c>
      <c r="D27" s="4"/>
      <c r="E27" s="348">
        <v>0</v>
      </c>
      <c r="F27" s="268"/>
      <c r="G27" s="348">
        <v>0</v>
      </c>
      <c r="H27" s="268"/>
      <c r="I27" s="348">
        <v>0</v>
      </c>
      <c r="J27" s="268"/>
      <c r="K27" s="348">
        <v>0</v>
      </c>
      <c r="L27" s="268"/>
      <c r="M27" s="348">
        <v>0</v>
      </c>
      <c r="N27" s="268"/>
      <c r="O27" s="348">
        <v>0</v>
      </c>
      <c r="P27" s="268"/>
      <c r="Q27" s="348">
        <v>0</v>
      </c>
      <c r="R27" s="268"/>
      <c r="S27" s="349">
        <v>3652040</v>
      </c>
      <c r="T27" s="269"/>
      <c r="U27" s="349">
        <f t="shared" ref="U27:U28" si="1">S27+Q27+O27</f>
        <v>3652040</v>
      </c>
      <c r="V27" s="269"/>
      <c r="W27" s="350">
        <f>E27+G27+I27+K27+M27+U27</f>
        <v>3652040</v>
      </c>
      <c r="X27" s="266"/>
      <c r="Y27" s="256">
        <v>-3652040</v>
      </c>
      <c r="Z27" s="266"/>
      <c r="AA27" s="314">
        <f>W27+Y27</f>
        <v>0</v>
      </c>
      <c r="AB27" s="218"/>
      <c r="AC27" s="221"/>
      <c r="AD27" s="218"/>
      <c r="AE27" s="221"/>
      <c r="AF27" s="220"/>
      <c r="AG27" s="219"/>
      <c r="AH27" s="220"/>
      <c r="AI27" s="222"/>
      <c r="AJ27" s="220"/>
      <c r="AK27" s="222"/>
      <c r="AL27" s="220"/>
    </row>
    <row r="28" spans="1:39" s="1" customFormat="1" ht="22" customHeight="1">
      <c r="A28" s="223" t="s">
        <v>138</v>
      </c>
      <c r="C28" s="223" t="s">
        <v>156</v>
      </c>
      <c r="D28" s="4"/>
      <c r="E28" s="348">
        <v>0</v>
      </c>
      <c r="F28" s="268"/>
      <c r="G28" s="348">
        <v>0</v>
      </c>
      <c r="H28" s="268"/>
      <c r="I28" s="348">
        <v>0</v>
      </c>
      <c r="J28" s="268"/>
      <c r="K28" s="348">
        <v>0</v>
      </c>
      <c r="L28" s="268"/>
      <c r="M28" s="348">
        <v>0</v>
      </c>
      <c r="N28" s="268"/>
      <c r="O28" s="348">
        <v>0</v>
      </c>
      <c r="P28" s="268"/>
      <c r="Q28" s="348">
        <v>0</v>
      </c>
      <c r="R28" s="268"/>
      <c r="S28" s="351">
        <v>0</v>
      </c>
      <c r="T28" s="268"/>
      <c r="U28" s="351">
        <f t="shared" si="1"/>
        <v>0</v>
      </c>
      <c r="V28" s="270"/>
      <c r="W28" s="350">
        <f>E28+G28+I28+K28+M28+U28</f>
        <v>0</v>
      </c>
      <c r="X28" s="270"/>
      <c r="Y28" s="296">
        <v>-1399810</v>
      </c>
      <c r="Z28" s="270"/>
      <c r="AA28" s="314">
        <f t="shared" ref="AA28" si="2">W28+Y28</f>
        <v>-1399810</v>
      </c>
      <c r="AB28" s="218"/>
      <c r="AC28" s="221"/>
      <c r="AD28" s="218"/>
      <c r="AE28" s="221"/>
      <c r="AF28" s="220"/>
      <c r="AG28" s="219"/>
      <c r="AH28" s="220"/>
      <c r="AI28" s="222"/>
      <c r="AJ28" s="220"/>
      <c r="AK28" s="222"/>
      <c r="AL28" s="220"/>
    </row>
    <row r="29" spans="1:39" s="39" customFormat="1" ht="22" customHeight="1">
      <c r="B29" s="224" t="s">
        <v>267</v>
      </c>
      <c r="D29" s="4"/>
      <c r="E29" s="352">
        <f>SUM(E27:E28)</f>
        <v>0</v>
      </c>
      <c r="F29" s="42"/>
      <c r="G29" s="352">
        <f>SUM(G27:G28)</f>
        <v>0</v>
      </c>
      <c r="H29" s="42"/>
      <c r="I29" s="352">
        <f>SUM(I27:I28)</f>
        <v>0</v>
      </c>
      <c r="J29" s="42"/>
      <c r="K29" s="352">
        <f>SUM(K27:K28)</f>
        <v>0</v>
      </c>
      <c r="L29" s="42"/>
      <c r="M29" s="352">
        <f>SUM(M27:M28)</f>
        <v>0</v>
      </c>
      <c r="N29" s="42"/>
      <c r="O29" s="352">
        <f>SUM(O27:O28)</f>
        <v>0</v>
      </c>
      <c r="P29" s="42"/>
      <c r="Q29" s="352">
        <f>SUM(Q27:Q28)</f>
        <v>0</v>
      </c>
      <c r="R29" s="42"/>
      <c r="S29" s="352">
        <f>SUM(S27:S28)</f>
        <v>3652040</v>
      </c>
      <c r="T29" s="42"/>
      <c r="U29" s="352">
        <f>SUM(U27:U28)</f>
        <v>3652040</v>
      </c>
      <c r="V29" s="225"/>
      <c r="W29" s="352">
        <f>SUM(W27:W28)</f>
        <v>3652040</v>
      </c>
      <c r="X29" s="225"/>
      <c r="Y29" s="352">
        <f>SUM(Y27:Y28)</f>
        <v>-5051850</v>
      </c>
      <c r="Z29" s="225"/>
      <c r="AA29" s="352">
        <f>SUM(AA27:AA28)</f>
        <v>-1399810</v>
      </c>
      <c r="AB29" s="218"/>
      <c r="AC29" s="221"/>
      <c r="AD29" s="218"/>
      <c r="AE29" s="221"/>
      <c r="AF29" s="220"/>
      <c r="AG29" s="219"/>
      <c r="AH29" s="220"/>
      <c r="AI29" s="222"/>
      <c r="AJ29" s="220"/>
      <c r="AK29" s="222"/>
      <c r="AL29" s="220"/>
      <c r="AM29" s="1"/>
    </row>
    <row r="30" spans="1:39" s="39" customFormat="1" ht="9.5" customHeight="1">
      <c r="B30" s="224"/>
      <c r="D30" s="4"/>
      <c r="E30" s="401"/>
      <c r="F30" s="42"/>
      <c r="G30" s="401"/>
      <c r="H30" s="42"/>
      <c r="I30" s="401"/>
      <c r="J30" s="42"/>
      <c r="K30" s="401"/>
      <c r="L30" s="42"/>
      <c r="M30" s="401"/>
      <c r="N30" s="42"/>
      <c r="O30" s="401"/>
      <c r="P30" s="42"/>
      <c r="Q30" s="401"/>
      <c r="R30" s="42"/>
      <c r="S30" s="401"/>
      <c r="T30" s="42"/>
      <c r="U30" s="401"/>
      <c r="V30" s="225"/>
      <c r="W30" s="401"/>
      <c r="X30" s="225"/>
      <c r="Y30" s="401"/>
      <c r="Z30" s="225"/>
      <c r="AA30" s="401"/>
      <c r="AB30" s="218"/>
      <c r="AC30" s="221"/>
      <c r="AD30" s="218"/>
      <c r="AE30" s="221"/>
      <c r="AF30" s="220"/>
      <c r="AG30" s="219"/>
      <c r="AH30" s="220"/>
      <c r="AI30" s="222"/>
      <c r="AJ30" s="220"/>
      <c r="AK30" s="222"/>
      <c r="AL30" s="220"/>
      <c r="AM30" s="1"/>
    </row>
    <row r="31" spans="1:39" s="39" customFormat="1" ht="22" customHeight="1">
      <c r="A31" s="224" t="s">
        <v>52</v>
      </c>
      <c r="B31" s="216"/>
      <c r="D31" s="4"/>
      <c r="E31" s="353">
        <f>E24+E29</f>
        <v>0</v>
      </c>
      <c r="F31" s="225"/>
      <c r="G31" s="353">
        <f>G24+G29</f>
        <v>0</v>
      </c>
      <c r="H31" s="42"/>
      <c r="I31" s="353">
        <f>I24+I29</f>
        <v>0</v>
      </c>
      <c r="J31" s="42"/>
      <c r="K31" s="353">
        <f>K24+K29</f>
        <v>0</v>
      </c>
      <c r="L31" s="225"/>
      <c r="M31" s="354">
        <f>M24+M29</f>
        <v>-212623935</v>
      </c>
      <c r="N31" s="258"/>
      <c r="O31" s="354">
        <f>O24+O29</f>
        <v>0</v>
      </c>
      <c r="P31" s="258"/>
      <c r="Q31" s="354">
        <f>Q24+Q29</f>
        <v>0</v>
      </c>
      <c r="R31" s="258"/>
      <c r="S31" s="354">
        <f>S24+S29</f>
        <v>3652040</v>
      </c>
      <c r="T31" s="258"/>
      <c r="U31" s="354">
        <f>U24+U29</f>
        <v>3652040</v>
      </c>
      <c r="V31" s="258"/>
      <c r="W31" s="354">
        <f>W24+W29</f>
        <v>-208971895</v>
      </c>
      <c r="X31" s="258"/>
      <c r="Y31" s="354">
        <f>Y24+Y29</f>
        <v>-5051850</v>
      </c>
      <c r="Z31" s="258"/>
      <c r="AA31" s="354">
        <f>AA24+AA29</f>
        <v>-214023745</v>
      </c>
      <c r="AB31" s="218"/>
      <c r="AC31" s="221"/>
      <c r="AD31" s="218"/>
      <c r="AE31" s="221"/>
      <c r="AF31" s="220"/>
      <c r="AG31" s="219"/>
      <c r="AH31" s="220"/>
      <c r="AI31" s="222"/>
      <c r="AJ31" s="220"/>
      <c r="AK31" s="222"/>
      <c r="AL31" s="220"/>
      <c r="AM31" s="1"/>
    </row>
    <row r="32" spans="1:39" s="39" customFormat="1" ht="22" customHeight="1">
      <c r="A32" s="224"/>
      <c r="B32" s="216"/>
      <c r="D32" s="4"/>
      <c r="E32" s="263"/>
      <c r="F32" s="225"/>
      <c r="G32" s="264"/>
      <c r="H32" s="225"/>
      <c r="I32" s="264"/>
      <c r="J32" s="225"/>
      <c r="K32" s="264"/>
      <c r="L32" s="225"/>
      <c r="M32" s="263"/>
      <c r="N32" s="225"/>
      <c r="O32" s="264"/>
      <c r="P32" s="42"/>
      <c r="Q32" s="264"/>
      <c r="R32" s="225"/>
      <c r="S32" s="263"/>
      <c r="T32" s="225"/>
      <c r="U32" s="263"/>
      <c r="V32" s="225"/>
      <c r="W32" s="263"/>
      <c r="X32" s="225"/>
      <c r="Y32" s="263"/>
      <c r="Z32" s="225"/>
      <c r="AA32" s="263"/>
      <c r="AB32" s="218"/>
      <c r="AC32" s="221"/>
      <c r="AD32" s="218"/>
      <c r="AE32" s="221"/>
      <c r="AF32" s="220"/>
      <c r="AG32" s="219"/>
      <c r="AH32" s="220"/>
      <c r="AI32" s="222"/>
      <c r="AJ32" s="220"/>
      <c r="AK32" s="222"/>
      <c r="AL32" s="220"/>
      <c r="AM32" s="1"/>
    </row>
    <row r="33" spans="1:29" s="2" customFormat="1" ht="21" customHeight="1">
      <c r="A33" s="150" t="s">
        <v>192</v>
      </c>
      <c r="B33" s="135"/>
      <c r="C33" s="135"/>
      <c r="D33" s="142"/>
      <c r="E33" s="338"/>
      <c r="F33" s="225"/>
      <c r="G33" s="365"/>
      <c r="H33" s="225"/>
      <c r="I33" s="365"/>
      <c r="J33" s="225"/>
      <c r="K33" s="365"/>
      <c r="L33" s="225"/>
      <c r="M33" s="338"/>
      <c r="N33" s="225"/>
      <c r="O33" s="365"/>
      <c r="P33" s="42"/>
      <c r="Q33" s="365"/>
      <c r="R33" s="225"/>
      <c r="S33" s="338"/>
      <c r="T33" s="225"/>
      <c r="U33" s="338"/>
      <c r="V33" s="225"/>
      <c r="W33" s="338"/>
      <c r="X33" s="225"/>
      <c r="Y33" s="338"/>
      <c r="Z33" s="225"/>
      <c r="AA33" s="338"/>
    </row>
    <row r="34" spans="1:29" s="2" customFormat="1" ht="22" customHeight="1">
      <c r="A34" s="151"/>
      <c r="B34" s="151" t="s">
        <v>120</v>
      </c>
      <c r="C34" s="135"/>
      <c r="D34" s="142"/>
      <c r="E34" s="271">
        <v>0</v>
      </c>
      <c r="F34" s="42"/>
      <c r="G34" s="271">
        <v>0</v>
      </c>
      <c r="H34" s="42"/>
      <c r="I34" s="271">
        <v>0</v>
      </c>
      <c r="J34" s="42"/>
      <c r="K34" s="271">
        <v>0</v>
      </c>
      <c r="L34" s="225"/>
      <c r="M34" s="32">
        <f>'PL9-10'!J76</f>
        <v>228959966</v>
      </c>
      <c r="N34" s="225"/>
      <c r="O34" s="271">
        <v>0</v>
      </c>
      <c r="P34" s="42"/>
      <c r="Q34" s="271">
        <v>0</v>
      </c>
      <c r="R34" s="42"/>
      <c r="S34" s="271">
        <v>0</v>
      </c>
      <c r="T34" s="42"/>
      <c r="U34" s="271">
        <v>0</v>
      </c>
      <c r="V34" s="225"/>
      <c r="W34" s="362">
        <f>E34+G34+I34+K34+M34+U34</f>
        <v>228959966</v>
      </c>
      <c r="X34" s="225"/>
      <c r="Y34" s="362">
        <f>'PL9-10'!J77</f>
        <v>2152717</v>
      </c>
      <c r="Z34" s="225"/>
      <c r="AA34" s="362">
        <f>W34+Y34</f>
        <v>231112683</v>
      </c>
    </row>
    <row r="35" spans="1:29" s="2" customFormat="1" ht="22" customHeight="1">
      <c r="A35" s="151"/>
      <c r="B35" s="151" t="s">
        <v>87</v>
      </c>
      <c r="C35" s="135"/>
      <c r="D35" s="142"/>
      <c r="E35" s="265">
        <v>0</v>
      </c>
      <c r="F35" s="42"/>
      <c r="G35" s="265">
        <v>0</v>
      </c>
      <c r="H35" s="42"/>
      <c r="I35" s="265">
        <v>0</v>
      </c>
      <c r="J35" s="42"/>
      <c r="K35" s="265">
        <v>0</v>
      </c>
      <c r="L35" s="225"/>
      <c r="M35" s="367">
        <v>9927930</v>
      </c>
      <c r="N35" s="225"/>
      <c r="O35" s="367">
        <f>'SH14'!N27</f>
        <v>1856704</v>
      </c>
      <c r="P35" s="225"/>
      <c r="Q35" s="367">
        <f>'SH14'!P27</f>
        <v>7157536</v>
      </c>
      <c r="R35" s="225"/>
      <c r="S35" s="265">
        <v>0</v>
      </c>
      <c r="T35" s="225"/>
      <c r="U35" s="367">
        <f>O35+Q35+S35</f>
        <v>9014240</v>
      </c>
      <c r="V35" s="225"/>
      <c r="W35" s="367">
        <f>E35+G35+I35+K35+M35+U35</f>
        <v>18942170</v>
      </c>
      <c r="X35" s="225"/>
      <c r="Y35" s="367">
        <v>161105</v>
      </c>
      <c r="Z35" s="225"/>
      <c r="AA35" s="367">
        <f>W35+Y35</f>
        <v>19103275</v>
      </c>
    </row>
    <row r="36" spans="1:29" s="2" customFormat="1" ht="22" customHeight="1">
      <c r="A36" s="150" t="s">
        <v>191</v>
      </c>
      <c r="B36" s="135"/>
      <c r="C36" s="135"/>
      <c r="D36" s="142"/>
      <c r="E36" s="273">
        <f>E35+E34</f>
        <v>0</v>
      </c>
      <c r="F36" s="42"/>
      <c r="G36" s="273">
        <f>G35+G34</f>
        <v>0</v>
      </c>
      <c r="H36" s="42"/>
      <c r="I36" s="273">
        <f>I35+I34</f>
        <v>0</v>
      </c>
      <c r="J36" s="42"/>
      <c r="K36" s="273">
        <f>K35+K34</f>
        <v>0</v>
      </c>
      <c r="L36" s="225"/>
      <c r="M36" s="295">
        <f>M35+M34</f>
        <v>238887896</v>
      </c>
      <c r="N36" s="225"/>
      <c r="O36" s="295">
        <f>O35+O34</f>
        <v>1856704</v>
      </c>
      <c r="P36" s="258"/>
      <c r="Q36" s="295">
        <f>Q35+Q34</f>
        <v>7157536</v>
      </c>
      <c r="R36" s="225"/>
      <c r="S36" s="273">
        <f>S35+S34</f>
        <v>0</v>
      </c>
      <c r="T36" s="225"/>
      <c r="U36" s="295">
        <f>U35+U34</f>
        <v>9014240</v>
      </c>
      <c r="V36" s="225"/>
      <c r="W36" s="295">
        <f>W35+W34</f>
        <v>247902136</v>
      </c>
      <c r="X36" s="225"/>
      <c r="Y36" s="295">
        <f>Y35+Y34</f>
        <v>2313822</v>
      </c>
      <c r="Z36" s="225"/>
      <c r="AA36" s="295">
        <f>AA35+AA34</f>
        <v>250215958</v>
      </c>
    </row>
    <row r="37" spans="1:29" s="2" customFormat="1" ht="22" hidden="1" customHeight="1">
      <c r="A37" s="150"/>
      <c r="B37" s="135"/>
      <c r="C37" s="135"/>
      <c r="D37" s="142"/>
      <c r="E37" s="264"/>
      <c r="F37" s="42"/>
      <c r="G37" s="264"/>
      <c r="H37" s="42"/>
      <c r="I37" s="264"/>
      <c r="J37" s="225"/>
      <c r="K37" s="355"/>
      <c r="L37" s="225"/>
      <c r="M37" s="355"/>
      <c r="N37" s="225"/>
      <c r="O37" s="355"/>
      <c r="P37" s="225"/>
      <c r="Q37" s="355"/>
      <c r="R37" s="225"/>
      <c r="S37" s="264"/>
      <c r="T37" s="225"/>
      <c r="U37" s="355"/>
      <c r="V37" s="225"/>
      <c r="W37" s="355"/>
      <c r="X37" s="225"/>
      <c r="Y37" s="355"/>
      <c r="Z37" s="225"/>
      <c r="AA37" s="355"/>
    </row>
    <row r="38" spans="1:29" s="2" customFormat="1" ht="22" hidden="1" customHeight="1">
      <c r="A38" s="151" t="s">
        <v>126</v>
      </c>
      <c r="B38" s="135"/>
      <c r="C38" s="135"/>
      <c r="D38" s="142"/>
      <c r="E38" s="265"/>
      <c r="F38" s="42"/>
      <c r="G38" s="265"/>
      <c r="H38" s="42"/>
      <c r="I38" s="265"/>
      <c r="J38" s="225"/>
      <c r="K38" s="367"/>
      <c r="L38" s="225"/>
      <c r="M38" s="367"/>
      <c r="N38" s="225"/>
      <c r="O38" s="265"/>
      <c r="P38" s="42"/>
      <c r="Q38" s="265"/>
      <c r="R38" s="42"/>
      <c r="S38" s="265"/>
      <c r="T38" s="42"/>
      <c r="U38" s="265"/>
      <c r="V38" s="42"/>
      <c r="W38" s="265"/>
      <c r="X38" s="42"/>
      <c r="Y38" s="265"/>
      <c r="Z38" s="42"/>
      <c r="AA38" s="265"/>
    </row>
    <row r="39" spans="1:29" s="2" customFormat="1" ht="22" customHeight="1">
      <c r="A39" s="150"/>
      <c r="B39" s="135"/>
      <c r="C39" s="135"/>
      <c r="D39" s="142"/>
      <c r="E39" s="338"/>
      <c r="F39" s="225"/>
      <c r="G39" s="338"/>
      <c r="H39" s="225"/>
      <c r="I39" s="338"/>
      <c r="J39" s="225"/>
      <c r="K39" s="338"/>
      <c r="L39" s="225"/>
      <c r="M39" s="338"/>
      <c r="N39" s="225"/>
      <c r="O39" s="338"/>
      <c r="P39" s="225"/>
      <c r="Q39" s="338"/>
      <c r="R39" s="225"/>
      <c r="S39" s="365"/>
      <c r="T39" s="225"/>
      <c r="U39" s="338"/>
      <c r="V39" s="225"/>
      <c r="W39" s="338"/>
      <c r="X39" s="225"/>
      <c r="Y39" s="338"/>
      <c r="Z39" s="225"/>
      <c r="AA39" s="338"/>
    </row>
    <row r="40" spans="1:29" ht="22" customHeight="1" thickBot="1">
      <c r="A40" s="150" t="s">
        <v>218</v>
      </c>
      <c r="B40" s="135"/>
      <c r="C40" s="115"/>
      <c r="D40" s="132"/>
      <c r="E40" s="374">
        <f>SUM(E18,E31,E36,E38)</f>
        <v>462226467</v>
      </c>
      <c r="F40" s="225"/>
      <c r="G40" s="374">
        <f>SUM(G18,G31,G36,G38)</f>
        <v>694968529</v>
      </c>
      <c r="H40" s="225"/>
      <c r="I40" s="374">
        <f>SUM(I18,I31,I36,I38)</f>
        <v>44033292</v>
      </c>
      <c r="J40" s="225"/>
      <c r="K40" s="374">
        <f>SUM(K18,K31,K36,K38)</f>
        <v>46222777</v>
      </c>
      <c r="L40" s="225"/>
      <c r="M40" s="374">
        <f>SUM(M18,M31,M36,M38)</f>
        <v>1394593905</v>
      </c>
      <c r="N40" s="225"/>
      <c r="O40" s="374">
        <f>SUM(O18,O31,O36,O38)</f>
        <v>-16128192</v>
      </c>
      <c r="P40" s="225"/>
      <c r="Q40" s="374">
        <f>SUM(Q18,Q31,Q36,Q38)</f>
        <v>12525638</v>
      </c>
      <c r="R40" s="225"/>
      <c r="S40" s="374">
        <f>SUM(S18,S31,S36,S38)</f>
        <v>-135961735</v>
      </c>
      <c r="T40" s="225"/>
      <c r="U40" s="374">
        <f>SUM(U18,U31,U36,U38)</f>
        <v>-139564289</v>
      </c>
      <c r="V40" s="225"/>
      <c r="W40" s="374">
        <f>SUM(W18,W31,W36,W38)</f>
        <v>2502480681</v>
      </c>
      <c r="X40" s="225"/>
      <c r="Y40" s="374">
        <f>SUM(Y18,Y31,Y36,Y38)</f>
        <v>21897800</v>
      </c>
      <c r="Z40" s="225"/>
      <c r="AA40" s="374">
        <f>SUM(AA18,AA31,AA36,AA38)</f>
        <v>2524378481</v>
      </c>
      <c r="AC40" s="54">
        <f>AA40-'BS 6-8'!J91</f>
        <v>0</v>
      </c>
    </row>
    <row r="41" spans="1:29" ht="23.25" customHeight="1" thickTop="1">
      <c r="A41" s="115"/>
      <c r="B41" s="115"/>
      <c r="C41" s="115"/>
      <c r="D41" s="132"/>
      <c r="F41" s="225"/>
      <c r="H41" s="225"/>
      <c r="J41" s="225"/>
      <c r="L41" s="225"/>
      <c r="N41" s="225"/>
      <c r="P41" s="225"/>
      <c r="R41" s="225"/>
      <c r="T41" s="225"/>
      <c r="U41" s="29"/>
      <c r="V41" s="225"/>
      <c r="W41" s="261"/>
      <c r="X41" s="225"/>
      <c r="Y41" s="29"/>
      <c r="Z41" s="225"/>
    </row>
    <row r="42" spans="1:29" ht="22" customHeight="1">
      <c r="E42" s="54">
        <f>E40-'BS 6-8'!J82</f>
        <v>0</v>
      </c>
      <c r="G42" s="54">
        <f>G40-'BS 6-8'!J83</f>
        <v>0</v>
      </c>
      <c r="I42" s="32">
        <f>I40-'BS 6-8'!J84</f>
        <v>0</v>
      </c>
      <c r="K42" s="32">
        <f>K40-'BS 6-8'!J86</f>
        <v>0</v>
      </c>
      <c r="M42" s="32">
        <f>M40-'BS 6-8'!J87</f>
        <v>0</v>
      </c>
      <c r="U42" s="54">
        <f>U40-'BS 6-8'!J88</f>
        <v>0</v>
      </c>
      <c r="W42" s="32">
        <f>W40-'BS 6-8'!J89</f>
        <v>0</v>
      </c>
      <c r="Y42" s="54">
        <f>Y40-'BS 6-8'!J90</f>
        <v>0</v>
      </c>
      <c r="AA42" s="54">
        <f>AA40-'BS 6-8'!J91</f>
        <v>0</v>
      </c>
    </row>
    <row r="43" spans="1:29" ht="22" customHeight="1">
      <c r="E43" s="179"/>
      <c r="F43" s="180"/>
      <c r="G43" s="179"/>
      <c r="H43" s="179"/>
      <c r="I43" s="180"/>
      <c r="J43" s="180"/>
      <c r="K43" s="180"/>
      <c r="L43" s="180"/>
      <c r="M43" s="180"/>
      <c r="N43" s="180"/>
      <c r="O43" s="180"/>
      <c r="P43" s="180"/>
      <c r="Q43" s="180"/>
      <c r="R43" s="180"/>
      <c r="S43" s="180"/>
      <c r="T43" s="180"/>
      <c r="U43" s="179"/>
      <c r="V43" s="180"/>
      <c r="W43" s="180"/>
      <c r="X43" s="180"/>
      <c r="Y43" s="179"/>
    </row>
    <row r="47" spans="1:29" ht="22" customHeight="1">
      <c r="S47" s="182" t="s">
        <v>92</v>
      </c>
    </row>
    <row r="48" spans="1:29" ht="22" customHeight="1">
      <c r="S48" s="183" t="s">
        <v>93</v>
      </c>
    </row>
    <row r="49" spans="1:27" s="29" customFormat="1" ht="22" customHeight="1">
      <c r="A49" s="261"/>
      <c r="B49" s="261"/>
      <c r="C49" s="261"/>
      <c r="D49" s="2"/>
      <c r="E49" s="261"/>
      <c r="G49" s="261"/>
      <c r="H49" s="261"/>
      <c r="S49" s="183" t="s">
        <v>94</v>
      </c>
      <c r="U49" s="261"/>
      <c r="Y49" s="261"/>
      <c r="Z49" s="261"/>
      <c r="AA49" s="261"/>
    </row>
    <row r="50" spans="1:27" s="29" customFormat="1" ht="22" customHeight="1">
      <c r="A50" s="261"/>
      <c r="B50" s="261"/>
      <c r="C50" s="261"/>
      <c r="D50" s="2"/>
      <c r="E50" s="261"/>
      <c r="G50" s="261"/>
      <c r="H50" s="261"/>
      <c r="J50" s="34"/>
      <c r="K50" s="34"/>
      <c r="L50" s="34"/>
      <c r="M50" s="34"/>
      <c r="N50" s="34"/>
      <c r="O50" s="34"/>
      <c r="S50" s="183" t="s">
        <v>95</v>
      </c>
      <c r="U50" s="261"/>
      <c r="Y50" s="261"/>
      <c r="Z50" s="261"/>
      <c r="AA50" s="261"/>
    </row>
    <row r="51" spans="1:27" s="29" customFormat="1" ht="22" customHeight="1">
      <c r="A51" s="261"/>
      <c r="B51" s="261"/>
      <c r="C51" s="261"/>
      <c r="D51" s="2"/>
      <c r="E51" s="261"/>
      <c r="G51" s="261"/>
      <c r="H51" s="261"/>
      <c r="J51" s="34"/>
      <c r="K51" s="34"/>
      <c r="L51" s="34"/>
      <c r="M51" s="34"/>
      <c r="N51" s="34"/>
      <c r="O51" s="62" t="s">
        <v>76</v>
      </c>
      <c r="S51" s="184" t="s">
        <v>96</v>
      </c>
      <c r="U51" s="261"/>
      <c r="Y51" s="261"/>
      <c r="Z51" s="261"/>
      <c r="AA51" s="261"/>
    </row>
    <row r="53" spans="1:27" ht="22" customHeight="1">
      <c r="I53" s="29" t="s">
        <v>171</v>
      </c>
      <c r="J53" s="289">
        <v>417033803</v>
      </c>
      <c r="L53" s="289">
        <v>274735884</v>
      </c>
      <c r="P53" s="29">
        <v>70000000</v>
      </c>
    </row>
    <row r="54" spans="1:27" ht="22" customHeight="1">
      <c r="I54" s="29">
        <v>6</v>
      </c>
      <c r="J54" s="289">
        <v>206772294</v>
      </c>
      <c r="L54" s="29">
        <v>189975048</v>
      </c>
      <c r="N54" s="29">
        <v>39951693</v>
      </c>
      <c r="P54" s="29">
        <v>24893136</v>
      </c>
    </row>
    <row r="55" spans="1:27" ht="22" customHeight="1">
      <c r="I55" s="29" t="s">
        <v>172</v>
      </c>
      <c r="J55" s="289">
        <v>126177180</v>
      </c>
      <c r="L55" s="29">
        <v>113268043</v>
      </c>
      <c r="N55" s="29">
        <v>11058679</v>
      </c>
      <c r="P55" s="29">
        <v>11600719</v>
      </c>
    </row>
    <row r="56" spans="1:27" ht="22" customHeight="1">
      <c r="I56" s="29" t="s">
        <v>173</v>
      </c>
      <c r="J56" s="29">
        <v>0</v>
      </c>
      <c r="L56" s="29">
        <v>0</v>
      </c>
      <c r="P56" s="29">
        <v>71300000</v>
      </c>
    </row>
    <row r="58" spans="1:27" ht="22" customHeight="1">
      <c r="I58" s="29" t="s">
        <v>171</v>
      </c>
      <c r="J58" s="289">
        <v>232672912</v>
      </c>
      <c r="L58" s="29">
        <v>258368814</v>
      </c>
      <c r="N58" s="29">
        <v>142654579</v>
      </c>
      <c r="P58" s="29">
        <v>167875481</v>
      </c>
    </row>
    <row r="59" spans="1:27" ht="22" customHeight="1">
      <c r="I59" s="29">
        <v>19</v>
      </c>
      <c r="J59" s="289">
        <v>7191163</v>
      </c>
      <c r="L59" s="29">
        <v>11002790</v>
      </c>
      <c r="N59" s="29">
        <v>820640</v>
      </c>
      <c r="P59" s="29">
        <v>1330210</v>
      </c>
    </row>
    <row r="60" spans="1:27" ht="22" customHeight="1">
      <c r="A60" s="261" t="s">
        <v>174</v>
      </c>
      <c r="I60" s="29">
        <v>21</v>
      </c>
      <c r="J60" s="29">
        <v>4734505</v>
      </c>
      <c r="L60" s="289">
        <v>3339626</v>
      </c>
      <c r="N60" s="29">
        <v>0</v>
      </c>
      <c r="P60" s="29">
        <v>0</v>
      </c>
    </row>
    <row r="61" spans="1:27" ht="22" customHeight="1">
      <c r="J61" s="289">
        <f>SUM(J53:J60)</f>
        <v>994581857</v>
      </c>
    </row>
    <row r="64" spans="1:27" ht="22" customHeight="1">
      <c r="I64" s="29" t="s">
        <v>171</v>
      </c>
      <c r="J64" s="289">
        <v>580041597</v>
      </c>
      <c r="L64" s="289">
        <v>420273701</v>
      </c>
      <c r="N64" s="289">
        <v>449541598</v>
      </c>
      <c r="P64" s="289">
        <v>199755368</v>
      </c>
    </row>
    <row r="65" spans="9:16" ht="22" customHeight="1">
      <c r="I65" s="29">
        <v>19</v>
      </c>
      <c r="J65" s="289">
        <v>12552359</v>
      </c>
      <c r="L65" s="289">
        <v>10706307</v>
      </c>
      <c r="N65" s="29">
        <v>1492262</v>
      </c>
      <c r="P65" s="289">
        <v>462051</v>
      </c>
    </row>
    <row r="66" spans="9:16" ht="22" customHeight="1">
      <c r="I66" s="29">
        <v>29</v>
      </c>
      <c r="J66" s="289">
        <v>48046173</v>
      </c>
      <c r="L66" s="289">
        <v>50870821</v>
      </c>
      <c r="P66" s="29">
        <v>32225</v>
      </c>
    </row>
    <row r="67" spans="9:16" ht="22" customHeight="1">
      <c r="I67" s="29">
        <v>21</v>
      </c>
      <c r="J67" s="289">
        <v>116770161</v>
      </c>
      <c r="L67" s="289">
        <v>99506126</v>
      </c>
      <c r="N67" s="289">
        <v>8386622</v>
      </c>
      <c r="P67" s="289">
        <v>6273391</v>
      </c>
    </row>
    <row r="68" spans="9:16" ht="22" customHeight="1">
      <c r="J68" s="289">
        <v>170000</v>
      </c>
      <c r="L68" s="289">
        <v>776750</v>
      </c>
      <c r="N68" s="289">
        <v>670000</v>
      </c>
      <c r="P68" s="289">
        <v>676750</v>
      </c>
    </row>
    <row r="80" spans="9:16" ht="22" customHeight="1">
      <c r="J80" s="34"/>
      <c r="K80" s="34"/>
      <c r="L80" s="34"/>
      <c r="M80" s="34"/>
      <c r="N80" s="34"/>
      <c r="O80" s="34"/>
    </row>
    <row r="81" spans="9:16" ht="22" customHeight="1">
      <c r="J81" s="34"/>
      <c r="K81" s="34"/>
      <c r="L81" s="34"/>
      <c r="M81" s="34"/>
      <c r="N81" s="34"/>
      <c r="O81" s="62" t="s">
        <v>76</v>
      </c>
    </row>
    <row r="83" spans="9:16" ht="22" customHeight="1">
      <c r="I83" s="29">
        <v>22</v>
      </c>
    </row>
    <row r="85" spans="9:16" ht="22" customHeight="1">
      <c r="L85" s="29">
        <v>420206768</v>
      </c>
      <c r="P85" s="29">
        <v>420206768</v>
      </c>
    </row>
    <row r="86" spans="9:16" ht="22" customHeight="1">
      <c r="J86" s="29">
        <v>462227767</v>
      </c>
      <c r="N86" s="29">
        <v>462227767</v>
      </c>
    </row>
    <row r="88" spans="9:16" ht="22" customHeight="1">
      <c r="J88" s="291">
        <f>[1]BL!$D$82</f>
        <v>0</v>
      </c>
      <c r="L88" s="29">
        <f>[1]BL!$F$82</f>
        <v>420206767</v>
      </c>
      <c r="N88" s="291">
        <f>[1]BL!$H$82</f>
        <v>0</v>
      </c>
      <c r="P88" s="29">
        <f>[1]BL!$J$82</f>
        <v>420206767</v>
      </c>
    </row>
    <row r="89" spans="9:16" ht="22" customHeight="1">
      <c r="J89" s="29">
        <f>[1]BL!$D$83</f>
        <v>462226467</v>
      </c>
      <c r="L89" s="291">
        <f>[1]BL!$F$83</f>
        <v>0</v>
      </c>
      <c r="N89" s="29">
        <f>[1]BL!$H$83</f>
        <v>462226467</v>
      </c>
      <c r="P89" s="291">
        <f>[1]BL!$J$83</f>
        <v>0</v>
      </c>
    </row>
    <row r="90" spans="9:16" ht="22" customHeight="1">
      <c r="J90" s="29">
        <f>[1]BL!$D$84</f>
        <v>694968529</v>
      </c>
      <c r="L90" s="29">
        <f>[1]BL!$F$84</f>
        <v>694968529</v>
      </c>
      <c r="N90" s="29">
        <f>[1]BL!$H$84</f>
        <v>694968529</v>
      </c>
      <c r="P90" s="29">
        <f>[1]BL!$J$84</f>
        <v>694968529</v>
      </c>
    </row>
    <row r="91" spans="9:16" ht="22" customHeight="1">
      <c r="J91" s="29">
        <f>[1]BL!$D$85</f>
        <v>44033292</v>
      </c>
      <c r="L91" s="29">
        <f>[1]BL!$F$85</f>
        <v>44033292</v>
      </c>
      <c r="N91" s="29">
        <f>[1]BL!$H$85</f>
        <v>44033292</v>
      </c>
      <c r="P91" s="29">
        <f>[1]BL!$J$85</f>
        <v>44033292</v>
      </c>
    </row>
    <row r="93" spans="9:16" ht="22" customHeight="1">
      <c r="J93" s="29">
        <f>[1]BL!$D$87</f>
        <v>46222777</v>
      </c>
      <c r="L93" s="29">
        <f>[1]BL!$F$87</f>
        <v>36020698</v>
      </c>
      <c r="N93" s="29">
        <f>[1]BL!$H$87</f>
        <v>46222777</v>
      </c>
      <c r="P93" s="29">
        <f>[1]BL!$J$87</f>
        <v>36020698</v>
      </c>
    </row>
    <row r="94" spans="9:16" ht="22" customHeight="1">
      <c r="J94" s="29">
        <f>[1]BL!$D$88</f>
        <v>1394080958</v>
      </c>
      <c r="L94" s="29">
        <f>[1]BL!$F$88</f>
        <v>1283201570</v>
      </c>
      <c r="N94" s="29">
        <f>[1]BL!$H$88</f>
        <v>1388865563</v>
      </c>
      <c r="P94" s="29">
        <f>[1]BL!$J$88</f>
        <v>1283201570</v>
      </c>
    </row>
    <row r="95" spans="9:16" ht="22" customHeight="1">
      <c r="J95" s="29">
        <f>[1]BL!$D$89</f>
        <v>-152230569</v>
      </c>
      <c r="L95" s="29">
        <f>[1]BL!$F$89</f>
        <v>-5193010</v>
      </c>
      <c r="N95" s="29">
        <f>[1]BL!$H$89</f>
        <v>-7631427</v>
      </c>
      <c r="P95" s="29">
        <f>[1]BL!$J$89</f>
        <v>-5193010</v>
      </c>
    </row>
    <row r="96" spans="9:16" ht="22" customHeight="1">
      <c r="L96" s="29">
        <f>SUM(L87:L95)</f>
        <v>2473237846</v>
      </c>
    </row>
    <row r="97" spans="10:12" ht="22" customHeight="1">
      <c r="J97" s="29">
        <f>[1]BL!$D$91</f>
        <v>4351547</v>
      </c>
      <c r="L97" s="29">
        <f>[1]BL!$F$91</f>
        <v>168381176</v>
      </c>
    </row>
  </sheetData>
  <mergeCells count="5">
    <mergeCell ref="E14:AA14"/>
    <mergeCell ref="A3:O3"/>
    <mergeCell ref="E4:AA4"/>
    <mergeCell ref="K5:M5"/>
    <mergeCell ref="O5:U5"/>
  </mergeCells>
  <pageMargins left="0.56000000000000005" right="0.28000000000000003" top="0.63" bottom="0.41" header="0.511811023622047" footer="0.41"/>
  <pageSetup paperSize="9" scale="58" firstPageNumber="12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AC6DEE-A132-4FFF-87F8-93FE2D9F8BCF}">
  <sheetPr>
    <pageSetUpPr fitToPage="1"/>
  </sheetPr>
  <dimension ref="A1:AG33"/>
  <sheetViews>
    <sheetView tabSelected="1" view="pageBreakPreview" topLeftCell="A18" zoomScale="85" zoomScaleNormal="90" zoomScaleSheetLayoutView="85" workbookViewId="0">
      <selection activeCell="H24" sqref="H24"/>
    </sheetView>
  </sheetViews>
  <sheetFormatPr defaultColWidth="52.59765625" defaultRowHeight="22" customHeight="1"/>
  <cols>
    <col min="1" max="1" width="2.59765625" style="261" customWidth="1"/>
    <col min="2" max="2" width="61.69921875" style="261" customWidth="1"/>
    <col min="3" max="3" width="7.59765625" style="261" bestFit="1" customWidth="1"/>
    <col min="4" max="4" width="14.8984375" style="261" customWidth="1"/>
    <col min="5" max="5" width="1" style="29" customWidth="1"/>
    <col min="6" max="6" width="14.8984375" style="261" customWidth="1"/>
    <col min="7" max="7" width="0.8984375" style="29" customWidth="1"/>
    <col min="8" max="8" width="14.8984375" style="261" customWidth="1"/>
    <col min="9" max="9" width="0.8984375" style="29" customWidth="1"/>
    <col min="10" max="10" width="14.8984375" style="29" customWidth="1"/>
    <col min="11" max="11" width="0.8984375" style="29" customWidth="1"/>
    <col min="12" max="12" width="16.59765625" style="261" customWidth="1"/>
    <col min="13" max="13" width="0.8984375" style="29" customWidth="1"/>
    <col min="14" max="14" width="16.296875" style="29" customWidth="1"/>
    <col min="15" max="15" width="0.8984375" style="29" customWidth="1"/>
    <col min="16" max="16" width="17.09765625" style="29" customWidth="1"/>
    <col min="17" max="17" width="0.8984375" style="29" customWidth="1"/>
    <col min="18" max="18" width="17.69921875" style="29" customWidth="1"/>
    <col min="19" max="19" width="0.8984375" style="29" customWidth="1"/>
    <col min="20" max="20" width="17.19921875" style="29" customWidth="1"/>
    <col min="21" max="21" width="0.8984375" style="29" customWidth="1"/>
    <col min="22" max="22" width="16.09765625" style="261" customWidth="1"/>
    <col min="23" max="23" width="14.8984375" style="261" bestFit="1" customWidth="1"/>
    <col min="24" max="24" width="13" style="261" customWidth="1"/>
    <col min="25" max="16384" width="52.59765625" style="261"/>
  </cols>
  <sheetData>
    <row r="1" spans="1:33" s="7" customFormat="1" ht="22" customHeight="1">
      <c r="A1" s="37" t="s">
        <v>68</v>
      </c>
      <c r="B1" s="9"/>
      <c r="C1" s="9"/>
      <c r="D1" s="235"/>
      <c r="E1" s="236"/>
      <c r="F1" s="235"/>
      <c r="G1" s="236"/>
      <c r="H1" s="235"/>
      <c r="I1" s="236"/>
      <c r="J1" s="235"/>
      <c r="K1" s="69"/>
      <c r="L1" s="9"/>
      <c r="M1" s="56"/>
      <c r="N1" s="9"/>
      <c r="O1" s="69"/>
      <c r="P1" s="69"/>
      <c r="Q1" s="69"/>
      <c r="R1" s="56"/>
      <c r="S1" s="69"/>
      <c r="T1" s="9"/>
      <c r="U1" s="57"/>
    </row>
    <row r="2" spans="1:33" s="7" customFormat="1" ht="22" customHeight="1">
      <c r="A2" s="9" t="s">
        <v>177</v>
      </c>
      <c r="B2" s="9"/>
      <c r="C2" s="9"/>
      <c r="D2" s="9"/>
      <c r="E2" s="69"/>
      <c r="F2" s="9"/>
      <c r="G2" s="69"/>
      <c r="H2" s="9"/>
      <c r="I2" s="69"/>
      <c r="J2" s="9"/>
      <c r="K2" s="69"/>
      <c r="L2" s="9"/>
      <c r="M2" s="56"/>
      <c r="N2" s="9"/>
      <c r="O2" s="69"/>
      <c r="P2" s="69"/>
      <c r="Q2" s="69"/>
      <c r="R2" s="56"/>
      <c r="S2" s="69"/>
      <c r="T2" s="9"/>
      <c r="U2" s="57"/>
    </row>
    <row r="3" spans="1:33" ht="22" customHeight="1">
      <c r="A3" s="70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60"/>
    </row>
    <row r="4" spans="1:33" ht="22" customHeight="1">
      <c r="D4" s="410" t="s">
        <v>2</v>
      </c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</row>
    <row r="5" spans="1:33" ht="22" customHeight="1">
      <c r="D5" s="282"/>
      <c r="E5" s="64"/>
      <c r="F5" s="64"/>
      <c r="G5" s="282"/>
      <c r="H5" s="64"/>
      <c r="I5" s="64"/>
      <c r="J5" s="409" t="s">
        <v>23</v>
      </c>
      <c r="K5" s="409"/>
      <c r="L5" s="409"/>
      <c r="M5" s="34"/>
      <c r="N5" s="409" t="s">
        <v>64</v>
      </c>
      <c r="O5" s="409"/>
      <c r="P5" s="409"/>
      <c r="Q5" s="409"/>
      <c r="R5" s="409"/>
      <c r="S5" s="409"/>
      <c r="T5" s="409"/>
    </row>
    <row r="6" spans="1:33" ht="22" customHeight="1">
      <c r="D6" s="282"/>
      <c r="E6" s="64"/>
      <c r="F6" s="64"/>
      <c r="G6" s="282"/>
      <c r="H6" s="64"/>
      <c r="I6" s="64"/>
      <c r="M6" s="34"/>
      <c r="N6" s="61"/>
      <c r="O6" s="55"/>
      <c r="P6" s="261"/>
      <c r="R6" s="62" t="s">
        <v>79</v>
      </c>
      <c r="S6" s="34"/>
      <c r="T6" s="63"/>
      <c r="U6" s="64"/>
    </row>
    <row r="7" spans="1:33" ht="22" customHeight="1">
      <c r="D7" s="334"/>
      <c r="E7" s="64"/>
      <c r="F7" s="64"/>
      <c r="G7" s="334"/>
      <c r="H7" s="64"/>
      <c r="I7" s="64"/>
      <c r="M7" s="34"/>
      <c r="N7" s="34"/>
      <c r="P7" s="62" t="s">
        <v>79</v>
      </c>
      <c r="R7" s="62" t="s">
        <v>49</v>
      </c>
      <c r="S7" s="34"/>
      <c r="T7" s="64"/>
      <c r="U7" s="64"/>
    </row>
    <row r="8" spans="1:33" ht="22" customHeight="1">
      <c r="D8" s="334"/>
      <c r="E8" s="64"/>
      <c r="F8" s="64"/>
      <c r="G8" s="334"/>
      <c r="H8" s="64"/>
      <c r="I8" s="64"/>
      <c r="M8" s="34"/>
      <c r="N8" s="34" t="s">
        <v>250</v>
      </c>
      <c r="P8" s="62" t="s">
        <v>49</v>
      </c>
      <c r="R8" s="62" t="s">
        <v>242</v>
      </c>
      <c r="S8" s="34"/>
      <c r="T8" s="64"/>
      <c r="U8" s="64"/>
    </row>
    <row r="9" spans="1:33" ht="22" customHeight="1">
      <c r="D9" s="282"/>
      <c r="E9" s="64"/>
      <c r="F9" s="64"/>
      <c r="G9" s="282"/>
      <c r="I9" s="64"/>
      <c r="M9" s="34"/>
      <c r="N9" s="34" t="s">
        <v>301</v>
      </c>
      <c r="P9" s="62" t="s">
        <v>242</v>
      </c>
      <c r="R9" s="62" t="s">
        <v>243</v>
      </c>
      <c r="S9" s="34"/>
      <c r="T9" s="64"/>
      <c r="U9" s="64"/>
    </row>
    <row r="10" spans="1:33" ht="22" customHeight="1">
      <c r="D10" s="2" t="s">
        <v>106</v>
      </c>
      <c r="E10" s="34"/>
      <c r="F10" s="64"/>
      <c r="G10" s="34"/>
      <c r="H10" s="34" t="s">
        <v>30</v>
      </c>
      <c r="I10" s="34"/>
      <c r="L10" s="29"/>
      <c r="M10" s="62"/>
      <c r="N10" s="62" t="s">
        <v>251</v>
      </c>
      <c r="P10" s="62" t="s">
        <v>249</v>
      </c>
      <c r="R10" s="62" t="s">
        <v>268</v>
      </c>
      <c r="S10" s="34"/>
      <c r="T10" s="65" t="s">
        <v>50</v>
      </c>
      <c r="U10" s="64"/>
    </row>
    <row r="11" spans="1:33" ht="22" customHeight="1">
      <c r="A11" s="2"/>
      <c r="B11" s="2"/>
      <c r="C11" s="2"/>
      <c r="D11" s="64" t="s">
        <v>105</v>
      </c>
      <c r="E11" s="34"/>
      <c r="F11" s="64" t="s">
        <v>30</v>
      </c>
      <c r="G11" s="64"/>
      <c r="H11" s="64" t="s">
        <v>47</v>
      </c>
      <c r="I11" s="34"/>
      <c r="J11" s="2"/>
      <c r="K11" s="34"/>
      <c r="L11" s="2"/>
      <c r="M11" s="62"/>
      <c r="N11" s="62" t="s">
        <v>77</v>
      </c>
      <c r="O11" s="2"/>
      <c r="P11" s="62" t="s">
        <v>244</v>
      </c>
      <c r="Q11" s="2"/>
      <c r="R11" s="2" t="s">
        <v>244</v>
      </c>
      <c r="S11" s="34"/>
      <c r="T11" s="67" t="s">
        <v>51</v>
      </c>
      <c r="U11" s="64"/>
      <c r="V11" s="67" t="s">
        <v>31</v>
      </c>
    </row>
    <row r="12" spans="1:33" ht="22" customHeight="1">
      <c r="A12" s="2"/>
      <c r="B12" s="2"/>
      <c r="C12" s="283" t="s">
        <v>0</v>
      </c>
      <c r="D12" s="64" t="s">
        <v>32</v>
      </c>
      <c r="E12" s="34"/>
      <c r="F12" s="64" t="s">
        <v>282</v>
      </c>
      <c r="G12" s="64"/>
      <c r="H12" s="64" t="s">
        <v>48</v>
      </c>
      <c r="I12" s="34"/>
      <c r="J12" s="2" t="s">
        <v>35</v>
      </c>
      <c r="K12" s="34"/>
      <c r="L12" s="67" t="s">
        <v>34</v>
      </c>
      <c r="M12" s="34"/>
      <c r="N12" s="62" t="s">
        <v>78</v>
      </c>
      <c r="O12" s="2"/>
      <c r="P12" s="2" t="s">
        <v>245</v>
      </c>
      <c r="Q12" s="2"/>
      <c r="R12" s="62" t="s">
        <v>245</v>
      </c>
      <c r="S12" s="34"/>
      <c r="T12" s="67" t="s">
        <v>66</v>
      </c>
      <c r="U12" s="64"/>
      <c r="V12" s="67" t="s">
        <v>66</v>
      </c>
    </row>
    <row r="13" spans="1:33" ht="22" customHeight="1">
      <c r="A13" s="10"/>
      <c r="B13" s="10"/>
      <c r="C13" s="10"/>
      <c r="D13" s="407" t="s">
        <v>206</v>
      </c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407"/>
      <c r="V13" s="162"/>
      <c r="W13" s="162"/>
      <c r="X13" s="162"/>
      <c r="Y13" s="162"/>
      <c r="Z13" s="162"/>
      <c r="AA13" s="162"/>
      <c r="AB13" s="162"/>
      <c r="AC13" s="162"/>
      <c r="AD13" s="162"/>
      <c r="AE13" s="162"/>
      <c r="AF13" s="162"/>
      <c r="AG13" s="162"/>
    </row>
    <row r="14" spans="1:33" s="29" customFormat="1" ht="22" customHeight="1">
      <c r="A14" s="136" t="s">
        <v>179</v>
      </c>
      <c r="B14" s="135"/>
      <c r="C14" s="133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</row>
    <row r="15" spans="1:33" ht="22" hidden="1" customHeight="1">
      <c r="A15" s="136" t="s">
        <v>201</v>
      </c>
      <c r="B15" s="135"/>
      <c r="C15" s="115"/>
      <c r="D15" s="164">
        <v>420206767</v>
      </c>
      <c r="E15" s="163"/>
      <c r="F15" s="164">
        <v>694968529</v>
      </c>
      <c r="G15" s="163"/>
      <c r="H15" s="164">
        <v>44033292</v>
      </c>
      <c r="I15" s="163"/>
      <c r="J15" s="163">
        <v>36020698</v>
      </c>
      <c r="K15" s="163"/>
      <c r="L15" s="164">
        <v>1303191772</v>
      </c>
      <c r="M15" s="163"/>
      <c r="N15" s="163">
        <v>-13314294</v>
      </c>
      <c r="O15" s="163"/>
      <c r="P15" s="163">
        <v>-59002</v>
      </c>
      <c r="Q15" s="163"/>
      <c r="R15" s="163">
        <v>8180286</v>
      </c>
      <c r="S15" s="163"/>
      <c r="T15" s="160">
        <v>-5193010</v>
      </c>
      <c r="U15" s="163"/>
      <c r="W15" s="230"/>
    </row>
    <row r="16" spans="1:33" ht="22" hidden="1" customHeight="1">
      <c r="A16" s="292" t="s">
        <v>178</v>
      </c>
      <c r="B16" s="132"/>
      <c r="C16" s="128">
        <v>3</v>
      </c>
      <c r="D16" s="226">
        <v>0</v>
      </c>
      <c r="E16" s="165"/>
      <c r="F16" s="228">
        <v>0</v>
      </c>
      <c r="G16" s="227"/>
      <c r="H16" s="228">
        <v>0</v>
      </c>
      <c r="I16" s="227"/>
      <c r="J16" s="228">
        <v>0</v>
      </c>
      <c r="K16" s="165"/>
      <c r="L16" s="166">
        <v>-19990202</v>
      </c>
      <c r="M16" s="165"/>
      <c r="N16" s="228">
        <v>0</v>
      </c>
      <c r="O16" s="165"/>
      <c r="P16" s="228">
        <v>0</v>
      </c>
      <c r="Q16" s="165"/>
      <c r="R16" s="228">
        <v>0</v>
      </c>
      <c r="S16" s="165"/>
      <c r="T16" s="228">
        <v>0</v>
      </c>
      <c r="U16" s="165"/>
      <c r="W16" s="230"/>
    </row>
    <row r="17" spans="1:26" ht="22" customHeight="1">
      <c r="A17" s="139" t="s">
        <v>238</v>
      </c>
      <c r="B17" s="135"/>
      <c r="C17" s="115"/>
      <c r="D17" s="225">
        <f>SUM(D15:D16)</f>
        <v>420206767</v>
      </c>
      <c r="E17" s="383"/>
      <c r="F17" s="225">
        <f>SUM(F15:F16)</f>
        <v>694968529</v>
      </c>
      <c r="G17" s="383"/>
      <c r="H17" s="225">
        <f>SUM(H15:H16)</f>
        <v>44033292</v>
      </c>
      <c r="I17" s="383"/>
      <c r="J17" s="225">
        <f>SUM(J15:J16)</f>
        <v>36020698</v>
      </c>
      <c r="K17" s="383"/>
      <c r="L17" s="225">
        <f>SUM(L15:L16)</f>
        <v>1283201570</v>
      </c>
      <c r="M17" s="383"/>
      <c r="N17" s="225">
        <f>SUM(N15:N16)</f>
        <v>-13314294</v>
      </c>
      <c r="O17" s="383"/>
      <c r="P17" s="225">
        <f>SUM(P15:P16)</f>
        <v>-59002</v>
      </c>
      <c r="Q17" s="383"/>
      <c r="R17" s="225">
        <f>SUM(R15:R16)</f>
        <v>8180286</v>
      </c>
      <c r="S17" s="383"/>
      <c r="T17" s="225">
        <f>SUM(T15:T16)</f>
        <v>-5193010</v>
      </c>
      <c r="U17" s="383"/>
      <c r="V17" s="225">
        <f>D17+F17+H17+J17+L17+T17</f>
        <v>2473237846</v>
      </c>
      <c r="W17" s="230"/>
    </row>
    <row r="18" spans="1:26" ht="22" customHeight="1">
      <c r="A18" s="136"/>
      <c r="B18" s="135"/>
      <c r="C18" s="135"/>
      <c r="D18" s="159"/>
      <c r="E18" s="163"/>
      <c r="F18" s="163"/>
      <c r="G18" s="163"/>
      <c r="H18" s="163"/>
      <c r="I18" s="163"/>
      <c r="J18" s="163"/>
      <c r="K18" s="163"/>
      <c r="L18" s="163"/>
      <c r="M18" s="163"/>
      <c r="N18" s="163"/>
      <c r="O18" s="163"/>
      <c r="P18" s="163"/>
      <c r="Q18" s="163"/>
      <c r="R18" s="163"/>
      <c r="S18" s="163"/>
      <c r="T18" s="163"/>
      <c r="U18" s="164"/>
      <c r="V18" s="153"/>
    </row>
    <row r="19" spans="1:26" ht="22" customHeight="1">
      <c r="A19" s="136" t="s">
        <v>53</v>
      </c>
      <c r="B19" s="135"/>
      <c r="C19" s="135"/>
      <c r="D19" s="159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4"/>
      <c r="V19" s="153"/>
    </row>
    <row r="20" spans="1:26" ht="22" customHeight="1">
      <c r="A20" s="144" t="s">
        <v>58</v>
      </c>
      <c r="B20" s="144" t="s">
        <v>80</v>
      </c>
      <c r="C20" s="135"/>
      <c r="D20" s="161"/>
      <c r="E20" s="163"/>
      <c r="F20" s="229"/>
      <c r="G20" s="229"/>
      <c r="H20" s="229"/>
      <c r="I20" s="229"/>
      <c r="J20" s="229"/>
      <c r="K20" s="163"/>
      <c r="L20" s="163"/>
      <c r="M20" s="163"/>
      <c r="N20" s="163"/>
      <c r="O20" s="163"/>
      <c r="P20" s="163"/>
      <c r="Q20" s="163"/>
      <c r="R20" s="163"/>
      <c r="S20" s="163"/>
      <c r="T20" s="163"/>
      <c r="U20" s="163"/>
      <c r="V20" s="131"/>
      <c r="W20" s="29"/>
      <c r="X20" s="29"/>
      <c r="Y20" s="29"/>
      <c r="Z20" s="29"/>
    </row>
    <row r="21" spans="1:26" ht="22" customHeight="1">
      <c r="A21" s="147"/>
      <c r="B21" s="147" t="s">
        <v>302</v>
      </c>
      <c r="C21" s="128">
        <v>31</v>
      </c>
      <c r="D21" s="377">
        <v>42019700</v>
      </c>
      <c r="E21" s="378"/>
      <c r="F21" s="267">
        <v>0</v>
      </c>
      <c r="G21" s="267"/>
      <c r="H21" s="267">
        <v>0</v>
      </c>
      <c r="I21" s="267"/>
      <c r="J21" s="267">
        <v>0</v>
      </c>
      <c r="K21" s="378"/>
      <c r="L21" s="378">
        <v>-42019700</v>
      </c>
      <c r="M21" s="378"/>
      <c r="N21" s="256">
        <v>0</v>
      </c>
      <c r="O21" s="378"/>
      <c r="P21" s="267">
        <v>0</v>
      </c>
      <c r="Q21" s="378"/>
      <c r="R21" s="267">
        <v>0</v>
      </c>
      <c r="S21" s="378"/>
      <c r="T21" s="267">
        <v>0</v>
      </c>
      <c r="U21" s="378"/>
      <c r="V21" s="256">
        <f>D21+F21+H21+J21+L21+T21</f>
        <v>0</v>
      </c>
      <c r="W21" s="29"/>
      <c r="X21" s="29"/>
      <c r="Y21" s="29"/>
      <c r="Z21" s="29"/>
    </row>
    <row r="22" spans="1:26" ht="22" customHeight="1">
      <c r="A22" s="147"/>
      <c r="B22" s="147" t="s">
        <v>269</v>
      </c>
      <c r="C22" s="128">
        <v>31</v>
      </c>
      <c r="D22" s="379">
        <v>0</v>
      </c>
      <c r="E22" s="378"/>
      <c r="F22" s="380">
        <v>0</v>
      </c>
      <c r="G22" s="267"/>
      <c r="H22" s="380">
        <v>0</v>
      </c>
      <c r="I22" s="267"/>
      <c r="J22" s="380">
        <v>0</v>
      </c>
      <c r="K22" s="378"/>
      <c r="L22" s="381">
        <v>-247922448</v>
      </c>
      <c r="M22" s="378"/>
      <c r="N22" s="251">
        <v>0</v>
      </c>
      <c r="O22" s="378"/>
      <c r="P22" s="380">
        <v>0</v>
      </c>
      <c r="Q22" s="378"/>
      <c r="R22" s="380">
        <v>0</v>
      </c>
      <c r="S22" s="378"/>
      <c r="T22" s="380">
        <v>0</v>
      </c>
      <c r="U22" s="270"/>
      <c r="V22" s="251">
        <f>D22+F22+H22+J22+L22+T22</f>
        <v>-247922448</v>
      </c>
    </row>
    <row r="23" spans="1:26" ht="22" customHeight="1">
      <c r="A23" s="144" t="s">
        <v>59</v>
      </c>
      <c r="B23" s="144" t="s">
        <v>129</v>
      </c>
      <c r="C23" s="135"/>
      <c r="D23" s="382">
        <f>D21+D22</f>
        <v>42019700</v>
      </c>
      <c r="E23" s="383"/>
      <c r="F23" s="384">
        <f>F21+F22</f>
        <v>0</v>
      </c>
      <c r="G23" s="370"/>
      <c r="H23" s="384">
        <f>H21+H22</f>
        <v>0</v>
      </c>
      <c r="I23" s="370"/>
      <c r="J23" s="384">
        <f>J21+J22</f>
        <v>0</v>
      </c>
      <c r="K23" s="383"/>
      <c r="L23" s="382">
        <f>L21+L22</f>
        <v>-289942148</v>
      </c>
      <c r="M23" s="383"/>
      <c r="N23" s="385">
        <f>N21+N22</f>
        <v>0</v>
      </c>
      <c r="O23" s="370"/>
      <c r="P23" s="384">
        <f>P21+P22</f>
        <v>0</v>
      </c>
      <c r="Q23" s="370"/>
      <c r="R23" s="384">
        <f>R21+R22</f>
        <v>0</v>
      </c>
      <c r="S23" s="370"/>
      <c r="T23" s="384">
        <f>T21+T22</f>
        <v>0</v>
      </c>
      <c r="U23" s="225"/>
      <c r="V23" s="385">
        <f>V21+V22</f>
        <v>-247922448</v>
      </c>
    </row>
    <row r="24" spans="1:26" ht="22" customHeight="1">
      <c r="A24" s="136"/>
      <c r="B24" s="135"/>
      <c r="C24" s="115"/>
      <c r="D24" s="230"/>
      <c r="E24" s="377"/>
      <c r="F24" s="48"/>
      <c r="G24" s="364"/>
      <c r="H24" s="48"/>
      <c r="I24" s="364"/>
      <c r="J24" s="364"/>
      <c r="K24" s="377"/>
      <c r="L24" s="230"/>
      <c r="M24" s="377"/>
      <c r="N24" s="377"/>
      <c r="O24" s="377"/>
      <c r="P24" s="377"/>
      <c r="Q24" s="377"/>
      <c r="R24" s="377"/>
      <c r="S24" s="377"/>
      <c r="T24" s="377"/>
      <c r="U24" s="377"/>
    </row>
    <row r="25" spans="1:26" ht="22" customHeight="1">
      <c r="A25" s="150" t="s">
        <v>192</v>
      </c>
      <c r="B25" s="135"/>
      <c r="C25" s="115"/>
      <c r="D25" s="48"/>
      <c r="E25" s="364"/>
      <c r="F25" s="48"/>
      <c r="G25" s="364"/>
      <c r="H25" s="48"/>
      <c r="I25" s="364"/>
      <c r="J25" s="364"/>
      <c r="K25" s="377"/>
      <c r="L25" s="230"/>
      <c r="M25" s="377"/>
      <c r="N25" s="377"/>
      <c r="O25" s="377"/>
      <c r="P25" s="364"/>
      <c r="Q25" s="377"/>
      <c r="R25" s="377"/>
      <c r="S25" s="377"/>
      <c r="T25" s="377"/>
      <c r="U25" s="377"/>
    </row>
    <row r="26" spans="1:26" ht="22" customHeight="1">
      <c r="A26" s="151" t="s">
        <v>138</v>
      </c>
      <c r="B26" s="151" t="s">
        <v>120</v>
      </c>
      <c r="C26" s="115"/>
      <c r="D26" s="267">
        <v>0</v>
      </c>
      <c r="E26" s="364"/>
      <c r="F26" s="267">
        <v>0</v>
      </c>
      <c r="G26" s="364"/>
      <c r="H26" s="267">
        <v>0</v>
      </c>
      <c r="I26" s="364"/>
      <c r="J26" s="267">
        <v>0</v>
      </c>
      <c r="K26" s="377"/>
      <c r="L26" s="386">
        <v>385880447</v>
      </c>
      <c r="M26" s="377"/>
      <c r="N26" s="256">
        <v>0</v>
      </c>
      <c r="O26" s="386"/>
      <c r="P26" s="267">
        <v>0</v>
      </c>
      <c r="Q26" s="386"/>
      <c r="R26" s="267">
        <v>0</v>
      </c>
      <c r="S26" s="377"/>
      <c r="T26" s="364">
        <v>0</v>
      </c>
      <c r="U26" s="377"/>
      <c r="V26" s="256">
        <f>D26+F26+H26+J26+L26+T26</f>
        <v>385880447</v>
      </c>
    </row>
    <row r="27" spans="1:26" ht="22" customHeight="1">
      <c r="A27" s="151" t="s">
        <v>138</v>
      </c>
      <c r="B27" s="151" t="s">
        <v>87</v>
      </c>
      <c r="C27" s="115"/>
      <c r="D27" s="267">
        <v>0</v>
      </c>
      <c r="E27" s="364"/>
      <c r="F27" s="267">
        <v>0</v>
      </c>
      <c r="G27" s="364"/>
      <c r="H27" s="267">
        <v>0</v>
      </c>
      <c r="I27" s="364"/>
      <c r="J27" s="267">
        <v>0</v>
      </c>
      <c r="K27" s="377"/>
      <c r="L27" s="386">
        <v>4689247</v>
      </c>
      <c r="M27" s="377"/>
      <c r="N27" s="377">
        <v>-4670600</v>
      </c>
      <c r="O27" s="377"/>
      <c r="P27" s="256">
        <v>59002</v>
      </c>
      <c r="Q27" s="377"/>
      <c r="R27" s="377">
        <v>-2753186</v>
      </c>
      <c r="S27" s="377"/>
      <c r="T27" s="377">
        <f>N27+P27+R27</f>
        <v>-7364784</v>
      </c>
      <c r="U27" s="377"/>
      <c r="V27" s="251">
        <f>D27+F27+H27+J27+L27+T27</f>
        <v>-2675537</v>
      </c>
    </row>
    <row r="28" spans="1:26" ht="22" customHeight="1">
      <c r="A28" s="150" t="s">
        <v>191</v>
      </c>
      <c r="B28" s="135"/>
      <c r="C28" s="115"/>
      <c r="D28" s="375">
        <f>SUM(D26:D27)</f>
        <v>0</v>
      </c>
      <c r="E28" s="35"/>
      <c r="F28" s="375">
        <f>SUM(F26:F27)</f>
        <v>0</v>
      </c>
      <c r="G28" s="35"/>
      <c r="H28" s="375">
        <f>SUM(H26:H27)</f>
        <v>0</v>
      </c>
      <c r="I28" s="35"/>
      <c r="J28" s="375">
        <f>SUM(J26:J27)</f>
        <v>0</v>
      </c>
      <c r="K28" s="387"/>
      <c r="L28" s="368">
        <f>SUM(L26:L27)</f>
        <v>390569694</v>
      </c>
      <c r="M28" s="387"/>
      <c r="N28" s="368">
        <f>SUM(N26:N27)</f>
        <v>-4670600</v>
      </c>
      <c r="O28" s="387"/>
      <c r="P28" s="368">
        <f>SUM(P26:P27)</f>
        <v>59002</v>
      </c>
      <c r="Q28" s="387"/>
      <c r="R28" s="368">
        <f>SUM(R26:R27)</f>
        <v>-2753186</v>
      </c>
      <c r="S28" s="387"/>
      <c r="T28" s="368">
        <f>SUM(T26:T27)</f>
        <v>-7364784</v>
      </c>
      <c r="U28" s="387"/>
      <c r="V28" s="368">
        <f>SUM(V26:V27)</f>
        <v>383204910</v>
      </c>
    </row>
    <row r="29" spans="1:26" ht="22" customHeight="1">
      <c r="A29" s="150"/>
      <c r="B29" s="135"/>
      <c r="C29" s="115"/>
      <c r="D29" s="370"/>
      <c r="E29" s="35"/>
      <c r="F29" s="370"/>
      <c r="G29" s="35"/>
      <c r="H29" s="370"/>
      <c r="I29" s="387"/>
      <c r="J29" s="372"/>
      <c r="K29" s="387"/>
      <c r="L29" s="372"/>
      <c r="M29" s="387"/>
      <c r="N29" s="372"/>
      <c r="O29" s="387"/>
      <c r="P29" s="370"/>
      <c r="Q29" s="387"/>
      <c r="R29" s="388"/>
      <c r="S29" s="387"/>
      <c r="T29" s="372"/>
      <c r="U29" s="387"/>
    </row>
    <row r="30" spans="1:26" ht="22" customHeight="1">
      <c r="A30" s="151" t="s">
        <v>126</v>
      </c>
      <c r="B30" s="135"/>
      <c r="C30" s="115"/>
      <c r="D30" s="380">
        <v>0</v>
      </c>
      <c r="E30" s="364"/>
      <c r="F30" s="380">
        <v>0</v>
      </c>
      <c r="G30" s="364"/>
      <c r="H30" s="380">
        <v>0</v>
      </c>
      <c r="I30" s="389"/>
      <c r="J30" s="390">
        <v>10202079</v>
      </c>
      <c r="K30" s="389"/>
      <c r="L30" s="390">
        <v>-10202079</v>
      </c>
      <c r="M30" s="389"/>
      <c r="N30" s="380">
        <v>0</v>
      </c>
      <c r="O30" s="364"/>
      <c r="P30" s="380">
        <v>0</v>
      </c>
      <c r="Q30" s="364"/>
      <c r="R30" s="380">
        <v>0</v>
      </c>
      <c r="S30" s="364"/>
      <c r="T30" s="379">
        <f>SUM(R30,P30,N30)</f>
        <v>0</v>
      </c>
      <c r="U30" s="364"/>
      <c r="V30" s="379">
        <f>D30+F30+H30+J30+L30+T30</f>
        <v>0</v>
      </c>
    </row>
    <row r="31" spans="1:26" ht="22" customHeight="1">
      <c r="A31" s="115"/>
      <c r="B31" s="115"/>
      <c r="C31" s="115"/>
      <c r="D31" s="391"/>
      <c r="E31" s="35"/>
      <c r="F31" s="391"/>
      <c r="G31" s="35"/>
      <c r="H31" s="391"/>
      <c r="I31" s="387"/>
      <c r="J31" s="387"/>
      <c r="K31" s="387"/>
      <c r="L31" s="392"/>
      <c r="M31" s="387"/>
      <c r="N31" s="387"/>
      <c r="O31" s="387"/>
      <c r="P31" s="387"/>
      <c r="Q31" s="387"/>
      <c r="R31" s="387"/>
      <c r="S31" s="387"/>
      <c r="T31" s="387"/>
      <c r="U31" s="387"/>
    </row>
    <row r="32" spans="1:26" ht="22" customHeight="1" thickBot="1">
      <c r="A32" s="154" t="s">
        <v>180</v>
      </c>
      <c r="B32" s="115"/>
      <c r="C32" s="115"/>
      <c r="D32" s="393">
        <f>SUM(D17,D23,D28)+D30</f>
        <v>462226467</v>
      </c>
      <c r="E32" s="387"/>
      <c r="F32" s="393">
        <f>SUM(F17,F23,F28)+F30</f>
        <v>694968529</v>
      </c>
      <c r="G32" s="387"/>
      <c r="H32" s="393">
        <f>SUM(H17,H23,H28)+H30</f>
        <v>44033292</v>
      </c>
      <c r="I32" s="387"/>
      <c r="J32" s="393">
        <f>SUM(J17,J23,J28)+J30</f>
        <v>46222777</v>
      </c>
      <c r="K32" s="387"/>
      <c r="L32" s="393">
        <f>SUM(L17,L23,L28)+L30</f>
        <v>1373627037</v>
      </c>
      <c r="M32" s="387"/>
      <c r="N32" s="393">
        <f>SUM(N17,N23,N28)+N30</f>
        <v>-17984894</v>
      </c>
      <c r="O32" s="387"/>
      <c r="P32" s="394">
        <f>SUM(P17,P23,P28)+P30</f>
        <v>0</v>
      </c>
      <c r="Q32" s="387"/>
      <c r="R32" s="393">
        <f>SUM(R17,R23,R28)+R30</f>
        <v>5427100</v>
      </c>
      <c r="S32" s="387"/>
      <c r="T32" s="393">
        <f>SUM(T17,T23,T28)+T30</f>
        <v>-12557794</v>
      </c>
      <c r="U32" s="387"/>
      <c r="V32" s="393">
        <f>D32+F32+H32+J32+L32+T32</f>
        <v>2608520308</v>
      </c>
      <c r="W32" s="230"/>
    </row>
    <row r="33" ht="22" customHeight="1" thickTop="1"/>
  </sheetData>
  <mergeCells count="4">
    <mergeCell ref="D13:U13"/>
    <mergeCell ref="D4:U4"/>
    <mergeCell ref="J5:L5"/>
    <mergeCell ref="N5:T5"/>
  </mergeCells>
  <pageMargins left="0.56000000000000005" right="0.28000000000000003" top="0.63" bottom="0.41" header="0.511811023622047" footer="0.41"/>
  <pageSetup paperSize="9" scale="65" firstPageNumber="13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1E0E23-0158-4265-A148-5B24203689B0}">
  <sheetPr>
    <pageSetUpPr fitToPage="1"/>
  </sheetPr>
  <dimension ref="A1:AG33"/>
  <sheetViews>
    <sheetView view="pageBreakPreview" topLeftCell="A3" zoomScale="70" zoomScaleNormal="90" zoomScaleSheetLayoutView="70" workbookViewId="0">
      <selection activeCell="E4" sqref="E4:AA4"/>
    </sheetView>
  </sheetViews>
  <sheetFormatPr defaultColWidth="52.59765625" defaultRowHeight="22" customHeight="1"/>
  <cols>
    <col min="1" max="1" width="2.59765625" style="261" customWidth="1"/>
    <col min="2" max="2" width="61.69921875" style="261" customWidth="1"/>
    <col min="3" max="3" width="7.59765625" style="261" bestFit="1" customWidth="1"/>
    <col min="4" max="4" width="14.8984375" style="261" customWidth="1"/>
    <col min="5" max="5" width="1" style="29" customWidth="1"/>
    <col min="6" max="6" width="14.8984375" style="261" customWidth="1"/>
    <col min="7" max="7" width="0.8984375" style="29" customWidth="1"/>
    <col min="8" max="8" width="14.8984375" style="261" customWidth="1"/>
    <col min="9" max="9" width="0.8984375" style="29" customWidth="1"/>
    <col min="10" max="10" width="14.8984375" style="29" customWidth="1"/>
    <col min="11" max="11" width="0.8984375" style="29" customWidth="1"/>
    <col min="12" max="12" width="16.59765625" style="261" customWidth="1"/>
    <col min="13" max="13" width="0.8984375" style="29" customWidth="1"/>
    <col min="14" max="14" width="16.296875" style="29" customWidth="1"/>
    <col min="15" max="15" width="0.8984375" style="29" customWidth="1"/>
    <col min="16" max="16" width="17.09765625" style="29" customWidth="1"/>
    <col min="17" max="17" width="0.8984375" style="29" customWidth="1"/>
    <col min="18" max="18" width="17.69921875" style="29" customWidth="1"/>
    <col min="19" max="19" width="0.8984375" style="29" customWidth="1"/>
    <col min="20" max="20" width="17.19921875" style="29" customWidth="1"/>
    <col min="21" max="21" width="0.8984375" style="29" customWidth="1"/>
    <col min="22" max="22" width="16.09765625" style="261" customWidth="1"/>
    <col min="23" max="23" width="14.8984375" style="261" bestFit="1" customWidth="1"/>
    <col min="24" max="24" width="13" style="261" customWidth="1"/>
    <col min="25" max="16384" width="52.59765625" style="261"/>
  </cols>
  <sheetData>
    <row r="1" spans="1:33" s="7" customFormat="1" ht="22" customHeight="1">
      <c r="A1" s="37" t="s">
        <v>68</v>
      </c>
      <c r="B1" s="9"/>
      <c r="C1" s="9"/>
      <c r="D1" s="235"/>
      <c r="E1" s="236"/>
      <c r="F1" s="235"/>
      <c r="G1" s="236"/>
      <c r="H1" s="235"/>
      <c r="I1" s="236"/>
      <c r="J1" s="235"/>
      <c r="K1" s="69"/>
      <c r="L1" s="9"/>
      <c r="M1" s="56"/>
      <c r="N1" s="9"/>
      <c r="O1" s="69"/>
      <c r="P1" s="69"/>
      <c r="Q1" s="69"/>
      <c r="R1" s="56"/>
      <c r="S1" s="69"/>
      <c r="T1" s="9"/>
      <c r="U1" s="57"/>
    </row>
    <row r="2" spans="1:33" s="7" customFormat="1" ht="22" customHeight="1">
      <c r="A2" s="9" t="s">
        <v>177</v>
      </c>
      <c r="B2" s="9"/>
      <c r="C2" s="9"/>
      <c r="D2" s="9"/>
      <c r="E2" s="69"/>
      <c r="F2" s="9"/>
      <c r="G2" s="69"/>
      <c r="H2" s="9"/>
      <c r="I2" s="69"/>
      <c r="J2" s="9"/>
      <c r="K2" s="69"/>
      <c r="L2" s="9"/>
      <c r="M2" s="56"/>
      <c r="N2" s="9"/>
      <c r="O2" s="69"/>
      <c r="P2" s="69"/>
      <c r="Q2" s="69"/>
      <c r="R2" s="56"/>
      <c r="S2" s="69"/>
      <c r="T2" s="9"/>
      <c r="U2" s="57"/>
    </row>
    <row r="3" spans="1:33" ht="22" customHeight="1">
      <c r="A3" s="70"/>
      <c r="B3" s="10"/>
      <c r="C3" s="10"/>
      <c r="D3" s="32"/>
      <c r="E3" s="32"/>
      <c r="F3" s="32"/>
      <c r="G3" s="32"/>
      <c r="H3" s="32"/>
      <c r="I3" s="32"/>
      <c r="J3" s="32"/>
      <c r="K3" s="32"/>
      <c r="L3" s="14"/>
      <c r="M3" s="14"/>
      <c r="N3" s="32"/>
      <c r="O3" s="32"/>
      <c r="P3" s="32"/>
      <c r="Q3" s="32"/>
      <c r="R3" s="14"/>
      <c r="S3" s="32"/>
      <c r="T3" s="32"/>
      <c r="U3" s="60"/>
    </row>
    <row r="4" spans="1:33" ht="22" customHeight="1">
      <c r="D4" s="410" t="s">
        <v>2</v>
      </c>
      <c r="E4" s="410"/>
      <c r="F4" s="410"/>
      <c r="G4" s="410"/>
      <c r="H4" s="410"/>
      <c r="I4" s="410"/>
      <c r="J4" s="410"/>
      <c r="K4" s="410"/>
      <c r="L4" s="410"/>
      <c r="M4" s="410"/>
      <c r="N4" s="410"/>
      <c r="O4" s="410"/>
      <c r="P4" s="410"/>
      <c r="Q4" s="410"/>
      <c r="R4" s="410"/>
      <c r="S4" s="410"/>
      <c r="T4" s="410"/>
      <c r="U4" s="410"/>
    </row>
    <row r="5" spans="1:33" ht="22" customHeight="1">
      <c r="D5" s="340"/>
      <c r="E5" s="64"/>
      <c r="F5" s="64"/>
      <c r="G5" s="340"/>
      <c r="H5" s="64"/>
      <c r="I5" s="64"/>
      <c r="J5" s="409" t="s">
        <v>23</v>
      </c>
      <c r="K5" s="409"/>
      <c r="L5" s="409"/>
      <c r="M5" s="34"/>
      <c r="N5" s="409" t="s">
        <v>64</v>
      </c>
      <c r="O5" s="409"/>
      <c r="P5" s="409"/>
      <c r="Q5" s="409"/>
      <c r="R5" s="409"/>
      <c r="S5" s="409"/>
      <c r="T5" s="409"/>
    </row>
    <row r="6" spans="1:33" ht="22" customHeight="1">
      <c r="D6" s="340"/>
      <c r="E6" s="64"/>
      <c r="F6" s="64"/>
      <c r="G6" s="340"/>
      <c r="H6" s="64"/>
      <c r="I6" s="64"/>
      <c r="M6" s="34"/>
      <c r="N6" s="62" t="s">
        <v>250</v>
      </c>
      <c r="O6" s="62"/>
      <c r="P6" s="62"/>
      <c r="R6" s="63"/>
      <c r="S6" s="34"/>
      <c r="T6" s="63"/>
      <c r="U6" s="64"/>
    </row>
    <row r="7" spans="1:33" ht="22" customHeight="1">
      <c r="D7" s="340"/>
      <c r="E7" s="64"/>
      <c r="F7" s="64"/>
      <c r="G7" s="340"/>
      <c r="H7" s="64"/>
      <c r="I7" s="64"/>
      <c r="M7" s="34"/>
      <c r="N7" s="62" t="s">
        <v>252</v>
      </c>
      <c r="O7" s="62"/>
      <c r="P7" s="62" t="s">
        <v>79</v>
      </c>
      <c r="R7" s="64"/>
      <c r="S7" s="34"/>
      <c r="T7" s="64"/>
      <c r="U7" s="64"/>
    </row>
    <row r="8" spans="1:33" ht="22" customHeight="1">
      <c r="D8" s="340"/>
      <c r="E8" s="64"/>
      <c r="F8" s="64"/>
      <c r="G8" s="340"/>
      <c r="H8" s="64"/>
      <c r="I8" s="64"/>
      <c r="M8" s="34"/>
      <c r="N8" s="62" t="s">
        <v>253</v>
      </c>
      <c r="O8" s="62"/>
      <c r="P8" s="62" t="s">
        <v>49</v>
      </c>
      <c r="R8" s="64"/>
      <c r="S8" s="34"/>
      <c r="T8" s="64"/>
      <c r="U8" s="64"/>
    </row>
    <row r="9" spans="1:33" ht="22" customHeight="1">
      <c r="D9" s="340"/>
      <c r="E9" s="64"/>
      <c r="F9" s="64"/>
      <c r="G9" s="340"/>
      <c r="H9" s="64"/>
      <c r="I9" s="64"/>
      <c r="M9" s="34"/>
      <c r="N9" s="62" t="s">
        <v>254</v>
      </c>
      <c r="O9" s="62"/>
      <c r="P9" s="62" t="s">
        <v>242</v>
      </c>
      <c r="R9" s="64"/>
      <c r="S9" s="34"/>
      <c r="T9" s="64"/>
      <c r="U9" s="64"/>
    </row>
    <row r="10" spans="1:33" ht="22" customHeight="1">
      <c r="D10" s="340"/>
      <c r="E10" s="64"/>
      <c r="F10" s="64"/>
      <c r="G10" s="340"/>
      <c r="I10" s="64"/>
      <c r="M10" s="34"/>
      <c r="N10" s="62" t="s">
        <v>255</v>
      </c>
      <c r="O10" s="62"/>
      <c r="P10" s="62" t="s">
        <v>243</v>
      </c>
      <c r="R10" s="64"/>
      <c r="S10" s="34"/>
      <c r="T10" s="64"/>
      <c r="U10" s="64"/>
    </row>
    <row r="11" spans="1:33" ht="22" customHeight="1">
      <c r="D11" s="2" t="s">
        <v>106</v>
      </c>
      <c r="E11" s="34"/>
      <c r="F11" s="64"/>
      <c r="G11" s="34"/>
      <c r="H11" s="34" t="s">
        <v>30</v>
      </c>
      <c r="I11" s="34"/>
      <c r="L11" s="29"/>
      <c r="M11" s="62"/>
      <c r="N11" s="62" t="s">
        <v>93</v>
      </c>
      <c r="O11" s="62"/>
      <c r="P11" s="62" t="s">
        <v>268</v>
      </c>
      <c r="R11" s="65" t="s">
        <v>50</v>
      </c>
      <c r="S11" s="34"/>
      <c r="T11" s="65"/>
      <c r="U11" s="64"/>
    </row>
    <row r="12" spans="1:33" ht="22" customHeight="1">
      <c r="A12" s="2"/>
      <c r="B12" s="2"/>
      <c r="C12" s="2"/>
      <c r="D12" s="64" t="s">
        <v>105</v>
      </c>
      <c r="E12" s="34"/>
      <c r="F12" s="64" t="s">
        <v>30</v>
      </c>
      <c r="G12" s="64"/>
      <c r="H12" s="64" t="s">
        <v>47</v>
      </c>
      <c r="I12" s="34"/>
      <c r="J12" s="2"/>
      <c r="K12" s="34"/>
      <c r="L12" s="2"/>
      <c r="M12" s="62"/>
      <c r="N12" s="62" t="s">
        <v>256</v>
      </c>
      <c r="O12" s="62"/>
      <c r="P12" s="2" t="s">
        <v>244</v>
      </c>
      <c r="Q12" s="2"/>
      <c r="R12" s="67" t="s">
        <v>51</v>
      </c>
      <c r="S12" s="34"/>
      <c r="T12" s="64" t="s">
        <v>31</v>
      </c>
      <c r="U12" s="64"/>
    </row>
    <row r="13" spans="1:33" ht="22" customHeight="1">
      <c r="A13" s="2"/>
      <c r="B13" s="2"/>
      <c r="C13" s="341" t="s">
        <v>0</v>
      </c>
      <c r="D13" s="64" t="s">
        <v>32</v>
      </c>
      <c r="E13" s="34"/>
      <c r="F13" s="64" t="s">
        <v>282</v>
      </c>
      <c r="G13" s="64"/>
      <c r="H13" s="64" t="s">
        <v>48</v>
      </c>
      <c r="I13" s="34"/>
      <c r="J13" s="2" t="s">
        <v>35</v>
      </c>
      <c r="K13" s="34"/>
      <c r="L13" s="67" t="s">
        <v>34</v>
      </c>
      <c r="M13" s="34"/>
      <c r="N13" s="62" t="s">
        <v>242</v>
      </c>
      <c r="O13" s="62"/>
      <c r="P13" s="62" t="s">
        <v>245</v>
      </c>
      <c r="Q13" s="2"/>
      <c r="R13" s="67" t="s">
        <v>66</v>
      </c>
      <c r="S13" s="34"/>
      <c r="T13" s="64" t="s">
        <v>66</v>
      </c>
      <c r="U13" s="64"/>
    </row>
    <row r="14" spans="1:33" ht="22" customHeight="1">
      <c r="A14" s="10"/>
      <c r="B14" s="10"/>
      <c r="C14" s="10"/>
      <c r="D14" s="407" t="s">
        <v>206</v>
      </c>
      <c r="E14" s="407"/>
      <c r="F14" s="407"/>
      <c r="G14" s="407"/>
      <c r="H14" s="407"/>
      <c r="I14" s="407"/>
      <c r="J14" s="407"/>
      <c r="K14" s="407"/>
      <c r="L14" s="407"/>
      <c r="M14" s="407"/>
      <c r="N14" s="407"/>
      <c r="O14" s="407"/>
      <c r="P14" s="407"/>
      <c r="Q14" s="407"/>
      <c r="R14" s="407"/>
      <c r="S14" s="407"/>
      <c r="T14" s="407"/>
      <c r="U14" s="407"/>
      <c r="V14" s="162"/>
      <c r="W14" s="162"/>
      <c r="X14" s="162"/>
      <c r="Y14" s="162"/>
      <c r="Z14" s="162"/>
      <c r="AA14" s="162"/>
      <c r="AB14" s="162"/>
      <c r="AC14" s="162"/>
      <c r="AD14" s="162"/>
      <c r="AE14" s="162"/>
      <c r="AF14" s="162"/>
      <c r="AG14" s="162"/>
    </row>
    <row r="15" spans="1:33" s="29" customFormat="1" ht="22" customHeight="1">
      <c r="A15" s="136" t="s">
        <v>217</v>
      </c>
      <c r="B15" s="135"/>
      <c r="C15" s="133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</row>
    <row r="16" spans="1:33" ht="22" customHeight="1">
      <c r="A16" s="136" t="s">
        <v>284</v>
      </c>
      <c r="B16" s="135"/>
      <c r="C16" s="115"/>
      <c r="D16" s="225">
        <v>462226467</v>
      </c>
      <c r="E16" s="383"/>
      <c r="F16" s="225">
        <v>694968529</v>
      </c>
      <c r="G16" s="383"/>
      <c r="H16" s="225">
        <v>44033292</v>
      </c>
      <c r="I16" s="383"/>
      <c r="J16" s="383">
        <v>46222777</v>
      </c>
      <c r="K16" s="383"/>
      <c r="L16" s="225">
        <v>1373627037</v>
      </c>
      <c r="M16" s="383"/>
      <c r="N16" s="383">
        <v>-17984894</v>
      </c>
      <c r="O16" s="383"/>
      <c r="P16" s="383">
        <v>5427100</v>
      </c>
      <c r="Q16" s="383"/>
      <c r="R16" s="383">
        <f>SUM(N16+P16)</f>
        <v>-12557794</v>
      </c>
      <c r="S16" s="383"/>
      <c r="T16" s="395">
        <f>D16+F16+H16+J16+L16+R16</f>
        <v>2608520308</v>
      </c>
      <c r="U16" s="163"/>
      <c r="W16" s="230"/>
    </row>
    <row r="17" spans="1:26" ht="22" customHeight="1">
      <c r="A17" s="335" t="s">
        <v>283</v>
      </c>
      <c r="B17" s="337"/>
      <c r="C17" s="128">
        <v>3</v>
      </c>
      <c r="D17" s="379">
        <v>0</v>
      </c>
      <c r="E17" s="378"/>
      <c r="F17" s="379">
        <v>0</v>
      </c>
      <c r="G17" s="267"/>
      <c r="H17" s="379">
        <v>0</v>
      </c>
      <c r="I17" s="267"/>
      <c r="J17" s="379">
        <v>0</v>
      </c>
      <c r="K17" s="378"/>
      <c r="L17" s="381">
        <v>-5466733</v>
      </c>
      <c r="M17" s="378"/>
      <c r="N17" s="380">
        <v>0</v>
      </c>
      <c r="O17" s="378"/>
      <c r="P17" s="380">
        <v>0</v>
      </c>
      <c r="Q17" s="378"/>
      <c r="R17" s="380">
        <f>SUM(N17+P17)</f>
        <v>0</v>
      </c>
      <c r="S17" s="378"/>
      <c r="T17" s="251">
        <f>D17+F17+H17+J17+L17+R17</f>
        <v>-5466733</v>
      </c>
      <c r="U17" s="165"/>
      <c r="W17" s="230"/>
    </row>
    <row r="18" spans="1:26" ht="22" customHeight="1">
      <c r="A18" s="139" t="s">
        <v>228</v>
      </c>
      <c r="B18" s="135"/>
      <c r="C18" s="115"/>
      <c r="D18" s="396">
        <f>SUM(D16:D17)</f>
        <v>462226467</v>
      </c>
      <c r="E18" s="383"/>
      <c r="F18" s="396">
        <f>SUM(F16:F17)</f>
        <v>694968529</v>
      </c>
      <c r="G18" s="383"/>
      <c r="H18" s="396">
        <f>SUM(H16:H17)</f>
        <v>44033292</v>
      </c>
      <c r="I18" s="383"/>
      <c r="J18" s="396">
        <f>SUM(J16:J17)</f>
        <v>46222777</v>
      </c>
      <c r="K18" s="383"/>
      <c r="L18" s="396">
        <f>SUM(L16:L17)</f>
        <v>1368160304</v>
      </c>
      <c r="M18" s="383"/>
      <c r="N18" s="396">
        <f>SUM(N16:N17)</f>
        <v>-17984894</v>
      </c>
      <c r="O18" s="383"/>
      <c r="P18" s="396">
        <f>SUM(P16:P17)</f>
        <v>5427100</v>
      </c>
      <c r="Q18" s="383"/>
      <c r="R18" s="396">
        <f>SUM(R16:R17)</f>
        <v>-12557794</v>
      </c>
      <c r="S18" s="383"/>
      <c r="T18" s="396">
        <f>SUM(T16:T17)</f>
        <v>2603053575</v>
      </c>
      <c r="U18" s="163"/>
      <c r="W18" s="230"/>
    </row>
    <row r="19" spans="1:26" ht="22" customHeight="1">
      <c r="A19" s="136"/>
      <c r="B19" s="135"/>
      <c r="C19" s="135"/>
      <c r="D19" s="230"/>
      <c r="E19" s="383"/>
      <c r="F19" s="383"/>
      <c r="G19" s="383"/>
      <c r="H19" s="383"/>
      <c r="I19" s="383"/>
      <c r="J19" s="383"/>
      <c r="K19" s="383"/>
      <c r="L19" s="383"/>
      <c r="M19" s="383"/>
      <c r="N19" s="383"/>
      <c r="O19" s="383"/>
      <c r="P19" s="383"/>
      <c r="Q19" s="383"/>
      <c r="R19" s="383"/>
      <c r="S19" s="383"/>
      <c r="T19" s="383"/>
      <c r="U19" s="164"/>
      <c r="V19" s="153"/>
    </row>
    <row r="20" spans="1:26" ht="22" customHeight="1">
      <c r="A20" s="136" t="s">
        <v>53</v>
      </c>
      <c r="B20" s="135"/>
      <c r="C20" s="135"/>
      <c r="D20" s="230"/>
      <c r="E20" s="383"/>
      <c r="F20" s="383"/>
      <c r="G20" s="383"/>
      <c r="H20" s="383"/>
      <c r="I20" s="383"/>
      <c r="J20" s="383"/>
      <c r="K20" s="383"/>
      <c r="L20" s="383"/>
      <c r="M20" s="383"/>
      <c r="N20" s="383"/>
      <c r="O20" s="383"/>
      <c r="P20" s="383"/>
      <c r="Q20" s="383"/>
      <c r="R20" s="383"/>
      <c r="S20" s="383"/>
      <c r="T20" s="383"/>
      <c r="U20" s="164"/>
      <c r="V20" s="153"/>
    </row>
    <row r="21" spans="1:26" ht="22" customHeight="1">
      <c r="A21" s="144" t="s">
        <v>58</v>
      </c>
      <c r="B21" s="144" t="s">
        <v>270</v>
      </c>
      <c r="C21" s="135"/>
      <c r="D21" s="377"/>
      <c r="E21" s="383"/>
      <c r="F21" s="370"/>
      <c r="G21" s="370"/>
      <c r="H21" s="370"/>
      <c r="I21" s="370"/>
      <c r="J21" s="370"/>
      <c r="K21" s="383"/>
      <c r="L21" s="383"/>
      <c r="M21" s="383"/>
      <c r="N21" s="383"/>
      <c r="O21" s="383"/>
      <c r="P21" s="383"/>
      <c r="Q21" s="383"/>
      <c r="R21" s="383"/>
      <c r="S21" s="383"/>
      <c r="T21" s="383"/>
      <c r="U21" s="163"/>
      <c r="V21" s="131"/>
      <c r="W21" s="29"/>
      <c r="X21" s="29"/>
      <c r="Y21" s="29"/>
      <c r="Z21" s="29"/>
    </row>
    <row r="22" spans="1:26" ht="22" customHeight="1">
      <c r="A22" s="147"/>
      <c r="B22" s="147" t="s">
        <v>121</v>
      </c>
      <c r="C22" s="128">
        <v>31</v>
      </c>
      <c r="D22" s="379">
        <v>0</v>
      </c>
      <c r="E22" s="378"/>
      <c r="F22" s="380">
        <v>0</v>
      </c>
      <c r="G22" s="267"/>
      <c r="H22" s="380">
        <v>0</v>
      </c>
      <c r="I22" s="267"/>
      <c r="J22" s="380">
        <v>0</v>
      </c>
      <c r="K22" s="378"/>
      <c r="L22" s="381">
        <v>-212623935</v>
      </c>
      <c r="M22" s="378"/>
      <c r="N22" s="251">
        <v>0</v>
      </c>
      <c r="O22" s="378"/>
      <c r="P22" s="380">
        <v>0</v>
      </c>
      <c r="Q22" s="378"/>
      <c r="R22" s="380">
        <v>0</v>
      </c>
      <c r="S22" s="378"/>
      <c r="T22" s="251">
        <f>D22+F22+H22+J22+L22+R22</f>
        <v>-212623935</v>
      </c>
      <c r="U22" s="167"/>
      <c r="V22" s="153"/>
    </row>
    <row r="23" spans="1:26" ht="22" customHeight="1">
      <c r="A23" s="144" t="s">
        <v>271</v>
      </c>
      <c r="C23" s="135"/>
      <c r="D23" s="384">
        <f>SUM(D22)</f>
        <v>0</v>
      </c>
      <c r="E23" s="383"/>
      <c r="F23" s="384">
        <f>SUM(F22)</f>
        <v>0</v>
      </c>
      <c r="G23" s="370"/>
      <c r="H23" s="384">
        <f>SUM(H22)</f>
        <v>0</v>
      </c>
      <c r="I23" s="370"/>
      <c r="J23" s="384">
        <f>SUM(J22)</f>
        <v>0</v>
      </c>
      <c r="K23" s="383"/>
      <c r="L23" s="397">
        <f>SUM(L22)</f>
        <v>-212623935</v>
      </c>
      <c r="M23" s="383"/>
      <c r="N23" s="384">
        <f>SUM(N22)</f>
        <v>0</v>
      </c>
      <c r="O23" s="370"/>
      <c r="P23" s="384">
        <f>SUM(P22)</f>
        <v>0</v>
      </c>
      <c r="Q23" s="370"/>
      <c r="R23" s="384">
        <f>SUM(R22)</f>
        <v>0</v>
      </c>
      <c r="S23" s="370"/>
      <c r="T23" s="385">
        <f>SUM(T22)</f>
        <v>-212623935</v>
      </c>
      <c r="U23" s="164"/>
      <c r="V23" s="153"/>
    </row>
    <row r="24" spans="1:26" ht="22" customHeight="1">
      <c r="A24" s="136"/>
      <c r="B24" s="135"/>
      <c r="C24" s="115"/>
      <c r="D24" s="230"/>
      <c r="E24" s="377"/>
      <c r="F24" s="48"/>
      <c r="G24" s="364"/>
      <c r="H24" s="48"/>
      <c r="I24" s="364"/>
      <c r="J24" s="364"/>
      <c r="K24" s="377"/>
      <c r="L24" s="230"/>
      <c r="M24" s="377"/>
      <c r="N24" s="377"/>
      <c r="O24" s="377"/>
      <c r="P24" s="377"/>
      <c r="Q24" s="377"/>
      <c r="R24" s="377"/>
      <c r="S24" s="377"/>
      <c r="T24" s="377"/>
      <c r="U24" s="161"/>
    </row>
    <row r="25" spans="1:26" ht="22" customHeight="1">
      <c r="A25" s="150" t="s">
        <v>192</v>
      </c>
      <c r="B25" s="135"/>
      <c r="C25" s="115"/>
      <c r="D25" s="48"/>
      <c r="E25" s="364"/>
      <c r="F25" s="48"/>
      <c r="G25" s="364"/>
      <c r="H25" s="48"/>
      <c r="I25" s="364"/>
      <c r="J25" s="364"/>
      <c r="K25" s="377"/>
      <c r="L25" s="230"/>
      <c r="M25" s="377"/>
      <c r="N25" s="377"/>
      <c r="O25" s="377"/>
      <c r="P25" s="364"/>
      <c r="Q25" s="377"/>
      <c r="R25" s="377"/>
      <c r="S25" s="377"/>
      <c r="T25" s="377"/>
      <c r="U25" s="161"/>
    </row>
    <row r="26" spans="1:26" ht="22" customHeight="1">
      <c r="A26" s="151" t="s">
        <v>138</v>
      </c>
      <c r="B26" s="151" t="s">
        <v>120</v>
      </c>
      <c r="C26" s="115"/>
      <c r="D26" s="267">
        <v>0</v>
      </c>
      <c r="E26" s="364"/>
      <c r="F26" s="267">
        <v>0</v>
      </c>
      <c r="G26" s="364"/>
      <c r="H26" s="267">
        <v>0</v>
      </c>
      <c r="I26" s="364"/>
      <c r="J26" s="267">
        <v>0</v>
      </c>
      <c r="K26" s="377"/>
      <c r="L26" s="386">
        <f>'PL9-10'!N36</f>
        <v>228959966</v>
      </c>
      <c r="M26" s="377"/>
      <c r="N26" s="386">
        <v>0</v>
      </c>
      <c r="O26" s="386"/>
      <c r="P26" s="267">
        <v>0</v>
      </c>
      <c r="Q26" s="386"/>
      <c r="R26" s="267">
        <f>SUM(N26,P26)</f>
        <v>0</v>
      </c>
      <c r="S26" s="377"/>
      <c r="T26" s="193">
        <f>D26+F26+H26+J26+L26+R26</f>
        <v>228959966</v>
      </c>
      <c r="U26" s="161"/>
    </row>
    <row r="27" spans="1:26" ht="22" customHeight="1">
      <c r="A27" s="151" t="s">
        <v>138</v>
      </c>
      <c r="B27" s="151" t="s">
        <v>87</v>
      </c>
      <c r="C27" s="115"/>
      <c r="D27" s="267">
        <v>0</v>
      </c>
      <c r="E27" s="364"/>
      <c r="F27" s="267">
        <v>0</v>
      </c>
      <c r="G27" s="364"/>
      <c r="H27" s="267">
        <v>0</v>
      </c>
      <c r="I27" s="364"/>
      <c r="J27" s="267">
        <v>0</v>
      </c>
      <c r="K27" s="377"/>
      <c r="L27" s="386">
        <v>9927930</v>
      </c>
      <c r="M27" s="377"/>
      <c r="N27" s="386">
        <v>1856704</v>
      </c>
      <c r="O27" s="377"/>
      <c r="P27" s="256">
        <v>7157536</v>
      </c>
      <c r="Q27" s="377"/>
      <c r="R27" s="256">
        <f>SUM(N27,P27)</f>
        <v>9014240</v>
      </c>
      <c r="S27" s="377"/>
      <c r="T27" s="193">
        <f>D27+F27+H27+J27+L27+R27</f>
        <v>18942170</v>
      </c>
      <c r="U27" s="161"/>
    </row>
    <row r="28" spans="1:26" ht="22" customHeight="1">
      <c r="A28" s="150" t="s">
        <v>191</v>
      </c>
      <c r="B28" s="135"/>
      <c r="C28" s="115"/>
      <c r="D28" s="375">
        <f>SUM(D26:D27)</f>
        <v>0</v>
      </c>
      <c r="E28" s="35"/>
      <c r="F28" s="375">
        <f>SUM(F26:F27)</f>
        <v>0</v>
      </c>
      <c r="G28" s="35"/>
      <c r="H28" s="375">
        <f>SUM(H26:H27)</f>
        <v>0</v>
      </c>
      <c r="I28" s="35"/>
      <c r="J28" s="375">
        <f>SUM(J26:J27)</f>
        <v>0</v>
      </c>
      <c r="K28" s="387"/>
      <c r="L28" s="368">
        <f>SUM(L26:L27)</f>
        <v>238887896</v>
      </c>
      <c r="M28" s="387"/>
      <c r="N28" s="368">
        <f>SUM(N26:N27)</f>
        <v>1856704</v>
      </c>
      <c r="O28" s="387"/>
      <c r="P28" s="368">
        <f>SUM(P26:P27)</f>
        <v>7157536</v>
      </c>
      <c r="Q28" s="387"/>
      <c r="R28" s="368">
        <f>SUM(R26:R27)</f>
        <v>9014240</v>
      </c>
      <c r="S28" s="387"/>
      <c r="T28" s="368">
        <f>SUM(T26:T27)</f>
        <v>247902136</v>
      </c>
      <c r="U28" s="158"/>
    </row>
    <row r="29" spans="1:26" ht="22" hidden="1" customHeight="1">
      <c r="A29" s="150"/>
      <c r="B29" s="135"/>
      <c r="C29" s="115"/>
      <c r="D29" s="370"/>
      <c r="E29" s="35"/>
      <c r="F29" s="370"/>
      <c r="G29" s="35"/>
      <c r="H29" s="370"/>
      <c r="I29" s="387"/>
      <c r="J29" s="372"/>
      <c r="K29" s="387"/>
      <c r="L29" s="372"/>
      <c r="M29" s="387"/>
      <c r="N29" s="372"/>
      <c r="O29" s="387"/>
      <c r="P29" s="370"/>
      <c r="Q29" s="387"/>
      <c r="R29" s="388"/>
      <c r="S29" s="387"/>
      <c r="T29" s="372"/>
      <c r="U29" s="158"/>
    </row>
    <row r="30" spans="1:26" ht="22" hidden="1" customHeight="1">
      <c r="A30" s="151" t="s">
        <v>126</v>
      </c>
      <c r="B30" s="135"/>
      <c r="C30" s="115"/>
      <c r="D30" s="380"/>
      <c r="E30" s="364"/>
      <c r="F30" s="380"/>
      <c r="G30" s="364"/>
      <c r="H30" s="380"/>
      <c r="I30" s="389"/>
      <c r="J30" s="390"/>
      <c r="K30" s="389"/>
      <c r="L30" s="390"/>
      <c r="M30" s="389"/>
      <c r="N30" s="380"/>
      <c r="O30" s="364"/>
      <c r="P30" s="380"/>
      <c r="Q30" s="364"/>
      <c r="R30" s="380"/>
      <c r="S30" s="364"/>
      <c r="T30" s="379"/>
      <c r="U30" s="109"/>
    </row>
    <row r="31" spans="1:26" ht="22" customHeight="1">
      <c r="A31" s="115"/>
      <c r="B31" s="115"/>
      <c r="C31" s="115"/>
      <c r="D31" s="391"/>
      <c r="E31" s="35"/>
      <c r="F31" s="391"/>
      <c r="G31" s="35"/>
      <c r="H31" s="391"/>
      <c r="I31" s="387"/>
      <c r="J31" s="387"/>
      <c r="K31" s="387"/>
      <c r="L31" s="392"/>
      <c r="M31" s="387"/>
      <c r="N31" s="387"/>
      <c r="O31" s="387"/>
      <c r="P31" s="387"/>
      <c r="Q31" s="387"/>
      <c r="R31" s="387"/>
      <c r="S31" s="387"/>
      <c r="T31" s="387"/>
      <c r="U31" s="158"/>
    </row>
    <row r="32" spans="1:26" ht="22" customHeight="1" thickBot="1">
      <c r="A32" s="154" t="s">
        <v>218</v>
      </c>
      <c r="B32" s="115"/>
      <c r="C32" s="115"/>
      <c r="D32" s="393">
        <f>SUM(D18,D23,D28)+D30</f>
        <v>462226467</v>
      </c>
      <c r="E32" s="387"/>
      <c r="F32" s="393">
        <f>SUM(F18,F23,F28)+F30</f>
        <v>694968529</v>
      </c>
      <c r="G32" s="387"/>
      <c r="H32" s="393">
        <f>SUM(H18,H23,H28)+H30</f>
        <v>44033292</v>
      </c>
      <c r="I32" s="387"/>
      <c r="J32" s="393">
        <f>SUM(J18,J23,J28)+J30</f>
        <v>46222777</v>
      </c>
      <c r="K32" s="387"/>
      <c r="L32" s="393">
        <f>SUM(L18,L23,L28)+L30</f>
        <v>1394424265</v>
      </c>
      <c r="M32" s="387"/>
      <c r="N32" s="393">
        <f>SUM(N18,N23,N28)+N30</f>
        <v>-16128190</v>
      </c>
      <c r="O32" s="387"/>
      <c r="P32" s="398">
        <f>SUM(P18,P23,P28)+P30</f>
        <v>12584636</v>
      </c>
      <c r="Q32" s="387"/>
      <c r="R32" s="393">
        <f>SUM(R18,R23,R28)+R30</f>
        <v>-3543554</v>
      </c>
      <c r="S32" s="387"/>
      <c r="T32" s="393">
        <f>SUM(T18,T23,T28)+T30</f>
        <v>2638331776</v>
      </c>
      <c r="U32" s="158"/>
      <c r="W32" s="230"/>
    </row>
    <row r="33" ht="22" customHeight="1" thickTop="1"/>
  </sheetData>
  <mergeCells count="4">
    <mergeCell ref="D14:U14"/>
    <mergeCell ref="D4:U4"/>
    <mergeCell ref="J5:L5"/>
    <mergeCell ref="N5:T5"/>
  </mergeCells>
  <pageMargins left="0.56000000000000005" right="0.28000000000000003" top="0.63" bottom="0.41" header="0.511811023622047" footer="0.41"/>
  <pageSetup paperSize="9" scale="70" firstPageNumber="14" fitToHeight="0" orientation="landscape" useFirstPageNumber="1" errors="blank" r:id="rId1"/>
  <headerFooter>
    <oddFooter xml:space="preserve">&amp;L&amp;"Times New Roman,Regular"&amp;11The accompanying notes form an integral part of the financial statements.
&amp;C&amp;"Times New Roman,Regular"&amp;11&amp;P&amp;R&amp;"Times New Roman,Italic"&amp;11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C979A4-499C-4671-B851-C206F3FEE1B4}">
  <dimension ref="A1:U173"/>
  <sheetViews>
    <sheetView view="pageBreakPreview" topLeftCell="A118" zoomScale="85" zoomScaleNormal="100" zoomScaleSheetLayoutView="85" workbookViewId="0">
      <selection activeCell="Q96" sqref="Q96"/>
    </sheetView>
  </sheetViews>
  <sheetFormatPr defaultColWidth="9.09765625" defaultRowHeight="22" customHeight="1"/>
  <cols>
    <col min="1" max="6" width="2.69921875" style="261" customWidth="1"/>
    <col min="7" max="7" width="48.796875" style="261" customWidth="1"/>
    <col min="8" max="8" width="17.69921875" style="30" customWidth="1"/>
    <col min="9" max="9" width="1.59765625" style="261" customWidth="1"/>
    <col min="10" max="10" width="17.69921875" style="30" customWidth="1"/>
    <col min="11" max="11" width="1.59765625" style="261" customWidth="1"/>
    <col min="12" max="12" width="17.69921875" style="30" customWidth="1"/>
    <col min="13" max="13" width="1.59765625" style="261" customWidth="1"/>
    <col min="14" max="14" width="17.69921875" style="30" customWidth="1"/>
    <col min="15" max="15" width="9.09765625" style="261"/>
    <col min="16" max="17" width="12.796875" style="261" bestFit="1" customWidth="1"/>
    <col min="18" max="18" width="12.09765625" style="261" bestFit="1" customWidth="1"/>
    <col min="19" max="19" width="9.09765625" style="261"/>
    <col min="20" max="20" width="11.69921875" style="261" bestFit="1" customWidth="1"/>
    <col min="21" max="16384" width="9.09765625" style="261"/>
  </cols>
  <sheetData>
    <row r="1" spans="1:15" s="7" customFormat="1" ht="22" customHeight="1">
      <c r="A1" s="37" t="s">
        <v>68</v>
      </c>
      <c r="B1" s="71"/>
      <c r="C1" s="71"/>
      <c r="D1" s="71"/>
      <c r="E1" s="71"/>
      <c r="F1" s="71"/>
      <c r="G1" s="71"/>
      <c r="H1" s="181"/>
      <c r="I1" s="181"/>
      <c r="J1" s="181"/>
      <c r="K1" s="181"/>
      <c r="L1" s="181"/>
      <c r="M1" s="181"/>
      <c r="N1" s="181"/>
    </row>
    <row r="2" spans="1:15" s="7" customFormat="1" ht="22" customHeight="1">
      <c r="A2" s="8" t="s">
        <v>181</v>
      </c>
      <c r="B2" s="9"/>
      <c r="C2" s="9"/>
      <c r="D2" s="9"/>
      <c r="E2" s="9"/>
      <c r="F2" s="9"/>
      <c r="G2" s="9"/>
      <c r="H2" s="10"/>
      <c r="I2" s="10"/>
      <c r="J2" s="10"/>
      <c r="K2" s="10"/>
      <c r="L2" s="10"/>
      <c r="M2" s="10"/>
      <c r="N2" s="10"/>
    </row>
    <row r="3" spans="1:15" ht="14">
      <c r="A3" s="10"/>
      <c r="B3" s="10"/>
      <c r="C3" s="10"/>
      <c r="D3" s="11"/>
      <c r="E3" s="11"/>
      <c r="F3" s="11"/>
      <c r="G3" s="11"/>
      <c r="H3" s="68"/>
      <c r="I3" s="3"/>
      <c r="J3" s="68"/>
      <c r="K3" s="3"/>
      <c r="L3" s="68"/>
      <c r="M3" s="3"/>
      <c r="N3" s="68"/>
    </row>
    <row r="4" spans="1:15" s="1" customFormat="1" ht="21.75" customHeight="1">
      <c r="A4" s="405"/>
      <c r="B4" s="405"/>
      <c r="C4" s="405"/>
      <c r="D4" s="405"/>
      <c r="E4" s="405"/>
      <c r="F4" s="405"/>
      <c r="G4" s="405"/>
      <c r="H4" s="403" t="s">
        <v>1</v>
      </c>
      <c r="I4" s="404"/>
      <c r="J4" s="404"/>
      <c r="K4" s="304"/>
      <c r="L4" s="403" t="s">
        <v>2</v>
      </c>
      <c r="M4" s="404"/>
      <c r="N4" s="404"/>
    </row>
    <row r="5" spans="1:15" ht="16" customHeight="1">
      <c r="A5" s="10"/>
      <c r="B5" s="10"/>
      <c r="C5" s="10"/>
      <c r="D5" s="10"/>
      <c r="E5" s="10"/>
      <c r="F5" s="10"/>
      <c r="G5" s="10"/>
      <c r="H5" s="406" t="s">
        <v>176</v>
      </c>
      <c r="I5" s="406"/>
      <c r="J5" s="406"/>
      <c r="K5" s="18"/>
      <c r="L5" s="406" t="s">
        <v>176</v>
      </c>
      <c r="M5" s="406"/>
      <c r="N5" s="406"/>
    </row>
    <row r="6" spans="1:15" ht="16" customHeight="1">
      <c r="A6" s="10"/>
      <c r="C6" s="10"/>
      <c r="D6" s="30"/>
      <c r="E6" s="10"/>
      <c r="F6" s="10"/>
      <c r="G6" s="10"/>
      <c r="H6" s="20">
        <v>2020</v>
      </c>
      <c r="I6" s="21"/>
      <c r="J6" s="20">
        <v>2019</v>
      </c>
      <c r="K6" s="18"/>
      <c r="L6" s="20">
        <v>2020</v>
      </c>
      <c r="M6" s="21"/>
      <c r="N6" s="20">
        <v>2019</v>
      </c>
    </row>
    <row r="7" spans="1:15" s="29" customFormat="1" ht="21" customHeight="1">
      <c r="A7" s="60"/>
      <c r="C7" s="60"/>
      <c r="D7" s="60"/>
      <c r="E7" s="60"/>
      <c r="F7" s="60"/>
      <c r="G7" s="60"/>
      <c r="H7" s="411" t="s">
        <v>206</v>
      </c>
      <c r="I7" s="411"/>
      <c r="J7" s="411"/>
      <c r="K7" s="411"/>
      <c r="L7" s="411"/>
      <c r="M7" s="411"/>
      <c r="N7" s="411"/>
    </row>
    <row r="8" spans="1:15" ht="21" customHeight="1">
      <c r="A8" s="187" t="s">
        <v>36</v>
      </c>
      <c r="H8" s="54"/>
      <c r="I8" s="26"/>
      <c r="J8" s="54"/>
      <c r="K8" s="26"/>
      <c r="L8" s="54"/>
      <c r="M8" s="26"/>
      <c r="N8" s="54"/>
    </row>
    <row r="9" spans="1:15" s="16" customFormat="1" ht="21" customHeight="1">
      <c r="A9" s="16" t="s">
        <v>193</v>
      </c>
      <c r="H9" s="30">
        <f>'PL9-10'!J78</f>
        <v>231112683</v>
      </c>
      <c r="I9" s="30"/>
      <c r="J9" s="30">
        <f>'PL9-10'!L78</f>
        <v>409833557</v>
      </c>
      <c r="K9" s="30"/>
      <c r="L9" s="30">
        <f>'PL9-10'!N78</f>
        <v>228959966</v>
      </c>
      <c r="M9" s="30"/>
      <c r="N9" s="74">
        <v>385880447</v>
      </c>
      <c r="O9" s="26"/>
    </row>
    <row r="10" spans="1:15" ht="21" customHeight="1">
      <c r="A10" s="189" t="s">
        <v>113</v>
      </c>
      <c r="B10" s="190"/>
      <c r="C10" s="190"/>
      <c r="D10" s="190"/>
      <c r="E10" s="190"/>
      <c r="F10" s="190"/>
      <c r="G10" s="190"/>
      <c r="I10" s="54"/>
      <c r="K10" s="54"/>
      <c r="L10" s="74"/>
      <c r="M10" s="30"/>
      <c r="N10" s="74"/>
      <c r="O10" s="26"/>
    </row>
    <row r="11" spans="1:15" ht="21" customHeight="1">
      <c r="A11" s="1" t="s">
        <v>286</v>
      </c>
      <c r="B11" s="191"/>
      <c r="C11" s="191"/>
      <c r="D11" s="191"/>
      <c r="E11" s="191"/>
      <c r="F11" s="191"/>
      <c r="G11" s="191"/>
      <c r="H11" s="30">
        <f>-'PL9-10'!J34</f>
        <v>5123073</v>
      </c>
      <c r="I11" s="30"/>
      <c r="J11" s="30">
        <f>-'PL9-10'!L34</f>
        <v>45296571</v>
      </c>
      <c r="K11" s="30"/>
      <c r="L11" s="30">
        <f>-'PL9-10'!N34</f>
        <v>3863180</v>
      </c>
      <c r="M11" s="30"/>
      <c r="N11" s="74">
        <f>-'PL9-10'!P34</f>
        <v>5571270</v>
      </c>
      <c r="O11" s="26"/>
    </row>
    <row r="12" spans="1:15" ht="21" customHeight="1">
      <c r="A12" s="16" t="s">
        <v>27</v>
      </c>
      <c r="B12" s="191"/>
      <c r="C12" s="191"/>
      <c r="D12" s="191"/>
      <c r="E12" s="191"/>
      <c r="F12" s="191"/>
      <c r="G12" s="191"/>
      <c r="H12" s="30">
        <f>-'PL9-10'!J27</f>
        <v>35860794</v>
      </c>
      <c r="I12" s="30"/>
      <c r="J12" s="30">
        <f>-'PL9-10'!L27</f>
        <v>33826005</v>
      </c>
      <c r="K12" s="30"/>
      <c r="L12" s="30">
        <f>-'PL9-10'!N27</f>
        <v>17696394</v>
      </c>
      <c r="M12" s="30"/>
      <c r="N12" s="30">
        <f>-'PL9-10'!P27</f>
        <v>18341147</v>
      </c>
      <c r="O12" s="26"/>
    </row>
    <row r="13" spans="1:15" ht="21" customHeight="1">
      <c r="A13" s="16" t="s">
        <v>114</v>
      </c>
      <c r="H13" s="30">
        <v>190892936</v>
      </c>
      <c r="I13" s="30"/>
      <c r="J13" s="30">
        <v>152748965</v>
      </c>
      <c r="K13" s="30"/>
      <c r="L13" s="309">
        <v>5084609</v>
      </c>
      <c r="M13" s="30"/>
      <c r="N13" s="309">
        <v>3285673</v>
      </c>
      <c r="O13" s="26"/>
    </row>
    <row r="14" spans="1:15" ht="21" customHeight="1">
      <c r="A14" s="261" t="s">
        <v>287</v>
      </c>
      <c r="H14" s="30">
        <v>4054532</v>
      </c>
      <c r="I14" s="54"/>
      <c r="J14" s="30">
        <v>36711000</v>
      </c>
      <c r="K14" s="54"/>
      <c r="L14" s="309">
        <v>523964</v>
      </c>
      <c r="M14" s="54"/>
      <c r="N14" s="309">
        <v>2806261</v>
      </c>
      <c r="O14" s="26"/>
    </row>
    <row r="15" spans="1:15" ht="21" customHeight="1">
      <c r="A15" s="192" t="s">
        <v>158</v>
      </c>
      <c r="H15" s="30">
        <v>-834566</v>
      </c>
      <c r="I15" s="54"/>
      <c r="J15" s="30">
        <v>88192</v>
      </c>
      <c r="K15" s="54"/>
      <c r="L15" s="309">
        <v>-25798</v>
      </c>
      <c r="M15" s="309"/>
      <c r="N15" s="309">
        <v>29380</v>
      </c>
      <c r="O15" s="26"/>
    </row>
    <row r="16" spans="1:15" ht="21" customHeight="1">
      <c r="A16" s="261" t="s">
        <v>303</v>
      </c>
      <c r="H16" s="30">
        <v>0</v>
      </c>
      <c r="I16" s="54"/>
      <c r="J16" s="30">
        <v>0</v>
      </c>
      <c r="K16" s="54"/>
      <c r="L16" s="309">
        <v>28674157</v>
      </c>
      <c r="M16" s="54"/>
      <c r="N16" s="309">
        <v>-174400683</v>
      </c>
      <c r="O16" s="26"/>
    </row>
    <row r="17" spans="1:16" ht="21" customHeight="1">
      <c r="A17" s="261" t="s">
        <v>304</v>
      </c>
      <c r="H17" s="193"/>
      <c r="I17" s="54"/>
      <c r="J17" s="193"/>
      <c r="K17" s="54"/>
      <c r="L17" s="309"/>
      <c r="M17" s="54"/>
      <c r="N17" s="309"/>
      <c r="O17" s="26"/>
    </row>
    <row r="18" spans="1:16" ht="21" customHeight="1">
      <c r="B18" s="261" t="s">
        <v>263</v>
      </c>
      <c r="H18" s="193">
        <v>-241400351</v>
      </c>
      <c r="I18" s="54"/>
      <c r="J18" s="193">
        <v>-193359541</v>
      </c>
      <c r="K18" s="54"/>
      <c r="L18" s="309">
        <v>-247654133</v>
      </c>
      <c r="M18" s="54"/>
      <c r="N18" s="309">
        <v>-201601018</v>
      </c>
      <c r="O18" s="26"/>
    </row>
    <row r="19" spans="1:16" ht="21" customHeight="1">
      <c r="A19" s="16" t="s">
        <v>288</v>
      </c>
      <c r="H19" s="30">
        <v>8955102</v>
      </c>
      <c r="I19" s="30"/>
      <c r="J19" s="30">
        <v>5461000</v>
      </c>
      <c r="K19" s="30"/>
      <c r="L19" s="309">
        <v>201611.55</v>
      </c>
      <c r="M19" s="30"/>
      <c r="N19" s="309">
        <v>-6082584</v>
      </c>
      <c r="O19" s="26"/>
    </row>
    <row r="20" spans="1:16" ht="21" customHeight="1">
      <c r="A20" s="16" t="s">
        <v>289</v>
      </c>
      <c r="H20" s="30">
        <v>13898531</v>
      </c>
      <c r="I20" s="30"/>
      <c r="J20" s="30">
        <v>10442000</v>
      </c>
      <c r="K20" s="30"/>
      <c r="L20" s="309">
        <v>-201173</v>
      </c>
      <c r="M20" s="30"/>
      <c r="N20" s="309">
        <v>-249683</v>
      </c>
      <c r="O20" s="26"/>
    </row>
    <row r="21" spans="1:16" ht="21" customHeight="1">
      <c r="A21" s="192" t="s">
        <v>305</v>
      </c>
      <c r="H21" s="30">
        <v>851587</v>
      </c>
      <c r="I21" s="54"/>
      <c r="J21" s="30">
        <v>-146283994</v>
      </c>
      <c r="K21" s="54"/>
      <c r="L21" s="309">
        <v>-1983245</v>
      </c>
      <c r="M21" s="54"/>
      <c r="N21" s="309">
        <v>-3618454</v>
      </c>
      <c r="O21" s="26"/>
    </row>
    <row r="22" spans="1:16" ht="21" customHeight="1">
      <c r="A22" s="192" t="s">
        <v>166</v>
      </c>
      <c r="H22" s="30">
        <v>0</v>
      </c>
      <c r="I22" s="54"/>
      <c r="J22" s="30">
        <v>2378441</v>
      </c>
      <c r="K22" s="54"/>
      <c r="L22" s="309">
        <v>0</v>
      </c>
      <c r="M22" s="309"/>
      <c r="N22" s="309">
        <v>0</v>
      </c>
      <c r="O22" s="26"/>
    </row>
    <row r="23" spans="1:16" ht="21" customHeight="1">
      <c r="A23" s="16" t="s">
        <v>306</v>
      </c>
      <c r="H23" s="30">
        <v>0</v>
      </c>
      <c r="I23" s="30"/>
      <c r="J23" s="30">
        <v>-626613</v>
      </c>
      <c r="K23" s="30"/>
      <c r="L23" s="30">
        <v>0</v>
      </c>
      <c r="M23" s="30"/>
      <c r="N23" s="30">
        <v>-626613</v>
      </c>
      <c r="O23" s="26"/>
      <c r="P23" s="54">
        <f>H23-L23</f>
        <v>0</v>
      </c>
    </row>
    <row r="24" spans="1:16" ht="21" customHeight="1">
      <c r="A24" s="16" t="s">
        <v>307</v>
      </c>
      <c r="H24" s="30">
        <v>0</v>
      </c>
      <c r="I24" s="30"/>
      <c r="J24" s="30">
        <v>0</v>
      </c>
      <c r="K24" s="30"/>
      <c r="L24" s="309">
        <v>0</v>
      </c>
      <c r="M24" s="30"/>
      <c r="N24" s="309">
        <v>233833</v>
      </c>
      <c r="O24" s="26"/>
    </row>
    <row r="25" spans="1:16" ht="21" customHeight="1">
      <c r="A25" s="261" t="s">
        <v>97</v>
      </c>
      <c r="H25" s="30">
        <v>0</v>
      </c>
      <c r="I25" s="54"/>
      <c r="J25" s="30">
        <v>0</v>
      </c>
      <c r="K25" s="54"/>
      <c r="L25" s="309">
        <v>15179</v>
      </c>
      <c r="M25" s="54"/>
      <c r="N25" s="309">
        <v>0</v>
      </c>
      <c r="O25" s="26"/>
    </row>
    <row r="26" spans="1:16" ht="21" customHeight="1">
      <c r="A26" s="261" t="s">
        <v>290</v>
      </c>
      <c r="H26" s="30">
        <v>454177</v>
      </c>
      <c r="I26" s="54"/>
      <c r="J26" s="30">
        <v>425719</v>
      </c>
      <c r="K26" s="54"/>
      <c r="L26" s="309">
        <v>454177</v>
      </c>
      <c r="M26" s="26"/>
      <c r="N26" s="309">
        <v>0</v>
      </c>
      <c r="O26" s="26"/>
    </row>
    <row r="27" spans="1:16" ht="21" hidden="1" customHeight="1">
      <c r="A27" s="261" t="s">
        <v>212</v>
      </c>
      <c r="I27" s="54"/>
      <c r="J27" s="30">
        <v>0</v>
      </c>
      <c r="K27" s="54"/>
      <c r="L27" s="309"/>
      <c r="M27" s="309"/>
      <c r="N27" s="309">
        <v>0</v>
      </c>
      <c r="O27" s="26"/>
    </row>
    <row r="28" spans="1:16" ht="21" hidden="1" customHeight="1">
      <c r="H28" s="193"/>
      <c r="I28" s="54"/>
      <c r="J28" s="193"/>
      <c r="K28" s="54"/>
      <c r="L28" s="309"/>
      <c r="M28" s="54"/>
      <c r="N28" s="309"/>
      <c r="O28" s="26"/>
    </row>
    <row r="29" spans="1:16" ht="22" customHeight="1">
      <c r="A29" s="175" t="s">
        <v>291</v>
      </c>
      <c r="H29" s="309"/>
      <c r="I29" s="2"/>
      <c r="J29" s="309"/>
      <c r="K29" s="26"/>
      <c r="L29" s="309"/>
      <c r="M29" s="26"/>
      <c r="N29" s="309"/>
      <c r="P29" s="27"/>
    </row>
    <row r="30" spans="1:16" ht="22" customHeight="1">
      <c r="A30" s="175"/>
      <c r="B30" s="261" t="s">
        <v>124</v>
      </c>
      <c r="H30" s="30">
        <v>0</v>
      </c>
      <c r="I30" s="2">
        <v>454177</v>
      </c>
      <c r="J30" s="30">
        <v>31437</v>
      </c>
      <c r="K30" s="26"/>
      <c r="L30" s="309">
        <v>0</v>
      </c>
      <c r="M30" s="26"/>
      <c r="N30" s="309">
        <v>0</v>
      </c>
      <c r="P30" s="27"/>
    </row>
    <row r="31" spans="1:16" ht="22" hidden="1" customHeight="1">
      <c r="A31" s="175" t="s">
        <v>182</v>
      </c>
      <c r="I31" s="2"/>
      <c r="J31" s="30">
        <v>0</v>
      </c>
      <c r="K31" s="26"/>
      <c r="L31" s="309"/>
      <c r="M31" s="26"/>
      <c r="N31" s="309">
        <v>0</v>
      </c>
      <c r="P31" s="27"/>
    </row>
    <row r="32" spans="1:16" ht="22" customHeight="1">
      <c r="A32" s="175" t="s">
        <v>214</v>
      </c>
      <c r="H32" s="30">
        <v>0</v>
      </c>
      <c r="I32" s="2"/>
      <c r="J32" s="30">
        <v>16335</v>
      </c>
      <c r="K32" s="54"/>
      <c r="L32" s="309">
        <v>0</v>
      </c>
      <c r="M32" s="54"/>
      <c r="N32" s="309">
        <v>0</v>
      </c>
      <c r="P32" s="27"/>
    </row>
    <row r="33" spans="1:16" ht="22" customHeight="1">
      <c r="A33" s="175" t="s">
        <v>292</v>
      </c>
      <c r="H33" s="30">
        <v>940938</v>
      </c>
      <c r="I33" s="2"/>
      <c r="J33" s="30">
        <v>528710</v>
      </c>
      <c r="K33" s="54"/>
      <c r="L33" s="309">
        <v>23962</v>
      </c>
      <c r="M33" s="54"/>
      <c r="N33" s="309">
        <v>0</v>
      </c>
      <c r="P33" s="27"/>
    </row>
    <row r="34" spans="1:16" ht="22" customHeight="1">
      <c r="A34" s="175" t="s">
        <v>150</v>
      </c>
      <c r="H34" s="30">
        <v>0</v>
      </c>
      <c r="I34" s="2"/>
      <c r="J34" s="30">
        <v>-923526</v>
      </c>
      <c r="K34" s="54"/>
      <c r="L34" s="74">
        <v>0</v>
      </c>
      <c r="M34" s="54"/>
      <c r="N34" s="74">
        <v>0</v>
      </c>
      <c r="P34" s="27"/>
    </row>
    <row r="35" spans="1:16" ht="22" customHeight="1">
      <c r="A35" s="175" t="s">
        <v>293</v>
      </c>
      <c r="H35" s="30">
        <v>15650000</v>
      </c>
      <c r="I35" s="2"/>
      <c r="J35" s="30">
        <v>0</v>
      </c>
      <c r="K35" s="54"/>
      <c r="L35" s="74">
        <v>0</v>
      </c>
      <c r="M35" s="54"/>
      <c r="N35" s="74">
        <v>0</v>
      </c>
      <c r="P35" s="27"/>
    </row>
    <row r="36" spans="1:16" ht="21" customHeight="1">
      <c r="A36" s="261" t="s">
        <v>119</v>
      </c>
      <c r="H36" s="30">
        <v>-438000</v>
      </c>
      <c r="I36" s="54"/>
      <c r="J36" s="30">
        <v>-403794</v>
      </c>
      <c r="K36" s="54"/>
      <c r="L36" s="309">
        <v>-438000</v>
      </c>
      <c r="M36" s="54"/>
      <c r="N36" s="309">
        <v>-403794</v>
      </c>
      <c r="O36" s="26"/>
    </row>
    <row r="37" spans="1:16" ht="21" hidden="1" customHeight="1">
      <c r="A37" s="261" t="s">
        <v>123</v>
      </c>
      <c r="I37" s="54"/>
      <c r="J37" s="30">
        <v>0</v>
      </c>
      <c r="K37" s="54"/>
      <c r="L37" s="309"/>
      <c r="M37" s="54"/>
      <c r="N37" s="309">
        <v>0</v>
      </c>
      <c r="O37" s="26"/>
    </row>
    <row r="38" spans="1:16" ht="21" customHeight="1">
      <c r="A38" s="261" t="s">
        <v>81</v>
      </c>
      <c r="H38" s="194">
        <v>-982581</v>
      </c>
      <c r="I38" s="54"/>
      <c r="J38" s="194">
        <v>-664854</v>
      </c>
      <c r="K38" s="54"/>
      <c r="L38" s="311">
        <v>-41045</v>
      </c>
      <c r="M38" s="54"/>
      <c r="N38" s="311">
        <v>-60344</v>
      </c>
      <c r="O38" s="26"/>
    </row>
    <row r="39" spans="1:16" ht="21" customHeight="1">
      <c r="H39" s="195">
        <f>SUM(H9:H38)</f>
        <v>264138855</v>
      </c>
      <c r="I39" s="196"/>
      <c r="J39" s="195">
        <f>SUM(J9:J38)</f>
        <v>355525610</v>
      </c>
      <c r="K39" s="195">
        <f>SUM(K9:K38)</f>
        <v>0</v>
      </c>
      <c r="L39" s="195">
        <f>SUM(L9:L38)</f>
        <v>35153805.549999997</v>
      </c>
      <c r="M39" s="195">
        <f>SUM(M9:M38)</f>
        <v>0</v>
      </c>
      <c r="N39" s="195">
        <f>SUM(N9:N38)</f>
        <v>29104838</v>
      </c>
      <c r="O39" s="26"/>
    </row>
    <row r="40" spans="1:16" ht="21" customHeight="1">
      <c r="A40" s="189" t="s">
        <v>37</v>
      </c>
      <c r="H40" s="261"/>
      <c r="I40" s="197"/>
      <c r="J40" s="261"/>
      <c r="K40" s="54"/>
      <c r="L40" s="261"/>
      <c r="M40" s="197"/>
      <c r="N40" s="261"/>
      <c r="O40" s="26"/>
    </row>
    <row r="41" spans="1:16" ht="21" customHeight="1">
      <c r="A41" s="261" t="s">
        <v>46</v>
      </c>
      <c r="H41" s="30">
        <v>73702286</v>
      </c>
      <c r="I41" s="30"/>
      <c r="J41" s="30">
        <v>-66595883</v>
      </c>
      <c r="K41" s="30"/>
      <c r="L41" s="188">
        <v>2873569</v>
      </c>
      <c r="M41" s="30"/>
      <c r="N41" s="188">
        <v>974841</v>
      </c>
      <c r="O41" s="30"/>
    </row>
    <row r="42" spans="1:16" ht="21" customHeight="1">
      <c r="A42" s="16" t="s">
        <v>294</v>
      </c>
      <c r="H42" s="30">
        <v>8872312</v>
      </c>
      <c r="I42" s="30"/>
      <c r="J42" s="30">
        <v>27239369</v>
      </c>
      <c r="K42" s="30"/>
      <c r="L42" s="30">
        <v>894986</v>
      </c>
      <c r="M42" s="30"/>
      <c r="N42" s="30">
        <v>-2009335</v>
      </c>
      <c r="O42" s="26"/>
    </row>
    <row r="43" spans="1:16" ht="21" customHeight="1">
      <c r="A43" s="261" t="s">
        <v>5</v>
      </c>
      <c r="H43" s="30">
        <v>76008834</v>
      </c>
      <c r="I43" s="30"/>
      <c r="J43" s="30">
        <v>-46754817</v>
      </c>
      <c r="K43" s="30"/>
      <c r="L43" s="30">
        <v>3957802</v>
      </c>
      <c r="M43" s="30"/>
      <c r="N43" s="30">
        <v>-5207594</v>
      </c>
      <c r="O43" s="26"/>
    </row>
    <row r="44" spans="1:16" ht="21" customHeight="1">
      <c r="A44" s="261" t="s">
        <v>89</v>
      </c>
      <c r="H44" s="30">
        <v>-529154</v>
      </c>
      <c r="I44" s="30"/>
      <c r="J44" s="30">
        <v>-16569624</v>
      </c>
      <c r="K44" s="30"/>
      <c r="L44" s="30">
        <v>-403133</v>
      </c>
      <c r="M44" s="30"/>
      <c r="N44" s="30">
        <v>-24649</v>
      </c>
      <c r="O44" s="26"/>
    </row>
    <row r="45" spans="1:16" ht="21" customHeight="1">
      <c r="A45" s="261" t="s">
        <v>38</v>
      </c>
      <c r="H45" s="30">
        <v>1342070</v>
      </c>
      <c r="I45" s="30"/>
      <c r="J45" s="30">
        <v>22640341</v>
      </c>
      <c r="K45" s="30"/>
      <c r="L45" s="30">
        <v>-829006</v>
      </c>
      <c r="M45" s="30"/>
      <c r="N45" s="30">
        <v>185708</v>
      </c>
      <c r="O45" s="26"/>
    </row>
    <row r="46" spans="1:16" ht="21" customHeight="1">
      <c r="A46" s="261" t="s">
        <v>14</v>
      </c>
      <c r="H46" s="30">
        <v>-58024424</v>
      </c>
      <c r="I46" s="30"/>
      <c r="J46" s="30">
        <v>16787616</v>
      </c>
      <c r="K46" s="30"/>
      <c r="L46" s="30">
        <v>-701505</v>
      </c>
      <c r="M46" s="30"/>
      <c r="N46" s="30">
        <v>14149872</v>
      </c>
      <c r="O46" s="26"/>
    </row>
    <row r="47" spans="1:16" ht="21" customHeight="1">
      <c r="A47" s="16" t="s">
        <v>275</v>
      </c>
      <c r="H47" s="30">
        <v>-11822956</v>
      </c>
      <c r="I47" s="30"/>
      <c r="J47" s="30">
        <v>3691722</v>
      </c>
      <c r="K47" s="30"/>
      <c r="L47" s="30">
        <v>-2659376</v>
      </c>
      <c r="M47" s="30"/>
      <c r="N47" s="30">
        <v>251623</v>
      </c>
      <c r="O47" s="26"/>
    </row>
    <row r="48" spans="1:16" ht="21" customHeight="1">
      <c r="A48" s="261" t="s">
        <v>18</v>
      </c>
      <c r="H48" s="30">
        <v>-20000</v>
      </c>
      <c r="I48" s="30"/>
      <c r="J48" s="30">
        <v>-606750</v>
      </c>
      <c r="K48" s="30"/>
      <c r="L48" s="30">
        <v>-20000</v>
      </c>
      <c r="M48" s="30"/>
      <c r="N48" s="30">
        <v>-6750</v>
      </c>
      <c r="O48" s="26"/>
    </row>
    <row r="49" spans="1:17" ht="21" hidden="1" customHeight="1">
      <c r="A49" s="261" t="s">
        <v>104</v>
      </c>
      <c r="I49" s="30"/>
      <c r="J49" s="30">
        <v>0</v>
      </c>
      <c r="K49" s="30"/>
      <c r="M49" s="30"/>
      <c r="N49" s="30">
        <v>0</v>
      </c>
      <c r="O49" s="26"/>
    </row>
    <row r="50" spans="1:17" ht="21" customHeight="1">
      <c r="A50" s="261" t="s">
        <v>115</v>
      </c>
      <c r="H50" s="194">
        <v>-35192281</v>
      </c>
      <c r="I50" s="30"/>
      <c r="J50" s="194">
        <v>-12071000</v>
      </c>
      <c r="K50" s="30"/>
      <c r="L50" s="194">
        <v>0</v>
      </c>
      <c r="M50" s="30"/>
      <c r="N50" s="194">
        <v>-989355</v>
      </c>
      <c r="O50" s="26"/>
    </row>
    <row r="51" spans="1:17" ht="21" customHeight="1">
      <c r="A51" s="261" t="s">
        <v>159</v>
      </c>
      <c r="H51" s="30">
        <f>SUM(H39:H50)</f>
        <v>318475542</v>
      </c>
      <c r="I51" s="30"/>
      <c r="J51" s="30">
        <f>SUM(J39:J50)</f>
        <v>283286584</v>
      </c>
      <c r="K51" s="30"/>
      <c r="L51" s="30">
        <f>SUM(L39:L50)</f>
        <v>38267142.549999997</v>
      </c>
      <c r="M51" s="30"/>
      <c r="N51" s="30">
        <f>SUM(N39:N50)</f>
        <v>36429199</v>
      </c>
      <c r="O51" s="26"/>
    </row>
    <row r="52" spans="1:17" ht="21" customHeight="1">
      <c r="A52" s="261" t="s">
        <v>295</v>
      </c>
      <c r="H52" s="30">
        <v>-10070010</v>
      </c>
      <c r="I52" s="30"/>
      <c r="J52" s="30">
        <v>-61757803</v>
      </c>
      <c r="K52" s="30"/>
      <c r="L52" s="30">
        <v>1576739</v>
      </c>
      <c r="M52" s="30"/>
      <c r="N52" s="30">
        <v>-3994239</v>
      </c>
      <c r="O52" s="26"/>
      <c r="P52" s="54"/>
      <c r="Q52" s="54"/>
    </row>
    <row r="53" spans="1:17" ht="21" customHeight="1">
      <c r="A53" s="10" t="s">
        <v>160</v>
      </c>
      <c r="B53" s="10"/>
      <c r="C53" s="10"/>
      <c r="D53" s="10"/>
      <c r="E53" s="10"/>
      <c r="F53" s="10"/>
      <c r="G53" s="10"/>
      <c r="H53" s="208">
        <f>SUM(H51:H52)</f>
        <v>308405532</v>
      </c>
      <c r="I53" s="199"/>
      <c r="J53" s="208">
        <f>SUM(J51:J52)</f>
        <v>221528781</v>
      </c>
      <c r="K53" s="199"/>
      <c r="L53" s="208">
        <f>SUM(L51:L52)</f>
        <v>39843881.549999997</v>
      </c>
      <c r="M53" s="199"/>
      <c r="N53" s="208">
        <f>SUM(N51:N52)</f>
        <v>32434960</v>
      </c>
      <c r="O53" s="26"/>
    </row>
    <row r="54" spans="1:17" ht="21" customHeight="1">
      <c r="A54" s="10"/>
      <c r="B54" s="10"/>
      <c r="C54" s="10"/>
      <c r="D54" s="10"/>
      <c r="E54" s="10"/>
      <c r="F54" s="10"/>
      <c r="G54" s="10"/>
      <c r="H54" s="200"/>
      <c r="I54" s="201"/>
      <c r="J54" s="200"/>
      <c r="K54" s="202"/>
      <c r="L54" s="200"/>
      <c r="M54" s="201"/>
      <c r="N54" s="200"/>
      <c r="O54" s="26"/>
    </row>
    <row r="55" spans="1:17" s="7" customFormat="1" ht="21" customHeight="1">
      <c r="A55" s="37" t="str">
        <f>$A$1</f>
        <v>T.K.S. Technologies Public Company Limited and its Subsidiaries</v>
      </c>
      <c r="B55" s="71"/>
      <c r="C55" s="71"/>
      <c r="D55" s="71"/>
      <c r="E55" s="71"/>
      <c r="F55" s="71"/>
      <c r="G55" s="71"/>
      <c r="H55" s="181"/>
      <c r="I55" s="181"/>
      <c r="J55" s="181"/>
      <c r="K55" s="181"/>
      <c r="L55" s="181"/>
      <c r="M55" s="181"/>
      <c r="N55" s="181"/>
    </row>
    <row r="56" spans="1:17" s="7" customFormat="1" ht="21" customHeight="1">
      <c r="A56" s="8" t="s">
        <v>181</v>
      </c>
      <c r="B56" s="9"/>
      <c r="C56" s="9"/>
      <c r="D56" s="9"/>
      <c r="E56" s="9"/>
      <c r="F56" s="9"/>
      <c r="G56" s="9"/>
      <c r="H56" s="10"/>
      <c r="I56" s="10"/>
      <c r="J56" s="10"/>
      <c r="K56" s="10"/>
      <c r="L56" s="10"/>
      <c r="M56" s="10"/>
      <c r="N56" s="10"/>
    </row>
    <row r="57" spans="1:17" ht="14">
      <c r="A57" s="10"/>
      <c r="B57" s="10"/>
      <c r="C57" s="10"/>
      <c r="D57" s="11"/>
      <c r="E57" s="11"/>
      <c r="F57" s="11"/>
      <c r="G57" s="11"/>
      <c r="H57" s="68"/>
      <c r="I57" s="3"/>
      <c r="J57" s="68"/>
      <c r="K57" s="3"/>
      <c r="L57" s="68"/>
      <c r="M57" s="3"/>
      <c r="N57" s="68"/>
    </row>
    <row r="58" spans="1:17" s="1" customFormat="1" ht="21.5" customHeight="1">
      <c r="A58" s="405"/>
      <c r="B58" s="405"/>
      <c r="C58" s="405"/>
      <c r="D58" s="405"/>
      <c r="E58" s="405"/>
      <c r="F58" s="405"/>
      <c r="G58" s="405"/>
      <c r="H58" s="403" t="s">
        <v>1</v>
      </c>
      <c r="I58" s="404"/>
      <c r="J58" s="404"/>
      <c r="K58" s="304"/>
      <c r="L58" s="403" t="s">
        <v>2</v>
      </c>
      <c r="M58" s="404"/>
      <c r="N58" s="404"/>
    </row>
    <row r="59" spans="1:17" ht="16" customHeight="1">
      <c r="A59" s="10"/>
      <c r="B59" s="10"/>
      <c r="C59" s="10"/>
      <c r="D59" s="10"/>
      <c r="E59" s="10"/>
      <c r="F59" s="10"/>
      <c r="G59" s="10"/>
      <c r="H59" s="406" t="s">
        <v>176</v>
      </c>
      <c r="I59" s="406"/>
      <c r="J59" s="406"/>
      <c r="K59" s="18"/>
      <c r="L59" s="406" t="s">
        <v>176</v>
      </c>
      <c r="M59" s="406"/>
      <c r="N59" s="406"/>
    </row>
    <row r="60" spans="1:17" ht="16" customHeight="1">
      <c r="C60" s="10"/>
      <c r="D60" s="30"/>
      <c r="E60" s="10"/>
      <c r="F60" s="10"/>
      <c r="G60" s="10"/>
      <c r="H60" s="20">
        <v>2020</v>
      </c>
      <c r="I60" s="21"/>
      <c r="J60" s="20">
        <v>2019</v>
      </c>
      <c r="K60" s="18"/>
      <c r="L60" s="20">
        <v>2020</v>
      </c>
      <c r="M60" s="21"/>
      <c r="N60" s="20">
        <v>2019</v>
      </c>
    </row>
    <row r="61" spans="1:17" ht="18.75" customHeight="1">
      <c r="A61" s="10"/>
      <c r="C61" s="10"/>
      <c r="D61" s="30"/>
      <c r="E61" s="10"/>
      <c r="F61" s="10"/>
      <c r="G61" s="10"/>
      <c r="H61" s="411" t="s">
        <v>206</v>
      </c>
      <c r="I61" s="411"/>
      <c r="J61" s="411"/>
      <c r="K61" s="411"/>
      <c r="L61" s="411"/>
      <c r="M61" s="411"/>
      <c r="N61" s="411"/>
    </row>
    <row r="62" spans="1:17" ht="21" customHeight="1">
      <c r="A62" s="203" t="s">
        <v>39</v>
      </c>
      <c r="D62" s="10"/>
      <c r="E62" s="10"/>
      <c r="F62" s="10"/>
      <c r="G62" s="10"/>
      <c r="I62" s="197"/>
      <c r="K62" s="54"/>
      <c r="M62" s="197"/>
      <c r="O62" s="26"/>
    </row>
    <row r="63" spans="1:17" ht="21" hidden="1" customHeight="1">
      <c r="A63" s="16" t="s">
        <v>183</v>
      </c>
      <c r="D63" s="10"/>
      <c r="E63" s="10"/>
      <c r="F63" s="10"/>
      <c r="G63" s="10"/>
      <c r="I63" s="54"/>
      <c r="J63" s="30">
        <v>0</v>
      </c>
      <c r="K63" s="54"/>
      <c r="L63" s="309"/>
      <c r="M63" s="197"/>
      <c r="N63" s="309">
        <v>0</v>
      </c>
      <c r="O63" s="26"/>
    </row>
    <row r="64" spans="1:17" ht="21" customHeight="1">
      <c r="A64" s="16" t="s">
        <v>136</v>
      </c>
      <c r="H64" s="30">
        <v>0</v>
      </c>
      <c r="I64" s="30"/>
      <c r="J64" s="30">
        <v>-14988350</v>
      </c>
      <c r="K64" s="30"/>
      <c r="L64" s="309">
        <v>0</v>
      </c>
      <c r="M64" s="30"/>
      <c r="N64" s="309">
        <v>0</v>
      </c>
      <c r="O64" s="26"/>
    </row>
    <row r="65" spans="1:16" ht="21" customHeight="1">
      <c r="A65" s="16" t="s">
        <v>308</v>
      </c>
      <c r="H65" s="30">
        <v>0</v>
      </c>
      <c r="I65" s="30"/>
      <c r="J65" s="30">
        <v>1133900</v>
      </c>
      <c r="K65" s="30"/>
      <c r="L65" s="309">
        <v>0</v>
      </c>
      <c r="M65" s="30"/>
      <c r="N65" s="309">
        <v>1133900</v>
      </c>
      <c r="O65" s="26"/>
    </row>
    <row r="66" spans="1:16" ht="21" customHeight="1">
      <c r="A66" s="1" t="s">
        <v>116</v>
      </c>
      <c r="D66" s="10"/>
      <c r="E66" s="10"/>
      <c r="F66" s="10"/>
      <c r="G66" s="10"/>
      <c r="H66" s="30">
        <v>0</v>
      </c>
      <c r="I66" s="30"/>
      <c r="J66" s="30">
        <v>-2000000</v>
      </c>
      <c r="K66" s="54"/>
      <c r="L66" s="309">
        <v>0</v>
      </c>
      <c r="M66" s="54"/>
      <c r="N66" s="309">
        <v>-2000000</v>
      </c>
      <c r="O66" s="26"/>
    </row>
    <row r="67" spans="1:16" ht="21" customHeight="1">
      <c r="A67" s="223" t="s">
        <v>209</v>
      </c>
      <c r="D67" s="10"/>
      <c r="E67" s="10"/>
      <c r="F67" s="10"/>
      <c r="G67" s="10"/>
      <c r="H67" s="261"/>
      <c r="I67" s="30"/>
      <c r="J67" s="261"/>
      <c r="L67" s="261"/>
      <c r="M67" s="54"/>
      <c r="N67" s="261"/>
      <c r="O67" s="26"/>
    </row>
    <row r="68" spans="1:16" ht="21" customHeight="1">
      <c r="A68" s="223"/>
      <c r="B68" s="261" t="s">
        <v>185</v>
      </c>
      <c r="D68" s="10"/>
      <c r="E68" s="10"/>
      <c r="F68" s="10"/>
      <c r="G68" s="10"/>
      <c r="H68" s="30">
        <v>0</v>
      </c>
      <c r="I68" s="30"/>
      <c r="J68" s="30">
        <v>-294486562</v>
      </c>
      <c r="K68" s="54"/>
      <c r="L68" s="309">
        <v>0</v>
      </c>
      <c r="M68" s="54"/>
      <c r="N68" s="309">
        <v>-294486562</v>
      </c>
      <c r="O68" s="26"/>
    </row>
    <row r="69" spans="1:16" ht="21" hidden="1" customHeight="1">
      <c r="A69" s="261" t="s">
        <v>140</v>
      </c>
      <c r="D69" s="10"/>
      <c r="E69" s="10"/>
      <c r="F69" s="10"/>
      <c r="G69" s="10"/>
      <c r="H69" s="188"/>
      <c r="I69" s="30"/>
      <c r="J69" s="188">
        <v>0</v>
      </c>
      <c r="K69" s="30"/>
      <c r="L69" s="309"/>
      <c r="M69" s="30"/>
      <c r="N69" s="309">
        <v>0</v>
      </c>
      <c r="O69" s="26"/>
    </row>
    <row r="70" spans="1:16" ht="21" customHeight="1">
      <c r="A70" s="261" t="s">
        <v>141</v>
      </c>
      <c r="D70" s="10"/>
      <c r="E70" s="10"/>
      <c r="F70" s="10"/>
      <c r="G70" s="10"/>
      <c r="H70" s="30">
        <v>0</v>
      </c>
      <c r="I70" s="30"/>
      <c r="J70" s="30">
        <v>-3338000</v>
      </c>
      <c r="K70" s="30"/>
      <c r="L70" s="309">
        <v>0</v>
      </c>
      <c r="M70" s="30"/>
      <c r="N70" s="309">
        <v>0</v>
      </c>
      <c r="O70" s="26"/>
    </row>
    <row r="71" spans="1:16" s="16" customFormat="1" ht="23">
      <c r="A71" s="16" t="s">
        <v>309</v>
      </c>
      <c r="H71" s="306">
        <v>0</v>
      </c>
      <c r="I71" s="30"/>
      <c r="J71" s="306">
        <v>2399982</v>
      </c>
      <c r="K71" s="30"/>
      <c r="L71" s="306">
        <v>0</v>
      </c>
      <c r="M71" s="30"/>
      <c r="N71" s="306">
        <v>2399982</v>
      </c>
      <c r="P71" s="316">
        <f>H71-L71</f>
        <v>0</v>
      </c>
    </row>
    <row r="72" spans="1:16" ht="21" customHeight="1">
      <c r="A72" s="261" t="s">
        <v>296</v>
      </c>
      <c r="D72" s="10"/>
      <c r="E72" s="10"/>
      <c r="F72" s="10"/>
      <c r="G72" s="10"/>
      <c r="H72" s="30">
        <v>1504256</v>
      </c>
      <c r="I72" s="30"/>
      <c r="J72" s="30">
        <v>0</v>
      </c>
      <c r="K72" s="30"/>
      <c r="L72" s="309">
        <v>1504256</v>
      </c>
      <c r="M72" s="30"/>
      <c r="N72" s="309">
        <v>0</v>
      </c>
      <c r="O72" s="26"/>
    </row>
    <row r="73" spans="1:16" ht="21" customHeight="1">
      <c r="A73" s="261" t="s">
        <v>310</v>
      </c>
      <c r="D73" s="10"/>
      <c r="E73" s="10"/>
      <c r="F73" s="10"/>
      <c r="G73" s="10"/>
      <c r="H73" s="30">
        <v>-53190837.780000001</v>
      </c>
      <c r="I73" s="30"/>
      <c r="J73" s="30">
        <v>-88682891</v>
      </c>
      <c r="K73" s="30"/>
      <c r="L73" s="309">
        <v>-143841</v>
      </c>
      <c r="M73" s="30"/>
      <c r="N73" s="309">
        <v>-5028235</v>
      </c>
      <c r="O73" s="26"/>
    </row>
    <row r="74" spans="1:16" ht="21" hidden="1" customHeight="1">
      <c r="A74" s="261" t="s">
        <v>112</v>
      </c>
      <c r="D74" s="10"/>
      <c r="E74" s="10"/>
      <c r="F74" s="10"/>
      <c r="G74" s="10"/>
      <c r="I74" s="30"/>
      <c r="J74" s="30">
        <v>0</v>
      </c>
      <c r="K74" s="30"/>
      <c r="L74" s="309"/>
      <c r="M74" s="30"/>
      <c r="N74" s="309">
        <v>0</v>
      </c>
      <c r="O74" s="26"/>
    </row>
    <row r="75" spans="1:16" ht="21" customHeight="1">
      <c r="A75" s="16" t="s">
        <v>54</v>
      </c>
      <c r="H75" s="30">
        <v>30765193</v>
      </c>
      <c r="I75" s="30"/>
      <c r="J75" s="30">
        <v>122376182</v>
      </c>
      <c r="K75" s="30"/>
      <c r="L75" s="309">
        <v>1983256</v>
      </c>
      <c r="M75" s="30"/>
      <c r="N75" s="309">
        <v>3657586</v>
      </c>
      <c r="O75" s="26"/>
    </row>
    <row r="76" spans="1:16" ht="21" customHeight="1">
      <c r="A76" s="261" t="s">
        <v>55</v>
      </c>
      <c r="H76" s="30">
        <v>-4059991</v>
      </c>
      <c r="I76" s="30"/>
      <c r="J76" s="30">
        <v>-6597377</v>
      </c>
      <c r="K76" s="30"/>
      <c r="L76" s="309">
        <v>0</v>
      </c>
      <c r="M76" s="30"/>
      <c r="N76" s="309">
        <v>0</v>
      </c>
      <c r="O76" s="26"/>
    </row>
    <row r="77" spans="1:16" ht="21" customHeight="1">
      <c r="A77" s="16" t="s">
        <v>311</v>
      </c>
      <c r="H77" s="30">
        <v>0</v>
      </c>
      <c r="I77" s="30"/>
      <c r="J77" s="30">
        <v>2006665</v>
      </c>
      <c r="K77" s="30"/>
      <c r="L77" s="198">
        <v>0</v>
      </c>
      <c r="M77" s="30"/>
      <c r="N77" s="198">
        <v>0</v>
      </c>
      <c r="O77" s="26"/>
    </row>
    <row r="78" spans="1:16" ht="21" hidden="1" customHeight="1">
      <c r="A78" s="16" t="s">
        <v>136</v>
      </c>
      <c r="I78" s="30"/>
      <c r="K78" s="30"/>
      <c r="L78" s="309"/>
      <c r="M78" s="30"/>
      <c r="N78" s="309"/>
      <c r="O78" s="26"/>
    </row>
    <row r="79" spans="1:16" ht="21" hidden="1" customHeight="1">
      <c r="I79" s="30"/>
      <c r="K79" s="30"/>
      <c r="L79" s="310"/>
      <c r="M79" s="30"/>
      <c r="N79" s="310"/>
      <c r="O79" s="26"/>
    </row>
    <row r="80" spans="1:16" s="10" customFormat="1" ht="21" customHeight="1">
      <c r="A80" s="16" t="s">
        <v>122</v>
      </c>
      <c r="B80" s="261"/>
      <c r="C80" s="261"/>
      <c r="D80" s="261"/>
      <c r="E80" s="261"/>
      <c r="F80" s="261"/>
      <c r="G80" s="261"/>
      <c r="H80" s="30">
        <v>150561703</v>
      </c>
      <c r="I80" s="30"/>
      <c r="J80" s="30">
        <v>149827000</v>
      </c>
      <c r="K80" s="30"/>
      <c r="L80" s="309">
        <v>198661897</v>
      </c>
      <c r="M80" s="30"/>
      <c r="N80" s="309">
        <v>476878881</v>
      </c>
      <c r="O80" s="26"/>
    </row>
    <row r="81" spans="1:15" ht="21" customHeight="1">
      <c r="A81" s="261" t="s">
        <v>82</v>
      </c>
      <c r="H81" s="30">
        <v>167512</v>
      </c>
      <c r="I81" s="30"/>
      <c r="J81" s="30">
        <v>247714</v>
      </c>
      <c r="K81" s="30"/>
      <c r="L81" s="309">
        <v>41045</v>
      </c>
      <c r="M81" s="30"/>
      <c r="N81" s="309">
        <v>60344</v>
      </c>
      <c r="O81" s="26"/>
    </row>
    <row r="82" spans="1:15" ht="21" customHeight="1">
      <c r="A82" s="10" t="s">
        <v>139</v>
      </c>
      <c r="B82" s="10"/>
      <c r="C82" s="10"/>
      <c r="D82" s="10"/>
      <c r="E82" s="10"/>
      <c r="F82" s="10"/>
      <c r="G82" s="10"/>
      <c r="H82" s="204">
        <f>SUM(H63:H81)</f>
        <v>125747835.22</v>
      </c>
      <c r="I82" s="201"/>
      <c r="J82" s="204">
        <f>SUM(J63:J81)</f>
        <v>-132101737</v>
      </c>
      <c r="K82" s="202"/>
      <c r="L82" s="204">
        <f>SUM(L63:L81)</f>
        <v>202046613</v>
      </c>
      <c r="M82" s="201"/>
      <c r="N82" s="204">
        <f>SUM(N63:N81)</f>
        <v>182615896</v>
      </c>
      <c r="O82" s="26"/>
    </row>
    <row r="83" spans="1:15" ht="21" customHeight="1">
      <c r="A83" s="60"/>
      <c r="B83" s="29"/>
      <c r="C83" s="60"/>
      <c r="D83" s="60"/>
      <c r="E83" s="60"/>
      <c r="F83" s="60"/>
      <c r="G83" s="60"/>
      <c r="H83" s="170"/>
      <c r="I83" s="170"/>
      <c r="J83" s="170"/>
      <c r="K83" s="170"/>
      <c r="L83" s="170"/>
      <c r="M83" s="170"/>
      <c r="N83" s="170"/>
      <c r="O83" s="26"/>
    </row>
    <row r="84" spans="1:15" ht="21" customHeight="1">
      <c r="A84" s="203" t="s">
        <v>40</v>
      </c>
      <c r="I84" s="197"/>
      <c r="K84" s="54"/>
      <c r="M84" s="197"/>
      <c r="O84" s="26"/>
    </row>
    <row r="85" spans="1:15" ht="21" customHeight="1">
      <c r="A85" s="261" t="s">
        <v>67</v>
      </c>
      <c r="H85" s="30">
        <v>1076102408</v>
      </c>
      <c r="I85" s="30"/>
      <c r="J85" s="30">
        <v>1239033803</v>
      </c>
      <c r="K85" s="30"/>
      <c r="L85" s="309">
        <v>96602408</v>
      </c>
      <c r="M85" s="30"/>
      <c r="N85" s="309">
        <v>110000000</v>
      </c>
      <c r="O85" s="26"/>
    </row>
    <row r="86" spans="1:15" ht="21" customHeight="1">
      <c r="A86" s="1" t="s">
        <v>312</v>
      </c>
      <c r="H86" s="30">
        <v>-1018533803</v>
      </c>
      <c r="I86" s="30"/>
      <c r="J86" s="30">
        <v>-1096735884</v>
      </c>
      <c r="K86" s="205"/>
      <c r="L86" s="309">
        <v>-31000000</v>
      </c>
      <c r="M86" s="205"/>
      <c r="N86" s="309">
        <v>-180000000</v>
      </c>
      <c r="O86" s="26"/>
    </row>
    <row r="87" spans="1:15" s="10" customFormat="1" ht="21" customHeight="1">
      <c r="A87" s="16" t="s">
        <v>314</v>
      </c>
      <c r="B87" s="16"/>
      <c r="C87" s="261"/>
      <c r="D87" s="261"/>
      <c r="E87" s="261"/>
      <c r="F87" s="261"/>
      <c r="G87" s="261"/>
      <c r="H87" s="30">
        <v>0</v>
      </c>
      <c r="I87" s="30"/>
      <c r="J87" s="30">
        <v>0</v>
      </c>
      <c r="K87" s="30"/>
      <c r="L87" s="309">
        <v>0</v>
      </c>
      <c r="M87" s="30"/>
      <c r="N87" s="309">
        <v>56500000</v>
      </c>
      <c r="O87" s="26"/>
    </row>
    <row r="88" spans="1:15" s="10" customFormat="1" ht="21" customHeight="1">
      <c r="A88" s="16" t="s">
        <v>315</v>
      </c>
      <c r="B88" s="16"/>
      <c r="C88" s="261"/>
      <c r="D88" s="261"/>
      <c r="E88" s="261"/>
      <c r="F88" s="261"/>
      <c r="G88" s="261"/>
      <c r="H88" s="30">
        <v>0</v>
      </c>
      <c r="I88" s="30"/>
      <c r="J88" s="30">
        <v>0</v>
      </c>
      <c r="K88" s="30"/>
      <c r="L88" s="309">
        <v>0</v>
      </c>
      <c r="M88" s="30"/>
      <c r="N88" s="309">
        <v>-127800000</v>
      </c>
      <c r="O88" s="26"/>
    </row>
    <row r="89" spans="1:15" s="10" customFormat="1" ht="21" customHeight="1">
      <c r="A89" s="16" t="s">
        <v>117</v>
      </c>
      <c r="B89" s="16"/>
      <c r="C89" s="261"/>
      <c r="D89" s="261"/>
      <c r="E89" s="261"/>
      <c r="F89" s="261"/>
      <c r="G89" s="261"/>
      <c r="H89" s="30">
        <v>0</v>
      </c>
      <c r="I89" s="30"/>
      <c r="J89" s="30">
        <v>570091401</v>
      </c>
      <c r="K89" s="30"/>
      <c r="L89" s="309">
        <v>0</v>
      </c>
      <c r="M89" s="30"/>
      <c r="N89" s="309">
        <v>570091401</v>
      </c>
      <c r="O89" s="26"/>
    </row>
    <row r="90" spans="1:15" ht="21" customHeight="1">
      <c r="A90" s="1" t="s">
        <v>313</v>
      </c>
      <c r="H90" s="30">
        <v>-140881920</v>
      </c>
      <c r="I90" s="30"/>
      <c r="J90" s="30">
        <f>-434305806-1</f>
        <v>-434305807</v>
      </c>
      <c r="K90" s="30"/>
      <c r="L90" s="309">
        <v>-86863587</v>
      </c>
      <c r="M90" s="30"/>
      <c r="N90" s="309">
        <v>-343812473</v>
      </c>
      <c r="O90" s="26"/>
    </row>
    <row r="91" spans="1:15" ht="21" hidden="1" customHeight="1">
      <c r="A91" s="1" t="s">
        <v>167</v>
      </c>
      <c r="H91" s="48"/>
      <c r="J91" s="48"/>
      <c r="L91" s="309"/>
      <c r="N91" s="309"/>
      <c r="O91" s="26"/>
    </row>
    <row r="92" spans="1:15" ht="21" hidden="1" customHeight="1">
      <c r="A92" s="1"/>
      <c r="B92" s="1" t="s">
        <v>145</v>
      </c>
      <c r="I92" s="30"/>
      <c r="J92" s="30">
        <v>0</v>
      </c>
      <c r="K92" s="30"/>
      <c r="L92" s="309"/>
      <c r="M92" s="30"/>
      <c r="N92" s="309">
        <v>0</v>
      </c>
      <c r="O92" s="26"/>
    </row>
    <row r="93" spans="1:15" ht="21" customHeight="1">
      <c r="A93" s="1" t="s">
        <v>316</v>
      </c>
      <c r="B93" s="1"/>
      <c r="I93" s="30"/>
      <c r="K93" s="30"/>
      <c r="L93" s="309"/>
      <c r="M93" s="30"/>
      <c r="N93" s="309"/>
      <c r="O93" s="26"/>
    </row>
    <row r="94" spans="1:15" ht="21" customHeight="1">
      <c r="A94" s="261" t="s">
        <v>127</v>
      </c>
      <c r="B94" s="190" t="s">
        <v>229</v>
      </c>
      <c r="C94" s="190"/>
      <c r="D94" s="190"/>
      <c r="E94" s="190"/>
      <c r="F94" s="190"/>
      <c r="G94" s="190"/>
      <c r="H94" s="309">
        <v>-42714891</v>
      </c>
      <c r="I94" s="30"/>
      <c r="J94" s="309">
        <v>-12101359</v>
      </c>
      <c r="K94" s="30"/>
      <c r="L94" s="309">
        <v>-2900206</v>
      </c>
      <c r="M94" s="30"/>
      <c r="N94" s="309">
        <v>-1797794</v>
      </c>
      <c r="O94" s="26"/>
    </row>
    <row r="95" spans="1:15" ht="21" customHeight="1">
      <c r="A95" s="261" t="s">
        <v>83</v>
      </c>
      <c r="H95" s="309">
        <v>-32709477</v>
      </c>
      <c r="I95" s="30"/>
      <c r="J95" s="309">
        <v>-33958860</v>
      </c>
      <c r="K95" s="30"/>
      <c r="L95" s="309">
        <v>-16466096</v>
      </c>
      <c r="M95" s="30"/>
      <c r="N95" s="309">
        <v>-18335178</v>
      </c>
      <c r="O95" s="26"/>
    </row>
    <row r="96" spans="1:15" ht="21" customHeight="1">
      <c r="A96" s="16" t="s">
        <v>142</v>
      </c>
      <c r="H96" s="309">
        <v>0</v>
      </c>
      <c r="I96" s="30"/>
      <c r="J96" s="309">
        <v>-1713600</v>
      </c>
      <c r="K96" s="30"/>
      <c r="L96" s="309">
        <v>0</v>
      </c>
      <c r="M96" s="30"/>
      <c r="N96" s="309">
        <v>-1713600</v>
      </c>
      <c r="O96" s="26"/>
    </row>
    <row r="97" spans="1:18" ht="21" customHeight="1">
      <c r="A97" s="261" t="s">
        <v>168</v>
      </c>
      <c r="H97" s="309">
        <v>-212834745</v>
      </c>
      <c r="I97" s="30"/>
      <c r="J97" s="309">
        <v>-247649448</v>
      </c>
      <c r="K97" s="30"/>
      <c r="L97" s="309">
        <v>-212834745</v>
      </c>
      <c r="M97" s="30"/>
      <c r="N97" s="309">
        <f>-247649448</f>
        <v>-247649448</v>
      </c>
      <c r="O97" s="26"/>
      <c r="R97" s="317"/>
    </row>
    <row r="98" spans="1:18" ht="21" customHeight="1">
      <c r="A98" s="261" t="s">
        <v>169</v>
      </c>
      <c r="H98" s="309">
        <v>-1399810</v>
      </c>
      <c r="I98" s="30"/>
      <c r="J98" s="309">
        <v>-15151875</v>
      </c>
      <c r="K98" s="30"/>
      <c r="L98" s="309">
        <v>0</v>
      </c>
      <c r="M98" s="30"/>
      <c r="N98" s="309">
        <v>0</v>
      </c>
      <c r="O98" s="26"/>
    </row>
    <row r="99" spans="1:18" ht="21" hidden="1" customHeight="1">
      <c r="A99" s="16"/>
      <c r="H99" s="309"/>
      <c r="I99" s="30"/>
      <c r="J99" s="309"/>
      <c r="K99" s="30"/>
      <c r="L99" s="309"/>
      <c r="M99" s="30"/>
      <c r="N99" s="309"/>
      <c r="O99" s="26"/>
    </row>
    <row r="100" spans="1:18" ht="21" hidden="1" customHeight="1">
      <c r="A100" s="261" t="s">
        <v>118</v>
      </c>
      <c r="I100" s="30"/>
      <c r="J100" s="30">
        <v>0</v>
      </c>
      <c r="K100" s="30"/>
      <c r="M100" s="30"/>
      <c r="N100" s="30">
        <v>0</v>
      </c>
      <c r="O100" s="26"/>
    </row>
    <row r="101" spans="1:18" ht="21" hidden="1" customHeight="1">
      <c r="A101" s="261" t="s">
        <v>184</v>
      </c>
      <c r="I101" s="30"/>
      <c r="K101" s="30"/>
      <c r="M101" s="30"/>
      <c r="O101" s="26"/>
    </row>
    <row r="102" spans="1:18" ht="21" hidden="1" customHeight="1">
      <c r="B102" s="261" t="s">
        <v>185</v>
      </c>
      <c r="I102" s="30"/>
      <c r="J102" s="30">
        <v>0</v>
      </c>
      <c r="K102" s="30"/>
      <c r="M102" s="30"/>
      <c r="N102" s="30">
        <v>0</v>
      </c>
      <c r="O102" s="26"/>
    </row>
    <row r="103" spans="1:18" ht="21" customHeight="1">
      <c r="A103" s="181" t="s">
        <v>297</v>
      </c>
      <c r="B103" s="10"/>
      <c r="C103" s="10"/>
      <c r="D103" s="10"/>
      <c r="E103" s="10"/>
      <c r="F103" s="10"/>
      <c r="G103" s="10"/>
      <c r="H103" s="206">
        <f>SUM(H85:H98)</f>
        <v>-372972238</v>
      </c>
      <c r="I103" s="201"/>
      <c r="J103" s="206">
        <f>SUM(J85:J102)</f>
        <v>-32491629</v>
      </c>
      <c r="K103" s="201"/>
      <c r="L103" s="206">
        <f>SUM(L85:L102)</f>
        <v>-253462226</v>
      </c>
      <c r="M103" s="201"/>
      <c r="N103" s="206">
        <f>SUM(N85:N102)</f>
        <v>-184517092</v>
      </c>
      <c r="O103" s="26"/>
    </row>
    <row r="104" spans="1:18" ht="21" customHeight="1">
      <c r="A104" s="181"/>
      <c r="B104" s="10"/>
      <c r="C104" s="10"/>
      <c r="D104" s="10"/>
      <c r="E104" s="10"/>
      <c r="F104" s="10"/>
      <c r="G104" s="10"/>
      <c r="H104" s="207"/>
      <c r="I104" s="201"/>
      <c r="J104" s="207"/>
      <c r="K104" s="201"/>
      <c r="L104" s="207"/>
      <c r="M104" s="201"/>
      <c r="N104" s="207"/>
      <c r="O104" s="26"/>
    </row>
    <row r="105" spans="1:18" s="7" customFormat="1" ht="21" customHeight="1">
      <c r="A105" s="37" t="str">
        <f>$A$1</f>
        <v>T.K.S. Technologies Public Company Limited and its Subsidiaries</v>
      </c>
      <c r="B105" s="71"/>
      <c r="C105" s="71"/>
      <c r="D105" s="71"/>
      <c r="E105" s="71"/>
      <c r="F105" s="71"/>
      <c r="G105" s="71"/>
      <c r="H105" s="181"/>
      <c r="I105" s="181"/>
      <c r="J105" s="181"/>
      <c r="K105" s="181"/>
      <c r="L105" s="181"/>
      <c r="M105" s="181"/>
      <c r="N105" s="181"/>
    </row>
    <row r="106" spans="1:18" s="7" customFormat="1" ht="21" customHeight="1">
      <c r="A106" s="8" t="s">
        <v>181</v>
      </c>
      <c r="B106" s="9"/>
      <c r="C106" s="9"/>
      <c r="D106" s="9"/>
      <c r="E106" s="9"/>
      <c r="F106" s="9"/>
      <c r="G106" s="9"/>
      <c r="H106" s="10"/>
      <c r="I106" s="10"/>
      <c r="J106" s="10"/>
      <c r="K106" s="10"/>
      <c r="L106" s="10"/>
      <c r="M106" s="10"/>
      <c r="N106" s="10"/>
    </row>
    <row r="107" spans="1:18" ht="14">
      <c r="A107" s="10"/>
      <c r="B107" s="10"/>
      <c r="C107" s="10"/>
      <c r="D107" s="11"/>
      <c r="E107" s="11"/>
      <c r="F107" s="11"/>
      <c r="G107" s="11"/>
      <c r="H107" s="68"/>
      <c r="I107" s="3"/>
      <c r="J107" s="68"/>
      <c r="K107" s="3"/>
      <c r="L107" s="68"/>
      <c r="M107" s="3"/>
      <c r="N107" s="68"/>
    </row>
    <row r="108" spans="1:18" s="1" customFormat="1" ht="18.75" customHeight="1">
      <c r="A108" s="405"/>
      <c r="B108" s="405"/>
      <c r="C108" s="405"/>
      <c r="D108" s="405"/>
      <c r="E108" s="405"/>
      <c r="F108" s="405"/>
      <c r="G108" s="405"/>
      <c r="H108" s="403" t="s">
        <v>1</v>
      </c>
      <c r="I108" s="404"/>
      <c r="J108" s="404"/>
      <c r="K108" s="304"/>
      <c r="L108" s="403" t="s">
        <v>2</v>
      </c>
      <c r="M108" s="404"/>
      <c r="N108" s="404"/>
    </row>
    <row r="109" spans="1:18" ht="16" customHeight="1">
      <c r="A109" s="10"/>
      <c r="B109" s="10"/>
      <c r="C109" s="10"/>
      <c r="D109" s="10"/>
      <c r="E109" s="10"/>
      <c r="F109" s="10"/>
      <c r="G109" s="10"/>
      <c r="H109" s="406" t="s">
        <v>176</v>
      </c>
      <c r="I109" s="406"/>
      <c r="J109" s="406"/>
      <c r="K109" s="18"/>
      <c r="L109" s="406" t="s">
        <v>176</v>
      </c>
      <c r="M109" s="406"/>
      <c r="N109" s="406"/>
    </row>
    <row r="110" spans="1:18" ht="16" customHeight="1">
      <c r="C110" s="10"/>
      <c r="D110" s="30"/>
      <c r="E110" s="10"/>
      <c r="F110" s="10"/>
      <c r="G110" s="10"/>
      <c r="H110" s="20">
        <v>2020</v>
      </c>
      <c r="I110" s="21"/>
      <c r="J110" s="20">
        <v>2019</v>
      </c>
      <c r="K110" s="18"/>
      <c r="L110" s="20">
        <v>2020</v>
      </c>
      <c r="M110" s="21"/>
      <c r="N110" s="20">
        <v>2019</v>
      </c>
    </row>
    <row r="111" spans="1:18" ht="16" customHeight="1">
      <c r="C111" s="10"/>
      <c r="D111" s="30"/>
      <c r="E111" s="10"/>
      <c r="F111" s="10"/>
      <c r="G111" s="10"/>
      <c r="H111" s="20"/>
      <c r="I111" s="21"/>
      <c r="J111" s="20"/>
      <c r="K111" s="18"/>
      <c r="L111" s="20"/>
      <c r="M111" s="21"/>
      <c r="N111" s="20"/>
    </row>
    <row r="112" spans="1:18" ht="18.75" customHeight="1">
      <c r="A112" s="10"/>
      <c r="C112" s="10"/>
      <c r="D112" s="30"/>
      <c r="E112" s="10"/>
      <c r="F112" s="10"/>
      <c r="G112" s="10"/>
      <c r="H112" s="411" t="s">
        <v>206</v>
      </c>
      <c r="I112" s="411"/>
      <c r="J112" s="411"/>
      <c r="K112" s="411"/>
      <c r="L112" s="411"/>
      <c r="M112" s="411"/>
      <c r="N112" s="411"/>
    </row>
    <row r="113" spans="1:21" ht="21" customHeight="1">
      <c r="A113" s="244" t="s">
        <v>131</v>
      </c>
      <c r="B113" s="10"/>
      <c r="C113" s="10"/>
      <c r="D113" s="10"/>
      <c r="E113" s="10"/>
      <c r="F113" s="10"/>
      <c r="G113" s="10"/>
      <c r="H113" s="207"/>
      <c r="I113" s="201"/>
      <c r="J113" s="207"/>
      <c r="K113" s="201"/>
      <c r="L113" s="207"/>
      <c r="M113" s="201"/>
      <c r="N113" s="207"/>
      <c r="O113" s="26"/>
    </row>
    <row r="114" spans="1:21" ht="21" customHeight="1">
      <c r="A114" s="181"/>
      <c r="B114" s="261" t="s">
        <v>132</v>
      </c>
      <c r="C114" s="10"/>
      <c r="D114" s="10"/>
      <c r="E114" s="10"/>
      <c r="F114" s="10"/>
      <c r="G114" s="10"/>
      <c r="H114" s="193">
        <v>61181128.650000006</v>
      </c>
      <c r="I114" s="32"/>
      <c r="J114" s="193">
        <f>J53+J82+J103</f>
        <v>56935415</v>
      </c>
      <c r="K114" s="312"/>
      <c r="L114" s="193">
        <v>-11571731</v>
      </c>
      <c r="M114" s="312"/>
      <c r="N114" s="193">
        <f>N53+N82+N103</f>
        <v>30533764</v>
      </c>
      <c r="O114" s="26"/>
    </row>
    <row r="115" spans="1:21" ht="21" customHeight="1">
      <c r="A115" s="244" t="s">
        <v>133</v>
      </c>
      <c r="B115" s="10"/>
      <c r="C115" s="10"/>
      <c r="D115" s="10"/>
      <c r="E115" s="10"/>
      <c r="F115" s="10"/>
      <c r="G115" s="10"/>
      <c r="H115" s="194">
        <v>1116237.3500000001</v>
      </c>
      <c r="I115" s="32"/>
      <c r="J115" s="194">
        <v>-88192</v>
      </c>
      <c r="K115" s="32"/>
      <c r="L115" s="311">
        <v>19276</v>
      </c>
      <c r="M115" s="32"/>
      <c r="N115" s="311">
        <v>-36515</v>
      </c>
      <c r="O115" s="26"/>
    </row>
    <row r="116" spans="1:21" s="115" customFormat="1" ht="21" customHeight="1">
      <c r="A116" s="155" t="s">
        <v>98</v>
      </c>
      <c r="H116" s="274">
        <f>SUM(H114:H115)</f>
        <v>62297366.000000007</v>
      </c>
      <c r="I116" s="124"/>
      <c r="J116" s="274">
        <f>SUM(J114:J115)</f>
        <v>56847223</v>
      </c>
      <c r="K116" s="124"/>
      <c r="L116" s="274">
        <f>SUM(L114:L115)</f>
        <v>-11552455</v>
      </c>
      <c r="M116" s="124"/>
      <c r="N116" s="274">
        <f>SUM(N114:N115)</f>
        <v>30497249</v>
      </c>
      <c r="O116" s="275"/>
    </row>
    <row r="117" spans="1:21" s="115" customFormat="1" ht="21" customHeight="1">
      <c r="A117" s="115" t="s">
        <v>215</v>
      </c>
      <c r="H117" s="276">
        <v>100414388</v>
      </c>
      <c r="I117" s="124"/>
      <c r="J117" s="276">
        <v>43567165</v>
      </c>
      <c r="K117" s="130"/>
      <c r="L117" s="83">
        <v>31976654</v>
      </c>
      <c r="M117" s="83"/>
      <c r="N117" s="83">
        <v>1479405</v>
      </c>
      <c r="O117" s="275"/>
    </row>
    <row r="118" spans="1:21" s="115" customFormat="1" ht="21" customHeight="1" thickBot="1">
      <c r="A118" s="155" t="s">
        <v>216</v>
      </c>
      <c r="B118" s="118"/>
      <c r="C118" s="118"/>
      <c r="D118" s="118"/>
      <c r="E118" s="118"/>
      <c r="F118" s="118"/>
      <c r="G118" s="118"/>
      <c r="H118" s="277">
        <f>SUM(H116:H117)</f>
        <v>162711754</v>
      </c>
      <c r="I118" s="131"/>
      <c r="J118" s="277">
        <f>SUM(J116:J117)</f>
        <v>100414388</v>
      </c>
      <c r="K118" s="131"/>
      <c r="L118" s="277">
        <f>SUM(L116:L117)</f>
        <v>20424199</v>
      </c>
      <c r="M118" s="131"/>
      <c r="N118" s="277">
        <f>SUM(N116:N117)</f>
        <v>31976654</v>
      </c>
      <c r="O118" s="275"/>
      <c r="Q118" s="308"/>
      <c r="R118" s="308"/>
      <c r="T118" s="308"/>
      <c r="U118" s="308"/>
    </row>
    <row r="119" spans="1:21" ht="21" customHeight="1" thickTop="1">
      <c r="A119" s="181"/>
      <c r="B119" s="10"/>
      <c r="C119" s="10"/>
      <c r="D119" s="10"/>
      <c r="E119" s="10"/>
      <c r="F119" s="10"/>
      <c r="G119" s="10"/>
      <c r="H119" s="262"/>
      <c r="I119" s="201"/>
      <c r="J119" s="262"/>
      <c r="K119" s="201"/>
      <c r="L119" s="262"/>
      <c r="M119" s="201"/>
      <c r="N119" s="262"/>
      <c r="O119" s="26"/>
    </row>
    <row r="120" spans="1:21" ht="21" customHeight="1">
      <c r="A120" s="203" t="s">
        <v>143</v>
      </c>
      <c r="C120" s="10"/>
      <c r="D120" s="30"/>
      <c r="E120" s="10"/>
      <c r="F120" s="10"/>
      <c r="G120" s="10"/>
      <c r="H120" s="305"/>
      <c r="I120" s="305"/>
      <c r="J120" s="322"/>
      <c r="K120" s="305"/>
      <c r="L120" s="305"/>
      <c r="M120" s="305"/>
      <c r="N120" s="322"/>
    </row>
    <row r="121" spans="1:21" ht="21" customHeight="1">
      <c r="A121" s="261" t="s">
        <v>210</v>
      </c>
      <c r="C121" s="10"/>
      <c r="D121" s="30"/>
      <c r="E121" s="10"/>
      <c r="F121" s="10"/>
      <c r="G121" s="10"/>
      <c r="H121" s="309"/>
      <c r="I121" s="305"/>
      <c r="J121" s="309"/>
      <c r="K121" s="198"/>
      <c r="L121" s="309"/>
      <c r="M121" s="198"/>
      <c r="N121" s="309"/>
    </row>
    <row r="122" spans="1:21" ht="21" hidden="1" customHeight="1">
      <c r="A122" s="261" t="s">
        <v>147</v>
      </c>
      <c r="C122" s="10"/>
      <c r="D122" s="30"/>
      <c r="E122" s="10"/>
      <c r="F122" s="10"/>
      <c r="G122" s="10"/>
      <c r="H122" s="198"/>
      <c r="I122" s="305"/>
      <c r="J122" s="198"/>
      <c r="K122" s="198"/>
      <c r="L122" s="198"/>
      <c r="M122" s="198"/>
      <c r="N122" s="198"/>
    </row>
    <row r="123" spans="1:21" ht="21" hidden="1" customHeight="1">
      <c r="B123" s="261" t="s">
        <v>186</v>
      </c>
      <c r="C123" s="10"/>
      <c r="D123" s="30"/>
      <c r="E123" s="10"/>
      <c r="F123" s="10"/>
      <c r="G123" s="10"/>
      <c r="H123" s="309"/>
      <c r="I123" s="305"/>
      <c r="J123" s="309"/>
      <c r="K123" s="198"/>
      <c r="L123" s="309"/>
      <c r="M123" s="198"/>
      <c r="N123" s="309"/>
    </row>
    <row r="124" spans="1:21" ht="21" hidden="1" customHeight="1">
      <c r="A124" s="261" t="s">
        <v>163</v>
      </c>
      <c r="C124" s="10"/>
      <c r="D124" s="30"/>
      <c r="E124" s="10"/>
      <c r="F124" s="10"/>
      <c r="G124" s="10"/>
      <c r="H124" s="305"/>
      <c r="I124" s="305"/>
      <c r="J124" s="322"/>
      <c r="K124" s="305"/>
      <c r="L124" s="305"/>
      <c r="M124" s="305"/>
      <c r="N124" s="322"/>
    </row>
    <row r="125" spans="1:21" ht="21" hidden="1" customHeight="1">
      <c r="B125" s="261" t="s">
        <v>164</v>
      </c>
      <c r="C125" s="10"/>
      <c r="D125" s="30"/>
      <c r="E125" s="10"/>
      <c r="F125" s="10"/>
      <c r="G125" s="10"/>
      <c r="H125" s="305"/>
      <c r="I125" s="305"/>
      <c r="J125" s="322"/>
      <c r="K125" s="305"/>
      <c r="L125" s="305"/>
      <c r="M125" s="305"/>
      <c r="N125" s="322"/>
    </row>
    <row r="126" spans="1:21" ht="21" hidden="1" customHeight="1">
      <c r="A126" s="261" t="s">
        <v>210</v>
      </c>
      <c r="I126" s="30"/>
      <c r="K126" s="30"/>
      <c r="L126" s="261"/>
      <c r="N126" s="261"/>
      <c r="O126" s="26"/>
    </row>
    <row r="127" spans="1:21" ht="15" hidden="1" customHeight="1">
      <c r="I127" s="30"/>
      <c r="K127" s="30"/>
      <c r="L127" s="261"/>
      <c r="N127" s="261"/>
      <c r="O127" s="26"/>
    </row>
    <row r="128" spans="1:21" ht="15" hidden="1" customHeight="1">
      <c r="I128" s="30"/>
      <c r="K128" s="30"/>
      <c r="L128" s="261"/>
      <c r="N128" s="261"/>
      <c r="O128" s="26"/>
    </row>
    <row r="129" spans="1:15" ht="21" customHeight="1">
      <c r="A129" s="261" t="s">
        <v>213</v>
      </c>
      <c r="H129" s="313">
        <v>53649580</v>
      </c>
      <c r="I129" s="30"/>
      <c r="J129" s="313">
        <v>101147686</v>
      </c>
      <c r="K129" s="30"/>
      <c r="L129" s="314">
        <v>143841</v>
      </c>
      <c r="M129" s="30"/>
      <c r="N129" s="314">
        <v>7188235</v>
      </c>
      <c r="O129" s="26"/>
    </row>
    <row r="130" spans="1:15" ht="21" customHeight="1">
      <c r="A130" s="261" t="s">
        <v>170</v>
      </c>
      <c r="H130" s="313">
        <v>0</v>
      </c>
      <c r="I130" s="30"/>
      <c r="J130" s="313">
        <v>-10652039</v>
      </c>
      <c r="K130" s="30"/>
      <c r="L130" s="309">
        <v>0</v>
      </c>
      <c r="M130" s="30"/>
      <c r="N130" s="309">
        <v>-2160000</v>
      </c>
      <c r="O130" s="26"/>
    </row>
    <row r="131" spans="1:15" ht="21" hidden="1" customHeight="1">
      <c r="A131" s="261" t="s">
        <v>161</v>
      </c>
      <c r="I131" s="30"/>
      <c r="K131" s="30"/>
      <c r="M131" s="30"/>
      <c r="O131" s="26"/>
    </row>
    <row r="132" spans="1:15" ht="21" hidden="1" customHeight="1">
      <c r="A132" s="261" t="s">
        <v>188</v>
      </c>
      <c r="I132" s="30"/>
      <c r="K132" s="30"/>
      <c r="M132" s="30"/>
      <c r="O132" s="26"/>
    </row>
    <row r="133" spans="1:15" ht="21" customHeight="1">
      <c r="A133" s="261" t="s">
        <v>162</v>
      </c>
      <c r="H133" s="313">
        <v>-458742.21999999974</v>
      </c>
      <c r="I133" s="30"/>
      <c r="J133" s="313">
        <v>-1812756.1100000101</v>
      </c>
      <c r="K133" s="30"/>
      <c r="L133" s="30">
        <v>0</v>
      </c>
      <c r="M133" s="30"/>
      <c r="N133" s="30">
        <v>0</v>
      </c>
      <c r="O133" s="26"/>
    </row>
    <row r="134" spans="1:15" ht="21" hidden="1" customHeight="1">
      <c r="A134" s="261" t="s">
        <v>211</v>
      </c>
      <c r="H134" s="313">
        <v>0</v>
      </c>
      <c r="I134" s="30"/>
      <c r="J134" s="313">
        <v>0</v>
      </c>
      <c r="K134" s="30"/>
      <c r="L134" s="30">
        <v>0</v>
      </c>
      <c r="M134" s="30"/>
      <c r="N134" s="30">
        <v>0</v>
      </c>
    </row>
    <row r="135" spans="1:15" ht="21" hidden="1" customHeight="1">
      <c r="A135" s="261" t="s">
        <v>187</v>
      </c>
      <c r="H135" s="30">
        <v>0</v>
      </c>
      <c r="I135" s="30"/>
      <c r="J135" s="30">
        <v>0</v>
      </c>
      <c r="K135" s="30"/>
      <c r="L135" s="30">
        <v>0</v>
      </c>
      <c r="M135" s="30"/>
      <c r="N135" s="30">
        <v>0</v>
      </c>
      <c r="O135" s="26"/>
    </row>
    <row r="136" spans="1:15" s="115" customFormat="1" ht="21" customHeight="1" thickBot="1">
      <c r="A136" s="278" t="s">
        <v>144</v>
      </c>
      <c r="B136" s="118"/>
      <c r="C136" s="118"/>
      <c r="D136" s="118"/>
      <c r="E136" s="118"/>
      <c r="F136" s="118"/>
      <c r="G136" s="118"/>
      <c r="H136" s="315">
        <f>-H73</f>
        <v>53190837.780000001</v>
      </c>
      <c r="I136" s="99"/>
      <c r="J136" s="315">
        <f>-J73</f>
        <v>88682891</v>
      </c>
      <c r="K136" s="99"/>
      <c r="L136" s="315">
        <f>-L73</f>
        <v>143841</v>
      </c>
      <c r="M136" s="99"/>
      <c r="N136" s="315">
        <f>-N73</f>
        <v>5028235</v>
      </c>
      <c r="O136" s="275"/>
    </row>
    <row r="137" spans="1:15" ht="21" customHeight="1" thickTop="1">
      <c r="I137" s="30"/>
      <c r="K137" s="30"/>
      <c r="M137" s="30"/>
      <c r="O137" s="26"/>
    </row>
    <row r="138" spans="1:15" ht="21" customHeight="1">
      <c r="H138" s="193"/>
      <c r="I138" s="193"/>
      <c r="J138" s="193"/>
      <c r="K138" s="193"/>
      <c r="L138" s="193"/>
      <c r="M138" s="193"/>
      <c r="N138" s="193"/>
      <c r="O138" s="26"/>
    </row>
    <row r="139" spans="1:15" ht="21" customHeight="1">
      <c r="A139" s="181"/>
      <c r="B139" s="10"/>
      <c r="C139" s="10"/>
      <c r="D139" s="10"/>
      <c r="E139" s="10"/>
      <c r="F139" s="10"/>
      <c r="G139" s="10"/>
      <c r="H139" s="262">
        <f>H118-'BS 6-8'!J10</f>
        <v>0</v>
      </c>
      <c r="I139" s="201"/>
      <c r="J139" s="262">
        <f>J118-'BS 6-8'!L10</f>
        <v>0</v>
      </c>
      <c r="K139" s="201"/>
      <c r="L139" s="318">
        <f>-L118+'BS 6-8'!N10</f>
        <v>0</v>
      </c>
      <c r="M139" s="201"/>
      <c r="N139" s="318">
        <f>-N118+'BS 6-8'!P10</f>
        <v>0</v>
      </c>
      <c r="O139" s="26"/>
    </row>
    <row r="140" spans="1:15" ht="22" customHeight="1">
      <c r="B140" s="118"/>
      <c r="C140" s="118"/>
      <c r="D140" s="118"/>
      <c r="E140" s="118"/>
      <c r="F140" s="118"/>
      <c r="G140" s="118"/>
      <c r="H140" s="171"/>
      <c r="I140" s="131"/>
      <c r="J140" s="171"/>
      <c r="K140" s="131"/>
      <c r="L140" s="171"/>
      <c r="M140" s="131"/>
      <c r="N140" s="171"/>
      <c r="O140" s="26"/>
    </row>
    <row r="141" spans="1:15" ht="22" customHeight="1">
      <c r="A141" s="155"/>
      <c r="B141" s="118"/>
      <c r="C141" s="118"/>
      <c r="D141" s="118"/>
      <c r="E141" s="118"/>
      <c r="F141" s="118"/>
      <c r="G141" s="118"/>
      <c r="H141" s="171"/>
      <c r="I141" s="131"/>
      <c r="J141" s="171"/>
      <c r="K141" s="131"/>
      <c r="L141" s="171"/>
      <c r="M141" s="131"/>
      <c r="N141" s="171"/>
      <c r="O141" s="26"/>
    </row>
    <row r="142" spans="1:15" ht="22" customHeight="1">
      <c r="A142" s="155"/>
      <c r="B142" s="118"/>
      <c r="C142" s="118"/>
      <c r="D142" s="118"/>
      <c r="E142" s="118"/>
      <c r="F142" s="118"/>
      <c r="G142" s="118"/>
      <c r="H142" s="171"/>
      <c r="I142" s="131"/>
      <c r="J142" s="171"/>
      <c r="K142" s="131"/>
      <c r="L142" s="171"/>
      <c r="M142" s="131"/>
      <c r="N142" s="171"/>
      <c r="O142" s="26"/>
    </row>
    <row r="143" spans="1:15" ht="22" customHeight="1">
      <c r="A143" s="155"/>
      <c r="B143" s="118"/>
      <c r="C143" s="118"/>
      <c r="D143" s="118"/>
      <c r="E143" s="118"/>
      <c r="F143" s="118"/>
      <c r="G143" s="118"/>
      <c r="H143" s="171"/>
      <c r="I143" s="131"/>
      <c r="J143" s="171"/>
      <c r="K143" s="131"/>
      <c r="L143" s="171"/>
      <c r="M143" s="131"/>
      <c r="N143" s="171"/>
      <c r="O143" s="26"/>
    </row>
    <row r="144" spans="1:15" ht="22" customHeight="1">
      <c r="A144" s="155"/>
      <c r="B144" s="118"/>
      <c r="C144" s="118"/>
      <c r="D144" s="118"/>
      <c r="E144" s="118"/>
      <c r="F144" s="118"/>
      <c r="G144" s="118"/>
      <c r="H144" s="171"/>
      <c r="I144" s="131"/>
      <c r="J144" s="171"/>
      <c r="K144" s="131"/>
      <c r="L144" s="171"/>
      <c r="M144" s="131"/>
      <c r="N144" s="171"/>
      <c r="O144" s="26"/>
    </row>
    <row r="145" spans="1:15" ht="22" customHeight="1">
      <c r="A145" s="155"/>
      <c r="B145" s="118"/>
      <c r="C145" s="118"/>
      <c r="D145" s="118"/>
      <c r="E145" s="118"/>
      <c r="F145" s="118"/>
      <c r="G145" s="118"/>
      <c r="H145" s="171"/>
      <c r="I145" s="131"/>
      <c r="J145" s="171"/>
      <c r="K145" s="131"/>
      <c r="L145" s="171"/>
      <c r="M145" s="131"/>
      <c r="N145" s="171"/>
      <c r="O145" s="26"/>
    </row>
    <row r="146" spans="1:15" ht="22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</row>
    <row r="147" spans="1:15" ht="22" customHeight="1">
      <c r="H147" s="54"/>
      <c r="J147" s="54"/>
      <c r="L147" s="54"/>
      <c r="N147" s="54"/>
    </row>
    <row r="148" spans="1:15" ht="22" customHeight="1">
      <c r="H148" s="261"/>
      <c r="J148" s="261"/>
      <c r="L148" s="261"/>
      <c r="N148" s="261"/>
    </row>
    <row r="149" spans="1:15" ht="22" customHeight="1">
      <c r="H149" s="261"/>
      <c r="J149" s="261"/>
      <c r="L149" s="261"/>
      <c r="N149" s="261"/>
    </row>
    <row r="150" spans="1:15" s="10" customFormat="1" ht="22" customHeight="1">
      <c r="A150" s="261"/>
      <c r="B150" s="261"/>
      <c r="C150" s="261"/>
      <c r="D150" s="261"/>
      <c r="E150" s="261"/>
      <c r="F150" s="261"/>
      <c r="G150" s="261"/>
      <c r="H150" s="261"/>
      <c r="I150" s="261"/>
      <c r="J150" s="261"/>
      <c r="K150" s="261"/>
      <c r="L150" s="261"/>
      <c r="M150" s="261"/>
      <c r="N150" s="261"/>
    </row>
    <row r="151" spans="1:15" s="10" customFormat="1" ht="22" customHeight="1">
      <c r="A151" s="261"/>
      <c r="B151" s="261"/>
      <c r="C151" s="261"/>
      <c r="D151" s="261"/>
      <c r="E151" s="261"/>
      <c r="F151" s="261"/>
      <c r="G151" s="261"/>
      <c r="H151" s="261"/>
      <c r="I151" s="261"/>
      <c r="J151" s="261"/>
      <c r="K151" s="261"/>
      <c r="L151" s="261"/>
      <c r="M151" s="261"/>
      <c r="N151" s="261"/>
    </row>
    <row r="152" spans="1:15" s="10" customFormat="1" ht="22" customHeight="1">
      <c r="A152" s="261"/>
      <c r="B152" s="261"/>
      <c r="C152" s="261"/>
      <c r="D152" s="261"/>
      <c r="E152" s="261"/>
      <c r="F152" s="261"/>
      <c r="G152" s="261"/>
      <c r="H152" s="261"/>
      <c r="I152" s="261"/>
      <c r="J152" s="261"/>
      <c r="K152" s="261"/>
      <c r="L152" s="261"/>
      <c r="M152" s="261"/>
      <c r="N152" s="261"/>
    </row>
    <row r="153" spans="1:15" ht="22" customHeight="1">
      <c r="H153" s="261"/>
      <c r="J153" s="261"/>
      <c r="L153" s="261"/>
      <c r="N153" s="261"/>
    </row>
    <row r="154" spans="1:15" ht="22" customHeight="1">
      <c r="H154" s="261"/>
      <c r="J154" s="261"/>
      <c r="L154" s="261"/>
      <c r="N154" s="261"/>
    </row>
    <row r="155" spans="1:15" ht="22" customHeight="1">
      <c r="H155" s="261"/>
      <c r="J155" s="261"/>
      <c r="L155" s="261"/>
      <c r="N155" s="261"/>
    </row>
    <row r="156" spans="1:15" ht="22" customHeight="1">
      <c r="H156" s="261"/>
      <c r="J156" s="261"/>
      <c r="L156" s="261"/>
      <c r="N156" s="261"/>
    </row>
    <row r="157" spans="1:15" ht="22" customHeight="1">
      <c r="H157" s="261"/>
      <c r="J157" s="261"/>
      <c r="L157" s="261"/>
      <c r="N157" s="261"/>
    </row>
    <row r="158" spans="1:15" ht="22" customHeight="1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</row>
    <row r="159" spans="1:15" ht="22" customHeight="1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</row>
    <row r="160" spans="1:15" ht="22" customHeight="1">
      <c r="H160" s="261"/>
      <c r="J160" s="261"/>
      <c r="L160" s="261"/>
      <c r="N160" s="261"/>
    </row>
    <row r="161" spans="1:14" ht="22" customHeight="1">
      <c r="H161" s="261"/>
      <c r="J161" s="261"/>
      <c r="L161" s="261"/>
      <c r="N161" s="261"/>
    </row>
    <row r="162" spans="1:14" ht="22" customHeight="1">
      <c r="H162" s="261"/>
      <c r="J162" s="261"/>
      <c r="L162" s="261"/>
      <c r="N162" s="261"/>
    </row>
    <row r="163" spans="1:14" ht="22" customHeight="1">
      <c r="H163" s="261"/>
      <c r="J163" s="261"/>
      <c r="L163" s="261"/>
      <c r="N163" s="261"/>
    </row>
    <row r="164" spans="1:14" ht="22" customHeight="1">
      <c r="H164" s="261"/>
      <c r="J164" s="261"/>
      <c r="L164" s="261"/>
      <c r="N164" s="261"/>
    </row>
    <row r="165" spans="1:14" ht="22" customHeight="1">
      <c r="H165" s="261"/>
      <c r="J165" s="261"/>
      <c r="L165" s="261"/>
      <c r="N165" s="261"/>
    </row>
    <row r="166" spans="1:14" ht="22" customHeight="1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</row>
    <row r="167" spans="1:14" ht="22" customHeight="1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</row>
    <row r="168" spans="1:14" ht="22" customHeight="1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</row>
    <row r="169" spans="1:14" ht="22" customHeight="1">
      <c r="H169" s="261"/>
      <c r="J169" s="261"/>
      <c r="L169" s="261"/>
      <c r="N169" s="261"/>
    </row>
    <row r="170" spans="1:14" ht="22" customHeight="1">
      <c r="H170" s="261"/>
      <c r="J170" s="261"/>
      <c r="L170" s="261"/>
      <c r="N170" s="261"/>
    </row>
    <row r="171" spans="1:14" ht="22" customHeight="1">
      <c r="H171" s="261"/>
      <c r="J171" s="261"/>
      <c r="L171" s="261"/>
      <c r="N171" s="261"/>
    </row>
    <row r="172" spans="1:14" ht="22" customHeight="1">
      <c r="H172" s="261"/>
      <c r="J172" s="261"/>
      <c r="L172" s="261"/>
      <c r="N172" s="261"/>
    </row>
    <row r="173" spans="1:14" ht="22" customHeight="1">
      <c r="H173" s="261"/>
      <c r="J173" s="261"/>
      <c r="L173" s="261"/>
      <c r="N173" s="261"/>
    </row>
  </sheetData>
  <mergeCells count="18">
    <mergeCell ref="H59:J59"/>
    <mergeCell ref="L59:N59"/>
    <mergeCell ref="H109:J109"/>
    <mergeCell ref="L109:N109"/>
    <mergeCell ref="H112:N112"/>
    <mergeCell ref="H7:N7"/>
    <mergeCell ref="A4:G4"/>
    <mergeCell ref="H4:J4"/>
    <mergeCell ref="L4:N4"/>
    <mergeCell ref="H5:J5"/>
    <mergeCell ref="L5:N5"/>
    <mergeCell ref="A58:G58"/>
    <mergeCell ref="H58:J58"/>
    <mergeCell ref="L58:N58"/>
    <mergeCell ref="H61:N61"/>
    <mergeCell ref="A108:G108"/>
    <mergeCell ref="H108:J108"/>
    <mergeCell ref="L108:N108"/>
  </mergeCells>
  <pageMargins left="0.7" right="0.51" top="0.48" bottom="0.4" header="0.5" footer="0.4"/>
  <pageSetup paperSize="9" scale="73" firstPageNumber="15" fitToWidth="80" fitToHeight="0" orientation="portrait" useFirstPageNumber="1" r:id="rId1"/>
  <headerFooter>
    <oddFooter>&amp;L&amp;"Times New Roman,Regular"&amp;11The accompanying notes form an integral part of the financial statements.
&amp;C&amp;"Times New Roman,Regular"&amp;11&amp;P</oddFooter>
  </headerFooter>
  <rowBreaks count="2" manualBreakCount="2">
    <brk id="54" max="16383" man="1"/>
    <brk id="10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6-8</vt:lpstr>
      <vt:lpstr>PL9-10</vt:lpstr>
      <vt:lpstr>SH11</vt:lpstr>
      <vt:lpstr>SH12</vt:lpstr>
      <vt:lpstr>SH13</vt:lpstr>
      <vt:lpstr>SH14</vt:lpstr>
      <vt:lpstr>CF15-17</vt:lpstr>
      <vt:lpstr>'BS 6-8'!Print_Area</vt:lpstr>
      <vt:lpstr>'CF15-17'!Print_Area</vt:lpstr>
      <vt:lpstr>'PL9-10'!Print_Area</vt:lpstr>
      <vt:lpstr>'SH11'!Print_Area</vt:lpstr>
      <vt:lpstr>'SH12'!Print_Area</vt:lpstr>
      <vt:lpstr>'SH13'!Print_Area</vt:lpstr>
      <vt:lpstr>'SH14'!Print_Area</vt:lpstr>
    </vt:vector>
  </TitlesOfParts>
  <Company>PTT Chemical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งบการเงินประจำปี 2550</dc:title>
  <dc:subject>งบการเงินประจำปี 2550</dc:subject>
  <dc:creator>IChatr</dc:creator>
  <cp:keywords>งบการเงินประจำปี 2550</cp:keywords>
  <dc:description>งบการเงินประจำปี 2550</dc:description>
  <cp:lastModifiedBy>Somjai, Nigonyanont</cp:lastModifiedBy>
  <cp:lastPrinted>2021-03-01T15:50:50Z</cp:lastPrinted>
  <dcterms:created xsi:type="dcterms:W3CDTF">2008-01-21T10:36:10Z</dcterms:created>
  <dcterms:modified xsi:type="dcterms:W3CDTF">2021-03-01T15:50:56Z</dcterms:modified>
  <cp:category>งบการเงินประจำปี 2550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