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-hodata\fin_ho\FIN TEAM\Fin Info\MD&amp;A\2563\q4.2563\งบ 2020\"/>
    </mc:Choice>
  </mc:AlternateContent>
  <bookViews>
    <workbookView xWindow="-105" yWindow="-105" windowWidth="23250" windowHeight="12570" tabRatio="609" activeTab="6"/>
  </bookViews>
  <sheets>
    <sheet name="BS" sheetId="1" r:id="rId1"/>
    <sheet name="PL" sheetId="2" r:id="rId2"/>
    <sheet name="Shareholder conso 62" sheetId="3" r:id="rId3"/>
    <sheet name="Shareholder conso 63" sheetId="13" r:id="rId4"/>
    <sheet name="Shareholder Seperate 62" sheetId="12" r:id="rId5"/>
    <sheet name="Shareholder Seperate 63" sheetId="5" r:id="rId6"/>
    <sheet name="CF" sheetId="7" r:id="rId7"/>
  </sheets>
  <definedNames>
    <definedName name="_xlnm._FilterDatabase" localSheetId="6" hidden="1">CF!$G$54:$G$63</definedName>
    <definedName name="_xlnm.Print_Area" localSheetId="0">BS!$A$1:$K$100</definedName>
    <definedName name="_xlnm.Print_Area" localSheetId="6">CF!$A$1:$I$107</definedName>
    <definedName name="_xlnm.Print_Area" localSheetId="1">PL!$A$1:$J$75</definedName>
    <definedName name="_xlnm.Print_Area" localSheetId="2">'Shareholder conso 62'!$A$1:$AD$35</definedName>
    <definedName name="_xlnm.Print_Area" localSheetId="3">'Shareholder conso 63'!$A$1:$AD$34</definedName>
    <definedName name="_xlnm.Print_Area" localSheetId="4">'Shareholder Seperate 62'!$A$1:$Q$27</definedName>
    <definedName name="_xlnm.Print_Area" localSheetId="5">'Shareholder Seperate 63'!$A$1:$Q$25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5" l="1"/>
  <c r="O22" i="5"/>
  <c r="M21" i="5"/>
  <c r="AB26" i="13"/>
  <c r="V26" i="13"/>
  <c r="T26" i="13"/>
  <c r="R26" i="13"/>
  <c r="P26" i="13"/>
  <c r="N26" i="13"/>
  <c r="L26" i="13"/>
  <c r="J26" i="13"/>
  <c r="H26" i="13"/>
  <c r="F26" i="13"/>
  <c r="X23" i="13"/>
  <c r="Z23" i="13" s="1"/>
  <c r="AD23" i="13" s="1"/>
  <c r="D26" i="13"/>
  <c r="AB30" i="13"/>
  <c r="N30" i="13"/>
  <c r="V32" i="13" l="1"/>
  <c r="N32" i="13"/>
  <c r="T32" i="13"/>
  <c r="R32" i="13"/>
  <c r="P32" i="13"/>
  <c r="L32" i="13"/>
  <c r="J32" i="13"/>
  <c r="H32" i="13"/>
  <c r="F32" i="13"/>
  <c r="D32" i="13"/>
  <c r="X31" i="13"/>
  <c r="Z31" i="13" s="1"/>
  <c r="AD31" i="13" s="1"/>
  <c r="AB32" i="13"/>
  <c r="X30" i="13"/>
  <c r="X25" i="13"/>
  <c r="X26" i="13" s="1"/>
  <c r="AB20" i="13"/>
  <c r="V20" i="13"/>
  <c r="T20" i="13"/>
  <c r="R20" i="13"/>
  <c r="P20" i="13"/>
  <c r="N20" i="13"/>
  <c r="L20" i="13"/>
  <c r="J20" i="13"/>
  <c r="J27" i="13" s="1"/>
  <c r="H20" i="13"/>
  <c r="F20" i="13"/>
  <c r="F27" i="13" s="1"/>
  <c r="D20" i="13"/>
  <c r="X19" i="13"/>
  <c r="X20" i="13" s="1"/>
  <c r="Z18" i="13"/>
  <c r="AB31" i="3"/>
  <c r="F34" i="13" l="1"/>
  <c r="E91" i="1" s="1"/>
  <c r="J34" i="13"/>
  <c r="E88" i="1" s="1"/>
  <c r="L27" i="13"/>
  <c r="L34" i="13" s="1"/>
  <c r="E89" i="1" s="1"/>
  <c r="V27" i="13"/>
  <c r="V34" i="13" s="1"/>
  <c r="Z25" i="13"/>
  <c r="R27" i="13"/>
  <c r="R34" i="13" s="1"/>
  <c r="T27" i="13"/>
  <c r="T34" i="13" s="1"/>
  <c r="AB27" i="13"/>
  <c r="AB34" i="13" s="1"/>
  <c r="E95" i="1" s="1"/>
  <c r="N27" i="13"/>
  <c r="N34" i="13" s="1"/>
  <c r="E90" i="1" s="1"/>
  <c r="D27" i="13"/>
  <c r="D34" i="13" s="1"/>
  <c r="E84" i="1" s="1"/>
  <c r="X32" i="13"/>
  <c r="Z19" i="13"/>
  <c r="AD19" i="13" s="1"/>
  <c r="H27" i="13"/>
  <c r="H34" i="13" s="1"/>
  <c r="E85" i="1" s="1"/>
  <c r="X27" i="13"/>
  <c r="P27" i="13"/>
  <c r="P34" i="13" s="1"/>
  <c r="Z30" i="13"/>
  <c r="AD30" i="13" s="1"/>
  <c r="AD32" i="13" s="1"/>
  <c r="AD18" i="13"/>
  <c r="AD25" i="13" l="1"/>
  <c r="AD26" i="13" s="1"/>
  <c r="Z26" i="13"/>
  <c r="Z27" i="13" s="1"/>
  <c r="AD20" i="13"/>
  <c r="Z20" i="13"/>
  <c r="X34" i="13"/>
  <c r="E92" i="1" s="1"/>
  <c r="Z32" i="13"/>
  <c r="AD27" i="13" l="1"/>
  <c r="AD34" i="13" s="1"/>
  <c r="Z34" i="13"/>
  <c r="J62" i="2" l="1"/>
  <c r="J55" i="2"/>
  <c r="J48" i="2"/>
  <c r="J56" i="2" s="1"/>
  <c r="J27" i="2"/>
  <c r="J17" i="2"/>
  <c r="F67" i="2"/>
  <c r="F60" i="2"/>
  <c r="F55" i="2"/>
  <c r="F48" i="2"/>
  <c r="F29" i="2"/>
  <c r="F27" i="2"/>
  <c r="F17" i="2"/>
  <c r="J32" i="2" l="1"/>
  <c r="J34" i="2" s="1"/>
  <c r="J39" i="2" s="1"/>
  <c r="F32" i="2"/>
  <c r="F34" i="2" s="1"/>
  <c r="F39" i="2" s="1"/>
  <c r="E10" i="7" s="1"/>
  <c r="F62" i="2"/>
  <c r="N31" i="3"/>
  <c r="F56" i="2"/>
  <c r="G16" i="1"/>
  <c r="J57" i="2" l="1"/>
  <c r="J65" i="2" s="1"/>
  <c r="J67" i="2" s="1"/>
  <c r="I10" i="7"/>
  <c r="F57" i="2"/>
  <c r="E18" i="1"/>
  <c r="C19" i="12" l="1"/>
  <c r="E19" i="12"/>
  <c r="G19" i="12"/>
  <c r="I19" i="12"/>
  <c r="K19" i="12"/>
  <c r="O19" i="12"/>
  <c r="M19" i="12"/>
  <c r="Q17" i="12"/>
  <c r="Z20" i="3"/>
  <c r="AB22" i="3"/>
  <c r="V22" i="3"/>
  <c r="T22" i="3"/>
  <c r="R22" i="3"/>
  <c r="P22" i="3"/>
  <c r="N22" i="3"/>
  <c r="L22" i="3"/>
  <c r="J22" i="3"/>
  <c r="H22" i="3"/>
  <c r="F22" i="3"/>
  <c r="D22" i="3"/>
  <c r="AD20" i="3" l="1"/>
  <c r="K34" i="1" l="1"/>
  <c r="I34" i="1"/>
  <c r="G34" i="1"/>
  <c r="E34" i="1"/>
  <c r="G71" i="1" l="1"/>
  <c r="K17" i="5"/>
  <c r="K18" i="5" s="1"/>
  <c r="G87" i="7"/>
  <c r="C87" i="7"/>
  <c r="I87" i="7"/>
  <c r="E87" i="7"/>
  <c r="H55" i="2" l="1"/>
  <c r="D55" i="2"/>
  <c r="C63" i="7" l="1"/>
  <c r="E63" i="7"/>
  <c r="I63" i="7"/>
  <c r="G63" i="7"/>
  <c r="C25" i="12" l="1"/>
  <c r="E25" i="12"/>
  <c r="G25" i="12"/>
  <c r="I25" i="12"/>
  <c r="K25" i="12"/>
  <c r="M25" i="12"/>
  <c r="O25" i="12"/>
  <c r="C20" i="12"/>
  <c r="E20" i="12"/>
  <c r="G20" i="12"/>
  <c r="I20" i="12"/>
  <c r="O20" i="12"/>
  <c r="M20" i="12"/>
  <c r="C13" i="12"/>
  <c r="E13" i="12"/>
  <c r="G13" i="12"/>
  <c r="I13" i="12"/>
  <c r="K13" i="12"/>
  <c r="M13" i="12"/>
  <c r="O13" i="12"/>
  <c r="Q24" i="12"/>
  <c r="Q23" i="12"/>
  <c r="Q18" i="12"/>
  <c r="Q19" i="12" s="1"/>
  <c r="Q12" i="12"/>
  <c r="Q11" i="12"/>
  <c r="E27" i="12" l="1"/>
  <c r="C27" i="12"/>
  <c r="O27" i="12"/>
  <c r="I27" i="12"/>
  <c r="G27" i="12"/>
  <c r="M27" i="12"/>
  <c r="Q25" i="12"/>
  <c r="K20" i="12"/>
  <c r="Q20" i="12" s="1"/>
  <c r="Q13" i="12"/>
  <c r="K27" i="12" l="1"/>
  <c r="O23" i="5"/>
  <c r="I23" i="5"/>
  <c r="G23" i="5"/>
  <c r="E23" i="5"/>
  <c r="C23" i="5"/>
  <c r="O17" i="5"/>
  <c r="O18" i="5" s="1"/>
  <c r="M17" i="5"/>
  <c r="M18" i="5" s="1"/>
  <c r="I17" i="5"/>
  <c r="I18" i="5" s="1"/>
  <c r="G17" i="5"/>
  <c r="G18" i="5" s="1"/>
  <c r="E17" i="5"/>
  <c r="E18" i="5" s="1"/>
  <c r="C17" i="5"/>
  <c r="C18" i="5" s="1"/>
  <c r="Q15" i="5"/>
  <c r="Q22" i="5"/>
  <c r="Q16" i="5"/>
  <c r="Q11" i="5"/>
  <c r="AB33" i="3"/>
  <c r="V33" i="3"/>
  <c r="T33" i="3"/>
  <c r="R33" i="3"/>
  <c r="P33" i="3"/>
  <c r="N33" i="3"/>
  <c r="L33" i="3"/>
  <c r="J33" i="3"/>
  <c r="H33" i="3"/>
  <c r="F33" i="3"/>
  <c r="D33" i="3"/>
  <c r="X32" i="3"/>
  <c r="Z32" i="3" s="1"/>
  <c r="AD32" i="3" s="1"/>
  <c r="X31" i="3"/>
  <c r="Z31" i="3" s="1"/>
  <c r="AD31" i="3" s="1"/>
  <c r="D27" i="3"/>
  <c r="D28" i="3" s="1"/>
  <c r="F27" i="3"/>
  <c r="F28" i="3" s="1"/>
  <c r="H27" i="3"/>
  <c r="H28" i="3" s="1"/>
  <c r="J27" i="3"/>
  <c r="J28" i="3" s="1"/>
  <c r="L27" i="3"/>
  <c r="L28" i="3" s="1"/>
  <c r="N27" i="3"/>
  <c r="P27" i="3"/>
  <c r="P28" i="3" s="1"/>
  <c r="R27" i="3"/>
  <c r="R28" i="3" s="1"/>
  <c r="T27" i="3"/>
  <c r="T28" i="3" s="1"/>
  <c r="V27" i="3"/>
  <c r="V28" i="3" s="1"/>
  <c r="AB27" i="3"/>
  <c r="AB28" i="3" s="1"/>
  <c r="X26" i="3"/>
  <c r="Z26" i="3" s="1"/>
  <c r="Z27" i="3" s="1"/>
  <c r="X21" i="3"/>
  <c r="G25" i="5" l="1"/>
  <c r="I85" i="1" s="1"/>
  <c r="Z21" i="3"/>
  <c r="AD21" i="3" s="1"/>
  <c r="AD22" i="3" s="1"/>
  <c r="X22" i="3"/>
  <c r="C25" i="5"/>
  <c r="I84" i="1" s="1"/>
  <c r="Q27" i="12"/>
  <c r="AD33" i="3"/>
  <c r="N28" i="3"/>
  <c r="E25" i="5"/>
  <c r="I91" i="1" s="1"/>
  <c r="Z33" i="3"/>
  <c r="AD26" i="3"/>
  <c r="AD27" i="3" s="1"/>
  <c r="X33" i="3"/>
  <c r="X27" i="3"/>
  <c r="I25" i="5"/>
  <c r="I88" i="1" s="1"/>
  <c r="O25" i="5"/>
  <c r="I92" i="1" s="1"/>
  <c r="Q17" i="5"/>
  <c r="Q18" i="5" s="1"/>
  <c r="Z22" i="3" l="1"/>
  <c r="Z28" i="3" s="1"/>
  <c r="X28" i="3"/>
  <c r="AD28" i="3"/>
  <c r="Z14" i="3"/>
  <c r="AD14" i="3" s="1"/>
  <c r="X13" i="3"/>
  <c r="X15" i="3" s="1"/>
  <c r="AB15" i="3"/>
  <c r="AB35" i="3" s="1"/>
  <c r="V15" i="3"/>
  <c r="V35" i="3" s="1"/>
  <c r="T15" i="3"/>
  <c r="T35" i="3" s="1"/>
  <c r="R15" i="3"/>
  <c r="R35" i="3" s="1"/>
  <c r="P15" i="3"/>
  <c r="P35" i="3" s="1"/>
  <c r="N15" i="3"/>
  <c r="N35" i="3" s="1"/>
  <c r="L15" i="3"/>
  <c r="L35" i="3" s="1"/>
  <c r="J15" i="3"/>
  <c r="J35" i="3" s="1"/>
  <c r="H15" i="3"/>
  <c r="H35" i="3" s="1"/>
  <c r="F15" i="3"/>
  <c r="F35" i="3" s="1"/>
  <c r="D15" i="3"/>
  <c r="D35" i="3" s="1"/>
  <c r="X35" i="3" l="1"/>
  <c r="Z13" i="3"/>
  <c r="AD13" i="3" s="1"/>
  <c r="AD15" i="3" s="1"/>
  <c r="AD35" i="3" s="1"/>
  <c r="Z15" i="3" l="1"/>
  <c r="Z35" i="3" s="1"/>
  <c r="D67" i="2" l="1"/>
  <c r="H62" i="2"/>
  <c r="D62" i="2"/>
  <c r="H48" i="2"/>
  <c r="H56" i="2" s="1"/>
  <c r="D48" i="2"/>
  <c r="D56" i="2" s="1"/>
  <c r="H27" i="2"/>
  <c r="D27" i="2"/>
  <c r="H17" i="2"/>
  <c r="D17" i="2"/>
  <c r="G94" i="1"/>
  <c r="G96" i="1" s="1"/>
  <c r="E94" i="1"/>
  <c r="K71" i="1"/>
  <c r="I71" i="1"/>
  <c r="E71" i="1"/>
  <c r="E60" i="1"/>
  <c r="G60" i="1"/>
  <c r="K60" i="1"/>
  <c r="I60" i="1"/>
  <c r="K18" i="1"/>
  <c r="I18" i="1"/>
  <c r="G18" i="1"/>
  <c r="D32" i="2" l="1"/>
  <c r="D34" i="2" s="1"/>
  <c r="E72" i="1"/>
  <c r="H32" i="2"/>
  <c r="H34" i="2" s="1"/>
  <c r="H39" i="2" s="1"/>
  <c r="E36" i="1"/>
  <c r="K72" i="1"/>
  <c r="I72" i="1"/>
  <c r="G72" i="1"/>
  <c r="G98" i="1" s="1"/>
  <c r="I36" i="1"/>
  <c r="G36" i="1"/>
  <c r="K36" i="1"/>
  <c r="E96" i="1"/>
  <c r="H57" i="2" l="1"/>
  <c r="H65" i="2" s="1"/>
  <c r="H67" i="2" s="1"/>
  <c r="G10" i="7"/>
  <c r="G36" i="7" s="1"/>
  <c r="G47" i="7" s="1"/>
  <c r="G49" i="7" s="1"/>
  <c r="D39" i="2"/>
  <c r="E98" i="1"/>
  <c r="K23" i="5"/>
  <c r="K25" i="5" s="1"/>
  <c r="I89" i="1" s="1"/>
  <c r="E36" i="7"/>
  <c r="E47" i="7" s="1"/>
  <c r="E49" i="7" s="1"/>
  <c r="I36" i="7"/>
  <c r="D57" i="2" l="1"/>
  <c r="C10" i="7"/>
  <c r="C36" i="7" s="1"/>
  <c r="C47" i="7" s="1"/>
  <c r="C49" i="7" s="1"/>
  <c r="C90" i="7" s="1"/>
  <c r="C92" i="7" s="1"/>
  <c r="C96" i="7" s="1"/>
  <c r="I47" i="7"/>
  <c r="I49" i="7" s="1"/>
  <c r="I90" i="7" s="1"/>
  <c r="I92" i="7" s="1"/>
  <c r="I96" i="7" s="1"/>
  <c r="E90" i="7"/>
  <c r="E92" i="7" s="1"/>
  <c r="E96" i="7" s="1"/>
  <c r="G90" i="7"/>
  <c r="G92" i="7" s="1"/>
  <c r="G96" i="7" s="1"/>
  <c r="Q21" i="5"/>
  <c r="Q23" i="5" s="1"/>
  <c r="Q25" i="5" s="1"/>
  <c r="M23" i="5"/>
  <c r="M25" i="5" s="1"/>
  <c r="K94" i="1" l="1"/>
  <c r="K96" i="1" s="1"/>
  <c r="K98" i="1" s="1"/>
  <c r="I90" i="1"/>
  <c r="I94" i="1" s="1"/>
  <c r="I96" i="1" s="1"/>
  <c r="I98" i="1" s="1"/>
</calcChain>
</file>

<file path=xl/sharedStrings.xml><?xml version="1.0" encoding="utf-8"?>
<sst xmlns="http://schemas.openxmlformats.org/spreadsheetml/2006/main" count="517" uniqueCount="302">
  <si>
    <t xml:space="preserve"> </t>
  </si>
  <si>
    <t>Statement of financial position</t>
  </si>
  <si>
    <t>2019</t>
  </si>
  <si>
    <t>Note</t>
  </si>
  <si>
    <t>Assets</t>
  </si>
  <si>
    <t>(in Baht)</t>
  </si>
  <si>
    <t>Inventories</t>
  </si>
  <si>
    <t>Non-current assets</t>
  </si>
  <si>
    <t>Goodwill</t>
  </si>
  <si>
    <t>Liabilities and equity</t>
  </si>
  <si>
    <t>Current liabilities</t>
  </si>
  <si>
    <t xml:space="preserve">Total non-current liabilities </t>
  </si>
  <si>
    <t>Total liabilities</t>
  </si>
  <si>
    <t>Equity</t>
  </si>
  <si>
    <t xml:space="preserve">Share capital: </t>
  </si>
  <si>
    <t>Total liabilities and equity</t>
  </si>
  <si>
    <t>Total equity</t>
  </si>
  <si>
    <t xml:space="preserve">  Authorised Share Capital</t>
  </si>
  <si>
    <t>Retained earnings (Deficit)</t>
  </si>
  <si>
    <t xml:space="preserve">Unappropriated </t>
  </si>
  <si>
    <t>Treasury shares</t>
  </si>
  <si>
    <t>Non-controlling interests</t>
  </si>
  <si>
    <t xml:space="preserve">Statement of comprehensive income </t>
  </si>
  <si>
    <t>Expenses</t>
  </si>
  <si>
    <t>Finance costs</t>
  </si>
  <si>
    <t>Total expenses</t>
  </si>
  <si>
    <t>Tax income (expense)</t>
  </si>
  <si>
    <t>Profit (loss) for the year</t>
  </si>
  <si>
    <t>Profit (loss) attributable to:</t>
  </si>
  <si>
    <t>Statement of changes in equity</t>
  </si>
  <si>
    <t>Consolidated financial statements</t>
  </si>
  <si>
    <t>Issued and</t>
  </si>
  <si>
    <t>Paid-up</t>
  </si>
  <si>
    <t>Treasury</t>
  </si>
  <si>
    <t>Legal</t>
  </si>
  <si>
    <t>Unappropriated</t>
  </si>
  <si>
    <t>Translating</t>
  </si>
  <si>
    <t>foreign</t>
  </si>
  <si>
    <t>operations</t>
  </si>
  <si>
    <t xml:space="preserve">Revaluation </t>
  </si>
  <si>
    <t>surplus</t>
  </si>
  <si>
    <t>Share of other</t>
  </si>
  <si>
    <t>comprehensive</t>
  </si>
  <si>
    <t>joint ventures</t>
  </si>
  <si>
    <t>Total</t>
  </si>
  <si>
    <t>Total other</t>
  </si>
  <si>
    <t xml:space="preserve"> components of</t>
  </si>
  <si>
    <t>equity</t>
  </si>
  <si>
    <t>Non-</t>
  </si>
  <si>
    <t xml:space="preserve">controlling </t>
  </si>
  <si>
    <t>interests</t>
  </si>
  <si>
    <t>attributable to</t>
  </si>
  <si>
    <t>owners of</t>
  </si>
  <si>
    <t>the parent</t>
  </si>
  <si>
    <t>Transactions with owners, recorded directly in equity</t>
  </si>
  <si>
    <t>Shares options exercised</t>
  </si>
  <si>
    <t>Dividends</t>
  </si>
  <si>
    <t>Total contributions by and distributions to owners of the parent</t>
  </si>
  <si>
    <t>Total transactions with owners, recorded directly in equity</t>
  </si>
  <si>
    <t>Comprehensive income for the year</t>
  </si>
  <si>
    <t xml:space="preserve"> and associates </t>
  </si>
  <si>
    <t>interest subsidiaries</t>
  </si>
  <si>
    <t>Year ended 31 December 2019</t>
  </si>
  <si>
    <t>Balance at 1 January 2019 - restated</t>
  </si>
  <si>
    <t>Changes in ownership interests in subsidiaries</t>
  </si>
  <si>
    <t>Contributions by and distributions to owners of the parent</t>
  </si>
  <si>
    <t xml:space="preserve">    Profit (Loss)</t>
  </si>
  <si>
    <t>Balance at 31 December 2019</t>
  </si>
  <si>
    <t>Separate financial statements</t>
  </si>
  <si>
    <t>Statement of cash flows</t>
  </si>
  <si>
    <t>Cash flows from operating activities</t>
  </si>
  <si>
    <t>Depreciation</t>
  </si>
  <si>
    <t>Cash flows from investing activities</t>
  </si>
  <si>
    <t xml:space="preserve">Net cash from (used in) investing activities  </t>
  </si>
  <si>
    <t>Cash flows from financing activities</t>
  </si>
  <si>
    <t xml:space="preserve">Net cash from (used in) financing activities  </t>
  </si>
  <si>
    <t>Net increase (decrease) in cash and cash equivalents,</t>
  </si>
  <si>
    <t>Non-cash transactions</t>
  </si>
  <si>
    <t xml:space="preserve">Cash and cash equivalents </t>
  </si>
  <si>
    <t>Restricted cash at financial institution</t>
  </si>
  <si>
    <t>Short term loan to related party</t>
  </si>
  <si>
    <t>Trade accounts receivable</t>
  </si>
  <si>
    <t>Other receivables</t>
  </si>
  <si>
    <t>Advance Payments for Inventories</t>
  </si>
  <si>
    <t>Asset held for sale</t>
  </si>
  <si>
    <t>Investments in associates</t>
  </si>
  <si>
    <t>Investments in subsidiaries</t>
  </si>
  <si>
    <t>Long-term loans to subsidiaries</t>
  </si>
  <si>
    <t>Investment properties</t>
  </si>
  <si>
    <t xml:space="preserve">Property, plant and equipment  </t>
  </si>
  <si>
    <t>Right to generate and sell electricity</t>
  </si>
  <si>
    <t>Other non-current assets</t>
  </si>
  <si>
    <t>Other long-term investments</t>
  </si>
  <si>
    <t xml:space="preserve">Total current assets </t>
  </si>
  <si>
    <t xml:space="preserve">Total non-current assets </t>
  </si>
  <si>
    <t>Total assets</t>
  </si>
  <si>
    <t>Current assets</t>
  </si>
  <si>
    <t xml:space="preserve">Bank overdrafts and short-term loans </t>
  </si>
  <si>
    <t xml:space="preserve">Trade accounts payable </t>
  </si>
  <si>
    <t>Other payables</t>
  </si>
  <si>
    <t>Advances received for Inventories</t>
  </si>
  <si>
    <t xml:space="preserve">Short-term loans from related parties 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</si>
  <si>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</si>
  <si>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</si>
  <si>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</si>
  <si>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</si>
  <si>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Long-term loans</t>
  </si>
  <si>
    <t>from financial institutions</t>
  </si>
  <si>
    <t>Deferred tax liabilities</t>
  </si>
  <si>
    <t>Issued and paid-up share capital</t>
  </si>
  <si>
    <t>Premium on ordinary shares</t>
  </si>
  <si>
    <t>Legal reserve</t>
  </si>
  <si>
    <t>Legal reserve for treasury shares</t>
  </si>
  <si>
    <t>Other component of equity</t>
  </si>
  <si>
    <t>Equity attributable to owners</t>
  </si>
  <si>
    <t>of the parent</t>
  </si>
  <si>
    <t>Millcon Steel Public Company Limited and its subsidiaries</t>
  </si>
  <si>
    <t>Millcon Steel Public Company Limited
and its subsidiaries</t>
  </si>
  <si>
    <t>Revenue from sales of goods and rendering services</t>
  </si>
  <si>
    <t>Gain on sales of investment</t>
  </si>
  <si>
    <t>Other income</t>
  </si>
  <si>
    <t>Gain on debt restructuring</t>
  </si>
  <si>
    <t>Cost of sales of goods and rendering services</t>
  </si>
  <si>
    <t>Distribution costs</t>
  </si>
  <si>
    <t>Administrative expenses</t>
  </si>
  <si>
    <t>Reversal of doubtful debt</t>
  </si>
  <si>
    <t>Share of loss of associates and joint venture</t>
  </si>
  <si>
    <t>Exchange differences on translating financial statements</t>
  </si>
  <si>
    <t>of associates and joint venture</t>
  </si>
  <si>
    <t>Cumulative effects of adjustments in respect of prior year</t>
  </si>
  <si>
    <t>Total changes in ownership interests in subsidiaries</t>
  </si>
  <si>
    <t>income (expense)</t>
  </si>
  <si>
    <t>Amortisation right to generate and sell electricity</t>
  </si>
  <si>
    <t>Losses on decline in value of inventories (reversal)</t>
  </si>
  <si>
    <t>Expense for financing loans</t>
  </si>
  <si>
    <t>Provisions for employee benefits</t>
  </si>
  <si>
    <t>Gain on disposals of assets</t>
  </si>
  <si>
    <t>Loss on write - off of assets</t>
  </si>
  <si>
    <t>Loss on write - off of income tax</t>
  </si>
  <si>
    <t>Unrealized fair value gain on derivative financial instruments</t>
  </si>
  <si>
    <t>Unrealised (gain) loss on exchange rate</t>
  </si>
  <si>
    <t>Trade accounts payable and other payables</t>
  </si>
  <si>
    <t>Employee benefits paid</t>
  </si>
  <si>
    <t>Cash generated from (used in) operating activities</t>
  </si>
  <si>
    <t>Net cash from (used in) operating activities</t>
  </si>
  <si>
    <t>Cash paid for short-term loans to related parties</t>
  </si>
  <si>
    <t>Proceeds from repayment of short-term loans to related parties</t>
  </si>
  <si>
    <t>Purchases of intangible assets</t>
  </si>
  <si>
    <t>Interest received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</si>
  <si>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</si>
  <si>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</si>
  <si>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</si>
  <si>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</si>
  <si>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Cash received from non-controlling interest</t>
  </si>
  <si>
    <t>Dividend paid</t>
  </si>
  <si>
    <t>Cash and cash equivalents, at 1 January</t>
  </si>
  <si>
    <t>Cash and cash equivalents, at 31 December</t>
  </si>
  <si>
    <t>Transfer inventories to equipment</t>
  </si>
  <si>
    <t>Purchase of fixed assets without payment</t>
  </si>
  <si>
    <t>Payable for shares</t>
  </si>
  <si>
    <t>before effect of exchange rates</t>
  </si>
  <si>
    <t xml:space="preserve">Consolidated </t>
  </si>
  <si>
    <t>financial statements</t>
  </si>
  <si>
    <t xml:space="preserve">Separate </t>
  </si>
  <si>
    <t>Income</t>
  </si>
  <si>
    <t>Total income</t>
  </si>
  <si>
    <t>Other comprehensive income (expense)</t>
  </si>
  <si>
    <t>share Capital</t>
  </si>
  <si>
    <t>shares</t>
  </si>
  <si>
    <t>reserve</t>
  </si>
  <si>
    <t>treasury shares</t>
  </si>
  <si>
    <t>Other components</t>
  </si>
  <si>
    <t>from assets</t>
  </si>
  <si>
    <t>Surplus (discount)</t>
  </si>
  <si>
    <t xml:space="preserve">from changes in </t>
  </si>
  <si>
    <t>shareholding</t>
  </si>
  <si>
    <t>shareholders'</t>
  </si>
  <si>
    <t>Share</t>
  </si>
  <si>
    <t>premium</t>
  </si>
  <si>
    <t>Legal reserve for</t>
  </si>
  <si>
    <t xml:space="preserve"> of associates and</t>
  </si>
  <si>
    <t xml:space="preserve"> Equity </t>
  </si>
  <si>
    <t>Call-up additional of registered share capital of</t>
  </si>
  <si>
    <t>subsidiaries from non-controlling interests</t>
  </si>
  <si>
    <t>Profit (loss)</t>
  </si>
  <si>
    <t>paid-up</t>
  </si>
  <si>
    <t>share capital</t>
  </si>
  <si>
    <t xml:space="preserve">Total other components </t>
  </si>
  <si>
    <t>of shareholders' equity</t>
  </si>
  <si>
    <t>Revaluation surplus</t>
  </si>
  <si>
    <t xml:space="preserve">financial statements </t>
  </si>
  <si>
    <t>Adjustments to reconcile profit (loss) to cash receipts (payment)</t>
  </si>
  <si>
    <t>Tax expense (benefit)</t>
  </si>
  <si>
    <t>Interest income</t>
  </si>
  <si>
    <t>Changes in operating assets and liabilities</t>
  </si>
  <si>
    <t>Proceeds from issue ordinary shares</t>
  </si>
  <si>
    <t>Current portion of liabilities</t>
  </si>
  <si>
    <t>under debt restructuring agreement</t>
  </si>
  <si>
    <t>Exchange differences on translating foreign operations</t>
  </si>
  <si>
    <t>Liabilities under debt</t>
  </si>
  <si>
    <t>restructuring agreement</t>
  </si>
  <si>
    <t>for employee benefit</t>
  </si>
  <si>
    <t>Non-current provisions</t>
  </si>
  <si>
    <t>Other current assets</t>
  </si>
  <si>
    <t>Amortisation of intangible assets</t>
  </si>
  <si>
    <t>Loss on impairment of other long-term investment</t>
  </si>
  <si>
    <t>Advances payment for inventories</t>
  </si>
  <si>
    <t>Advances received for inventories</t>
  </si>
  <si>
    <t xml:space="preserve">Purchases of property, plant and equipment  </t>
  </si>
  <si>
    <t>Repayment of short-term loans from related parties</t>
  </si>
  <si>
    <t>Proceeds from short-term loans from related parties</t>
  </si>
  <si>
    <t>Payment of investment in subsidiary</t>
  </si>
  <si>
    <t>Payment of investment in associates</t>
  </si>
  <si>
    <t>Off-set between accounts receivable and accounts payable</t>
  </si>
  <si>
    <t>Appropriated</t>
  </si>
  <si>
    <t>14, 15</t>
  </si>
  <si>
    <t>Gain on claims</t>
  </si>
  <si>
    <t>Items that will not be subsequently</t>
  </si>
  <si>
    <t>reclassified to profit or loss</t>
  </si>
  <si>
    <t>Items that will be subsequently</t>
  </si>
  <si>
    <t>Total items that will not be subsequently</t>
  </si>
  <si>
    <t>Total items that will be reclassified</t>
  </si>
  <si>
    <t>subsequently to profit or loss</t>
  </si>
  <si>
    <t>2020</t>
  </si>
  <si>
    <t>Right-of-use assets</t>
  </si>
  <si>
    <t>Year ended 31 December 2020</t>
  </si>
  <si>
    <t>Balance at 1 January 2020</t>
  </si>
  <si>
    <t>Balance at 31 December 2020</t>
  </si>
  <si>
    <t>For the year ended 31 December 2020</t>
  </si>
  <si>
    <t>7, 8, 34</t>
  </si>
  <si>
    <t>19, 20</t>
  </si>
  <si>
    <t>7, 8</t>
  </si>
  <si>
    <t>14, 17</t>
  </si>
  <si>
    <t>Continuing operations</t>
  </si>
  <si>
    <t>from continuing operations</t>
  </si>
  <si>
    <t>Discontinued operation</t>
  </si>
  <si>
    <t>from discontinued operation, net of tax</t>
  </si>
  <si>
    <t>Owners of the parent</t>
  </si>
  <si>
    <t>Basic earnings (loss) per share</t>
  </si>
  <si>
    <t>Profit (loss) from discontinued operation</t>
  </si>
  <si>
    <t>Diluted earning per share</t>
  </si>
  <si>
    <t>Profit (loss) from continuing operations</t>
  </si>
  <si>
    <t>Profit from discontinued operation</t>
  </si>
  <si>
    <t>Profit from continuing operations</t>
  </si>
  <si>
    <t>Short-term loans from third party</t>
  </si>
  <si>
    <t>Share of other comprehensive income</t>
  </si>
  <si>
    <t>Gain on revaluation of assets, net of tax</t>
  </si>
  <si>
    <t>Reclassification of investment in subsidiary</t>
  </si>
  <si>
    <t>to assets held for sale</t>
  </si>
  <si>
    <t>Loss of control in subsidiary</t>
  </si>
  <si>
    <t>Loss from impairment of assets held for sale</t>
  </si>
  <si>
    <t>Gain from loss of control in subsidiary</t>
  </si>
  <si>
    <t>Intangible assets</t>
  </si>
  <si>
    <t>Gain (loss) on remeasurements of defined benefit plans</t>
  </si>
  <si>
    <t>Trade accounts receivable and other receivables</t>
  </si>
  <si>
    <t>Proceeds from sale of investment</t>
  </si>
  <si>
    <t>Interest paid</t>
  </si>
  <si>
    <t>Debt restructuring from other payables</t>
  </si>
  <si>
    <t>Balance at 1 January 2019</t>
  </si>
  <si>
    <t>Other comprehensive income</t>
  </si>
  <si>
    <t>Contributions by and distributions to owners</t>
  </si>
  <si>
    <t>As at 31 December 2020</t>
  </si>
  <si>
    <t>For the year ended 31 December  2020</t>
  </si>
  <si>
    <t>Total other comprehensive income for the year</t>
  </si>
  <si>
    <t xml:space="preserve">Total comprehensive income for the year </t>
  </si>
  <si>
    <t xml:space="preserve">Total comprehensive income attributable to: </t>
  </si>
  <si>
    <t>Total comprehensive income for the year</t>
  </si>
  <si>
    <t xml:space="preserve">    Other comprehensive income</t>
  </si>
  <si>
    <t>Proceeds from disposals of assets</t>
  </si>
  <si>
    <t>Advance proceeds for shares of subsidiary</t>
  </si>
  <si>
    <t>Net increase (decrease) in cash and cash equivalents</t>
  </si>
  <si>
    <t>Investments in joint ventures</t>
  </si>
  <si>
    <t>Transfer investment in subsidiary to associate</t>
  </si>
  <si>
    <t>Transfer to assets held for sales</t>
  </si>
  <si>
    <t>Lease liabilities</t>
  </si>
  <si>
    <t>Current portion of lease liabilities</t>
  </si>
  <si>
    <t>Gain on exchange rates</t>
  </si>
  <si>
    <t>Loss on exchange rates</t>
  </si>
  <si>
    <t xml:space="preserve">Doubtful debts expenses - trade receivable </t>
  </si>
  <si>
    <t>and other receivable (reversal)</t>
  </si>
  <si>
    <t>Reversal of doubtful debts expenses - advance payments</t>
  </si>
  <si>
    <t>Reversal of impairment fixed assets</t>
  </si>
  <si>
    <t>Tax received (paid)</t>
  </si>
  <si>
    <t>Proceeds from short-term loans from third party</t>
  </si>
  <si>
    <t>Purchase of intangible assets under lease agreement</t>
  </si>
  <si>
    <t>Purchase of fixed assets under lease agreement</t>
  </si>
  <si>
    <t>Payment of liabilities under debt restructuring agreement</t>
  </si>
  <si>
    <t>Payment of liabilities under lease agreement</t>
  </si>
  <si>
    <t>Cash and cash equivalents from loss of control in subsidiary</t>
  </si>
  <si>
    <t>and transfer to assets held for sales</t>
  </si>
  <si>
    <t>Loss before income tax expense</t>
  </si>
  <si>
    <t>Loss for the year from continuing operations</t>
  </si>
  <si>
    <t xml:space="preserve">Profit for the year </t>
  </si>
  <si>
    <t>Loss for the year</t>
  </si>
  <si>
    <t>Decrease in restricted in cash at financial institution</t>
  </si>
  <si>
    <t>Revenue from management service</t>
  </si>
  <si>
    <t>Advance received for disposal</t>
  </si>
  <si>
    <t>of subsidiary company</t>
  </si>
  <si>
    <t xml:space="preserve">Loss for the year </t>
  </si>
  <si>
    <t>20, 21</t>
  </si>
  <si>
    <t>13, 14</t>
  </si>
  <si>
    <t>6, 13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</si>
</sst>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_-;\-* #,##0.0_-;_-* &quot;-&quot;??_-;_-@_-"/>
    <numFmt numFmtId="168" formatCode="#,##0.000_);\(#,##0.000\)"/>
    <numFmt numFmtId="169" formatCode="_-* #,##0.000_-;\-* #,##0.000_-;_-* &quot;-&quot;??_-;_-@_-"/>
  </numFmts>
  <fonts count="30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 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"/>
    </font>
    <font>
      <i/>
      <sz val="11"/>
      <name val="Calibri "/>
    </font>
    <font>
      <b/>
      <i/>
      <sz val="11"/>
      <name val="Calibri "/>
    </font>
    <font>
      <u/>
      <sz val="11"/>
      <name val="Calibri "/>
    </font>
    <font>
      <b/>
      <u/>
      <sz val="11"/>
      <name val="Calibri "/>
    </font>
    <font>
      <sz val="11"/>
      <color indexed="9"/>
      <name val="Calibri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1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4" fillId="0" borderId="0">
      <alignment vertical="center"/>
    </xf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7" fillId="0" borderId="0"/>
    <xf numFmtId="0" fontId="6" fillId="0" borderId="0"/>
    <xf numFmtId="43" fontId="28" fillId="0" borderId="0" applyFont="0" applyFill="0" applyBorder="0" applyAlignment="0" applyProtection="0"/>
    <xf numFmtId="0" fontId="1" fillId="0" borderId="0"/>
    <xf numFmtId="0" fontId="29" fillId="0" borderId="0"/>
  </cellStyleXfs>
  <cellXfs count="254">
    <xf numFmtId="0" fontId="0" fillId="0" borderId="0" xfId="0"/>
    <xf numFmtId="37" fontId="8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38" fontId="8" fillId="0" borderId="0" xfId="0" applyNumberFormat="1" applyFont="1" applyFill="1"/>
    <xf numFmtId="0" fontId="8" fillId="0" borderId="0" xfId="0" applyFont="1" applyFill="1"/>
    <xf numFmtId="38" fontId="9" fillId="0" borderId="0" xfId="0" applyNumberFormat="1" applyFont="1" applyFill="1" applyAlignment="1">
      <alignment horizontal="justify"/>
    </xf>
    <xf numFmtId="38" fontId="9" fillId="0" borderId="0" xfId="0" applyNumberFormat="1" applyFont="1" applyFill="1"/>
    <xf numFmtId="37" fontId="9" fillId="0" borderId="0" xfId="0" applyNumberFormat="1" applyFont="1" applyFill="1"/>
    <xf numFmtId="0" fontId="9" fillId="0" borderId="0" xfId="0" applyFont="1" applyFill="1"/>
    <xf numFmtId="38" fontId="11" fillId="0" borderId="0" xfId="0" applyNumberFormat="1" applyFont="1" applyFill="1" applyAlignment="1">
      <alignment horizontal="center"/>
    </xf>
    <xf numFmtId="0" fontId="12" fillId="0" borderId="0" xfId="5" applyFont="1" applyFill="1" applyAlignment="1">
      <alignment horizontal="left"/>
    </xf>
    <xf numFmtId="0" fontId="9" fillId="0" borderId="0" xfId="5" applyFont="1" applyFill="1" applyAlignment="1"/>
    <xf numFmtId="165" fontId="9" fillId="0" borderId="0" xfId="1" applyNumberFormat="1" applyFont="1" applyFill="1" applyAlignment="1"/>
    <xf numFmtId="165" fontId="9" fillId="0" borderId="0" xfId="1" applyNumberFormat="1" applyFont="1" applyFill="1" applyAlignment="1">
      <alignment horizontal="left"/>
    </xf>
    <xf numFmtId="0" fontId="8" fillId="0" borderId="0" xfId="5" applyFont="1" applyFill="1" applyAlignment="1"/>
    <xf numFmtId="165" fontId="9" fillId="0" borderId="0" xfId="1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/>
    <xf numFmtId="165" fontId="8" fillId="0" borderId="0" xfId="1" applyNumberFormat="1" applyFont="1" applyFill="1" applyAlignment="1">
      <alignment horizontal="right"/>
    </xf>
    <xf numFmtId="165" fontId="9" fillId="0" borderId="2" xfId="1" applyNumberFormat="1" applyFont="1" applyFill="1" applyBorder="1" applyAlignment="1"/>
    <xf numFmtId="165" fontId="8" fillId="0" borderId="3" xfId="1" applyNumberFormat="1" applyFont="1" applyFill="1" applyBorder="1" applyAlignment="1"/>
    <xf numFmtId="0" fontId="9" fillId="0" borderId="0" xfId="5" applyFont="1" applyFill="1" applyAlignment="1">
      <alignment horizontal="left" indent="1"/>
    </xf>
    <xf numFmtId="165" fontId="9" fillId="0" borderId="0" xfId="1" applyNumberFormat="1" applyFont="1" applyFill="1"/>
    <xf numFmtId="38" fontId="12" fillId="0" borderId="0" xfId="0" applyNumberFormat="1" applyFont="1" applyFill="1" applyAlignment="1">
      <alignment horizontal="center"/>
    </xf>
    <xf numFmtId="165" fontId="8" fillId="0" borderId="1" xfId="1" applyNumberFormat="1" applyFont="1" applyFill="1" applyBorder="1"/>
    <xf numFmtId="165" fontId="8" fillId="0" borderId="0" xfId="1" applyNumberFormat="1" applyFont="1" applyFill="1"/>
    <xf numFmtId="37" fontId="9" fillId="0" borderId="0" xfId="4" applyNumberFormat="1" applyFont="1" applyFill="1"/>
    <xf numFmtId="0" fontId="12" fillId="0" borderId="0" xfId="5" applyFont="1" applyFill="1" applyAlignment="1">
      <alignment horizontal="justify"/>
    </xf>
    <xf numFmtId="0" fontId="8" fillId="0" borderId="0" xfId="5" applyFont="1" applyFill="1" applyAlignment="1">
      <alignment horizontal="justify"/>
    </xf>
    <xf numFmtId="0" fontId="12" fillId="0" borderId="0" xfId="5" applyFont="1" applyFill="1" applyAlignment="1"/>
    <xf numFmtId="37" fontId="9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37" fontId="9" fillId="0" borderId="0" xfId="5" applyNumberFormat="1" applyFont="1" applyFill="1" applyAlignment="1"/>
    <xf numFmtId="37" fontId="9" fillId="0" borderId="0" xfId="0" applyNumberFormat="1" applyFont="1" applyFill="1" applyAlignment="1">
      <alignment horizontal="right"/>
    </xf>
    <xf numFmtId="165" fontId="9" fillId="0" borderId="3" xfId="1" applyNumberFormat="1" applyFont="1" applyFill="1" applyBorder="1" applyAlignment="1"/>
    <xf numFmtId="0" fontId="10" fillId="0" borderId="0" xfId="5" applyFont="1" applyFill="1" applyAlignment="1"/>
    <xf numFmtId="0" fontId="9" fillId="0" borderId="0" xfId="5" applyFont="1" applyFill="1" applyAlignment="1">
      <alignment horizontal="left" indent="2"/>
    </xf>
    <xf numFmtId="37" fontId="9" fillId="0" borderId="4" xfId="0" applyNumberFormat="1" applyFont="1" applyFill="1" applyBorder="1" applyAlignment="1">
      <alignment horizontal="right"/>
    </xf>
    <xf numFmtId="165" fontId="9" fillId="0" borderId="4" xfId="1" applyNumberFormat="1" applyFont="1" applyFill="1" applyBorder="1" applyAlignment="1">
      <alignment horizontal="right"/>
    </xf>
    <xf numFmtId="37" fontId="9" fillId="0" borderId="0" xfId="4" applyNumberFormat="1" applyFont="1" applyFill="1" applyAlignment="1">
      <alignment horizontal="center"/>
    </xf>
    <xf numFmtId="37" fontId="8" fillId="0" borderId="0" xfId="4" applyNumberFormat="1" applyFont="1" applyFill="1"/>
    <xf numFmtId="38" fontId="10" fillId="0" borderId="0" xfId="0" applyNumberFormat="1" applyFont="1" applyFill="1"/>
    <xf numFmtId="0" fontId="8" fillId="0" borderId="0" xfId="5" applyFont="1" applyFill="1" applyAlignment="1">
      <alignment horizontal="justify" vertical="center"/>
    </xf>
    <xf numFmtId="37" fontId="8" fillId="0" borderId="3" xfId="4" applyNumberFormat="1" applyFont="1" applyFill="1" applyBorder="1"/>
    <xf numFmtId="38" fontId="7" fillId="0" borderId="0" xfId="0" applyNumberFormat="1" applyFont="1" applyFill="1"/>
    <xf numFmtId="38" fontId="15" fillId="0" borderId="0" xfId="0" applyNumberFormat="1" applyFont="1" applyFill="1" applyAlignment="1">
      <alignment horizontal="center"/>
    </xf>
    <xf numFmtId="167" fontId="13" fillId="0" borderId="0" xfId="1" applyNumberFormat="1" applyFont="1" applyFill="1"/>
    <xf numFmtId="49" fontId="15" fillId="0" borderId="0" xfId="0" applyNumberFormat="1" applyFont="1" applyFill="1" applyAlignment="1">
      <alignment horizontal="center"/>
    </xf>
    <xf numFmtId="0" fontId="7" fillId="0" borderId="0" xfId="0" applyFont="1" applyFill="1"/>
    <xf numFmtId="165" fontId="13" fillId="0" borderId="0" xfId="1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164" fontId="13" fillId="0" borderId="0" xfId="1" applyFont="1" applyFill="1" applyAlignment="1">
      <alignment horizontal="center"/>
    </xf>
    <xf numFmtId="0" fontId="9" fillId="0" borderId="0" xfId="5" applyFont="1" applyFill="1" applyAlignment="1">
      <alignment horizontal="justify" vertical="center"/>
    </xf>
    <xf numFmtId="38" fontId="9" fillId="0" borderId="0" xfId="0" applyNumberFormat="1" applyFont="1" applyFill="1" applyAlignment="1">
      <alignment horizontal="justify" vertical="center"/>
    </xf>
    <xf numFmtId="38" fontId="9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justify"/>
    </xf>
    <xf numFmtId="41" fontId="9" fillId="0" borderId="0" xfId="1" applyNumberFormat="1" applyFont="1" applyFill="1" applyBorder="1"/>
    <xf numFmtId="0" fontId="8" fillId="0" borderId="0" xfId="0" applyFont="1" applyFill="1" applyAlignment="1">
      <alignment horizontal="justify"/>
    </xf>
    <xf numFmtId="41" fontId="9" fillId="0" borderId="0" xfId="1" applyNumberFormat="1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justify"/>
    </xf>
    <xf numFmtId="0" fontId="9" fillId="0" borderId="0" xfId="0" applyFont="1" applyFill="1" applyAlignment="1">
      <alignment horizontal="left" indent="1"/>
    </xf>
    <xf numFmtId="41" fontId="9" fillId="0" borderId="4" xfId="1" applyNumberFormat="1" applyFont="1" applyFill="1" applyBorder="1" applyAlignment="1">
      <alignment horizontal="right"/>
    </xf>
    <xf numFmtId="166" fontId="8" fillId="0" borderId="0" xfId="1" applyNumberFormat="1" applyFont="1" applyFill="1"/>
    <xf numFmtId="165" fontId="9" fillId="0" borderId="4" xfId="1" applyNumberFormat="1" applyFont="1" applyFill="1" applyBorder="1"/>
    <xf numFmtId="41" fontId="9" fillId="0" borderId="4" xfId="1" applyNumberFormat="1" applyFont="1" applyFill="1" applyBorder="1"/>
    <xf numFmtId="165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/>
    <xf numFmtId="0" fontId="12" fillId="0" borderId="0" xfId="0" applyFont="1" applyFill="1" applyAlignment="1">
      <alignment horizontal="left"/>
    </xf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/>
    <xf numFmtId="41" fontId="8" fillId="0" borderId="2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/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>
      <alignment horizontal="right"/>
    </xf>
    <xf numFmtId="164" fontId="8" fillId="0" borderId="0" xfId="1" applyFont="1" applyFill="1"/>
    <xf numFmtId="0" fontId="13" fillId="0" borderId="0" xfId="0" applyFont="1" applyFill="1" applyAlignment="1">
      <alignment horizontal="justify"/>
    </xf>
    <xf numFmtId="38" fontId="16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0" fontId="13" fillId="0" borderId="6" xfId="0" applyFont="1" applyFill="1" applyBorder="1"/>
    <xf numFmtId="41" fontId="9" fillId="0" borderId="0" xfId="0" applyNumberFormat="1" applyFont="1" applyFill="1" applyAlignment="1">
      <alignment horizontal="right" vertical="center"/>
    </xf>
    <xf numFmtId="164" fontId="9" fillId="0" borderId="0" xfId="1" applyFont="1" applyFill="1"/>
    <xf numFmtId="41" fontId="8" fillId="0" borderId="0" xfId="0" applyNumberFormat="1" applyFont="1" applyFill="1" applyAlignment="1">
      <alignment horizontal="right" vertical="center"/>
    </xf>
    <xf numFmtId="41" fontId="8" fillId="0" borderId="6" xfId="0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/>
    </xf>
    <xf numFmtId="168" fontId="9" fillId="0" borderId="3" xfId="0" applyNumberFormat="1" applyFont="1" applyFill="1" applyBorder="1"/>
    <xf numFmtId="39" fontId="9" fillId="0" borderId="0" xfId="0" applyNumberFormat="1" applyFont="1" applyFill="1" applyAlignment="1">
      <alignment horizontal="right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37" fontId="18" fillId="0" borderId="0" xfId="3" applyNumberFormat="1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9" fillId="0" borderId="0" xfId="3" applyNumberFormat="1" applyFont="1" applyFill="1" applyAlignment="1">
      <alignment horizontal="center" vertical="center"/>
    </xf>
    <xf numFmtId="37" fontId="9" fillId="0" borderId="0" xfId="2" applyNumberFormat="1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8" fillId="0" borderId="0" xfId="2" applyFont="1" applyFill="1" applyAlignment="1">
      <alignment horizontal="left" vertical="center"/>
    </xf>
    <xf numFmtId="0" fontId="10" fillId="0" borderId="0" xfId="2" applyFont="1" applyFill="1" applyAlignment="1">
      <alignment horizontal="center" vertical="center"/>
    </xf>
    <xf numFmtId="0" fontId="12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12" fillId="0" borderId="0" xfId="2" applyFont="1" applyFill="1" applyAlignment="1">
      <alignment horizontal="left" vertical="center" indent="1"/>
    </xf>
    <xf numFmtId="0" fontId="9" fillId="0" borderId="0" xfId="2" applyFont="1" applyFill="1" applyAlignment="1">
      <alignment horizontal="left" vertical="center" indent="2"/>
    </xf>
    <xf numFmtId="0" fontId="10" fillId="0" borderId="0" xfId="3" applyFont="1" applyFill="1" applyAlignment="1">
      <alignment horizontal="center" vertical="center"/>
    </xf>
    <xf numFmtId="37" fontId="9" fillId="0" borderId="0" xfId="3" applyNumberFormat="1" applyFont="1" applyFill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0" fontId="9" fillId="0" borderId="0" xfId="2" applyFont="1" applyFill="1" applyAlignment="1">
      <alignment horizontal="left" vertical="center" indent="3"/>
    </xf>
    <xf numFmtId="0" fontId="9" fillId="0" borderId="0" xfId="2" applyFont="1" applyFill="1" applyAlignment="1">
      <alignment horizontal="left" vertical="center" indent="1"/>
    </xf>
    <xf numFmtId="166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166" fontId="9" fillId="0" borderId="4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39" fontId="9" fillId="0" borderId="0" xfId="2" applyNumberFormat="1" applyFont="1" applyFill="1" applyAlignment="1">
      <alignment horizontal="right" vertical="center"/>
    </xf>
    <xf numFmtId="39" fontId="10" fillId="0" borderId="0" xfId="2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0" fontId="9" fillId="0" borderId="0" xfId="2" applyFont="1" applyFill="1" applyAlignment="1">
      <alignment horizontal="left" vertical="center"/>
    </xf>
    <xf numFmtId="166" fontId="10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 wrapText="1"/>
    </xf>
    <xf numFmtId="166" fontId="8" fillId="0" borderId="0" xfId="1" applyNumberFormat="1" applyFont="1" applyFill="1" applyAlignment="1">
      <alignment horizontal="right" vertical="center"/>
    </xf>
    <xf numFmtId="166" fontId="8" fillId="0" borderId="3" xfId="1" applyNumberFormat="1" applyFont="1" applyFill="1" applyBorder="1" applyAlignment="1">
      <alignment vertical="center"/>
    </xf>
    <xf numFmtId="38" fontId="8" fillId="0" borderId="0" xfId="3" applyNumberFormat="1" applyFont="1" applyFill="1"/>
    <xf numFmtId="37" fontId="9" fillId="0" borderId="0" xfId="3" applyNumberFormat="1" applyFont="1" applyFill="1" applyAlignment="1">
      <alignment horizontal="centerContinuous" vertical="center"/>
    </xf>
    <xf numFmtId="0" fontId="9" fillId="0" borderId="0" xfId="3" applyFont="1" applyFill="1" applyAlignment="1">
      <alignment horizontal="centerContinuous" vertical="center"/>
    </xf>
    <xf numFmtId="166" fontId="8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 wrapText="1"/>
    </xf>
    <xf numFmtId="166" fontId="9" fillId="0" borderId="0" xfId="1" applyNumberFormat="1" applyFont="1" applyFill="1" applyAlignment="1">
      <alignment vertical="top" wrapText="1"/>
    </xf>
    <xf numFmtId="166" fontId="9" fillId="0" borderId="0" xfId="1" applyNumberFormat="1" applyFont="1" applyFill="1" applyAlignment="1">
      <alignment horizontal="right" vertical="center" wrapText="1"/>
    </xf>
    <xf numFmtId="166" fontId="8" fillId="0" borderId="2" xfId="1" applyNumberFormat="1" applyFont="1" applyFill="1" applyBorder="1" applyAlignment="1">
      <alignment vertical="center"/>
    </xf>
    <xf numFmtId="166" fontId="8" fillId="0" borderId="3" xfId="1" applyNumberFormat="1" applyFont="1" applyFill="1" applyBorder="1" applyAlignment="1">
      <alignment horizontal="right" vertical="center"/>
    </xf>
    <xf numFmtId="166" fontId="9" fillId="0" borderId="4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/>
    </xf>
    <xf numFmtId="37" fontId="19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vertical="center"/>
    </xf>
    <xf numFmtId="41" fontId="19" fillId="0" borderId="0" xfId="1" applyNumberFormat="1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center" vertical="center"/>
    </xf>
    <xf numFmtId="41" fontId="19" fillId="0" borderId="0" xfId="1" applyNumberFormat="1" applyFont="1" applyFill="1" applyAlignment="1">
      <alignment vertical="center"/>
    </xf>
    <xf numFmtId="164" fontId="19" fillId="0" borderId="0" xfId="1" applyFont="1" applyFill="1" applyAlignment="1">
      <alignment vertical="center"/>
    </xf>
    <xf numFmtId="41" fontId="19" fillId="0" borderId="4" xfId="0" applyNumberFormat="1" applyFont="1" applyFill="1" applyBorder="1" applyAlignment="1">
      <alignment vertical="center"/>
    </xf>
    <xf numFmtId="41" fontId="19" fillId="0" borderId="4" xfId="1" applyNumberFormat="1" applyFont="1" applyFill="1" applyBorder="1" applyAlignment="1">
      <alignment horizontal="center" vertical="center"/>
    </xf>
    <xf numFmtId="41" fontId="19" fillId="0" borderId="0" xfId="1" applyNumberFormat="1" applyFont="1" applyFill="1" applyAlignment="1">
      <alignment horizontal="right" vertical="center"/>
    </xf>
    <xf numFmtId="41" fontId="22" fillId="0" borderId="0" xfId="0" applyNumberFormat="1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Border="1" applyAlignment="1">
      <alignment vertical="center"/>
    </xf>
    <xf numFmtId="41" fontId="19" fillId="0" borderId="4" xfId="0" applyNumberFormat="1" applyFont="1" applyFill="1" applyBorder="1" applyAlignment="1">
      <alignment horizontal="right" vertical="center"/>
    </xf>
    <xf numFmtId="41" fontId="14" fillId="0" borderId="1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37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41" fontId="23" fillId="0" borderId="0" xfId="0" applyNumberFormat="1" applyFont="1" applyFill="1" applyAlignment="1">
      <alignment horizontal="center" vertical="center"/>
    </xf>
    <xf numFmtId="41" fontId="2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38" fontId="19" fillId="0" borderId="0" xfId="0" applyNumberFormat="1" applyFont="1" applyFill="1" applyAlignment="1">
      <alignment horizontal="justify" vertical="center"/>
    </xf>
    <xf numFmtId="0" fontId="19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41" fontId="14" fillId="0" borderId="2" xfId="0" applyNumberFormat="1" applyFont="1" applyFill="1" applyBorder="1" applyAlignment="1">
      <alignment vertical="center"/>
    </xf>
    <xf numFmtId="41" fontId="14" fillId="0" borderId="5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/>
    <xf numFmtId="37" fontId="9" fillId="0" borderId="0" xfId="0" applyNumberFormat="1" applyFont="1" applyFill="1" applyBorder="1" applyAlignment="1">
      <alignment horizontal="right"/>
    </xf>
    <xf numFmtId="0" fontId="8" fillId="0" borderId="0" xfId="5" applyFont="1" applyFill="1" applyAlignment="1">
      <alignment horizontal="left" vertical="center" indent="1"/>
    </xf>
    <xf numFmtId="37" fontId="8" fillId="0" borderId="0" xfId="4" applyNumberFormat="1" applyFont="1" applyFill="1" applyBorder="1"/>
    <xf numFmtId="37" fontId="8" fillId="0" borderId="0" xfId="0" applyNumberFormat="1" applyFont="1" applyFill="1" applyBorder="1"/>
    <xf numFmtId="0" fontId="8" fillId="0" borderId="0" xfId="5" applyFont="1" applyFill="1" applyAlignment="1">
      <alignment horizontal="left"/>
    </xf>
    <xf numFmtId="0" fontId="9" fillId="0" borderId="0" xfId="5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5" applyFont="1" applyFill="1" applyAlignment="1">
      <alignment horizontal="justify"/>
    </xf>
    <xf numFmtId="38" fontId="25" fillId="0" borderId="0" xfId="0" applyNumberFormat="1" applyFont="1" applyFill="1"/>
    <xf numFmtId="38" fontId="26" fillId="0" borderId="0" xfId="0" applyNumberFormat="1" applyFont="1" applyFill="1"/>
    <xf numFmtId="37" fontId="8" fillId="0" borderId="1" xfId="4" applyNumberFormat="1" applyFont="1" applyFill="1" applyBorder="1"/>
    <xf numFmtId="0" fontId="25" fillId="0" borderId="0" xfId="0" applyFont="1" applyFill="1" applyAlignment="1">
      <alignment horizontal="left"/>
    </xf>
    <xf numFmtId="3" fontId="9" fillId="0" borderId="0" xfId="3" applyNumberFormat="1" applyFont="1" applyFill="1" applyAlignment="1">
      <alignment horizontal="centerContinuous" vertical="center"/>
    </xf>
    <xf numFmtId="40" fontId="25" fillId="0" borderId="0" xfId="1" applyNumberFormat="1" applyFont="1" applyFill="1" applyAlignment="1">
      <alignment horizontal="left"/>
    </xf>
    <xf numFmtId="38" fontId="26" fillId="0" borderId="0" xfId="0" applyNumberFormat="1" applyFont="1" applyFill="1" applyAlignment="1"/>
    <xf numFmtId="165" fontId="19" fillId="0" borderId="0" xfId="1" applyNumberFormat="1" applyFont="1" applyFill="1" applyAlignment="1"/>
    <xf numFmtId="164" fontId="19" fillId="0" borderId="0" xfId="1" applyFont="1" applyFill="1" applyAlignment="1"/>
    <xf numFmtId="165" fontId="19" fillId="0" borderId="4" xfId="1" applyNumberFormat="1" applyFont="1" applyFill="1" applyBorder="1" applyAlignment="1"/>
    <xf numFmtId="164" fontId="19" fillId="0" borderId="4" xfId="1" applyFont="1" applyFill="1" applyBorder="1" applyAlignment="1"/>
    <xf numFmtId="0" fontId="19" fillId="0" borderId="0" xfId="0" applyFont="1" applyFill="1" applyAlignment="1">
      <alignment horizontal="left" vertical="center" indent="1"/>
    </xf>
    <xf numFmtId="38" fontId="19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/>
    <xf numFmtId="38" fontId="21" fillId="0" borderId="0" xfId="0" applyNumberFormat="1" applyFont="1" applyFill="1" applyAlignment="1">
      <alignment horizontal="justify" vertical="center"/>
    </xf>
    <xf numFmtId="0" fontId="20" fillId="0" borderId="0" xfId="0" applyFont="1" applyFill="1" applyAlignment="1">
      <alignment horizontal="justify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justify" vertical="center"/>
    </xf>
    <xf numFmtId="41" fontId="8" fillId="0" borderId="5" xfId="1" applyNumberFormat="1" applyFont="1" applyFill="1" applyBorder="1" applyAlignment="1">
      <alignment horizontal="right"/>
    </xf>
    <xf numFmtId="0" fontId="10" fillId="0" borderId="0" xfId="3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165" fontId="19" fillId="0" borderId="0" xfId="1" applyNumberFormat="1" applyFont="1" applyFill="1" applyAlignment="1">
      <alignment vertical="center"/>
    </xf>
    <xf numFmtId="164" fontId="9" fillId="0" borderId="3" xfId="1" applyFont="1" applyFill="1" applyBorder="1"/>
    <xf numFmtId="0" fontId="12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 indent="1"/>
    </xf>
    <xf numFmtId="38" fontId="10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10" fillId="0" borderId="0" xfId="5" applyFont="1" applyFill="1" applyAlignment="1">
      <alignment horizontal="center"/>
    </xf>
    <xf numFmtId="38" fontId="8" fillId="0" borderId="0" xfId="0" applyNumberFormat="1" applyFont="1" applyFill="1" applyAlignment="1">
      <alignment horizontal="center" vertical="center"/>
    </xf>
    <xf numFmtId="37" fontId="8" fillId="0" borderId="0" xfId="3" applyNumberFormat="1" applyFont="1" applyFill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37" fontId="8" fillId="0" borderId="0" xfId="3" applyNumberFormat="1" applyFont="1" applyFill="1" applyAlignment="1">
      <alignment horizontal="center" vertical="center"/>
    </xf>
    <xf numFmtId="0" fontId="9" fillId="0" borderId="0" xfId="5" applyFont="1" applyAlignment="1"/>
    <xf numFmtId="0" fontId="10" fillId="0" borderId="0" xfId="5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/>
    <xf numFmtId="38" fontId="8" fillId="0" borderId="0" xfId="0" applyNumberFormat="1" applyFont="1" applyFill="1" applyAlignment="1">
      <alignment horizontal="justify"/>
    </xf>
    <xf numFmtId="164" fontId="9" fillId="0" borderId="0" xfId="1" applyFont="1" applyFill="1" applyBorder="1"/>
    <xf numFmtId="164" fontId="9" fillId="0" borderId="4" xfId="1" applyFont="1" applyFill="1" applyBorder="1" applyAlignment="1">
      <alignment horizontal="right"/>
    </xf>
    <xf numFmtId="164" fontId="8" fillId="0" borderId="2" xfId="1" applyFont="1" applyFill="1" applyBorder="1" applyAlignment="1">
      <alignment horizontal="right"/>
    </xf>
    <xf numFmtId="164" fontId="8" fillId="0" borderId="0" xfId="1" applyFont="1" applyFill="1" applyBorder="1"/>
    <xf numFmtId="164" fontId="8" fillId="0" borderId="4" xfId="1" applyFont="1" applyFill="1" applyBorder="1" applyAlignment="1">
      <alignment horizontal="right"/>
    </xf>
    <xf numFmtId="164" fontId="9" fillId="0" borderId="0" xfId="1" applyFont="1" applyFill="1" applyBorder="1" applyAlignment="1">
      <alignment horizontal="right"/>
    </xf>
    <xf numFmtId="169" fontId="9" fillId="0" borderId="3" xfId="1" applyNumberFormat="1" applyFont="1" applyFill="1" applyBorder="1"/>
    <xf numFmtId="0" fontId="20" fillId="0" borderId="0" xfId="0" applyFont="1" applyFill="1" applyAlignment="1">
      <alignment vertical="center"/>
    </xf>
    <xf numFmtId="0" fontId="12" fillId="0" borderId="0" xfId="2" applyFont="1" applyFill="1" applyAlignment="1">
      <alignment horizontal="left" vertical="center" indent="2"/>
    </xf>
    <xf numFmtId="0" fontId="19" fillId="0" borderId="0" xfId="0" applyFont="1" applyFill="1" applyBorder="1" applyAlignment="1">
      <alignment horizontal="left" vertical="center"/>
    </xf>
    <xf numFmtId="165" fontId="9" fillId="0" borderId="0" xfId="1" applyNumberFormat="1" applyFont="1" applyFill="1" applyBorder="1" applyAlignment="1">
      <alignment horizontal="left" indent="1"/>
    </xf>
    <xf numFmtId="165" fontId="9" fillId="0" borderId="0" xfId="1" applyNumberFormat="1" applyFont="1" applyFill="1" applyBorder="1"/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38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/>
    </xf>
    <xf numFmtId="37" fontId="8" fillId="0" borderId="0" xfId="3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37" fontId="9" fillId="0" borderId="4" xfId="3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</cellXfs>
  <cellStyles count="31">
    <cellStyle name="Comma" xfId="1" builtinId="3"/>
    <cellStyle name="Comma 16" xfId="28"/>
    <cellStyle name="Comma 2" xfId="8"/>
    <cellStyle name="Comma 2 2" xfId="25"/>
    <cellStyle name="Comma 2 3 4" xfId="23"/>
    <cellStyle name="Comma 3" xfId="7"/>
    <cellStyle name="Comma 4" xfId="10"/>
    <cellStyle name="Normal" xfId="0" builtinId="0"/>
    <cellStyle name="Normal 10 5" xfId="27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2"/>
    <cellStyle name="Normal 2 2" xfId="21"/>
    <cellStyle name="Normal 2 4" xfId="30"/>
    <cellStyle name="Normal 20" xfId="20"/>
    <cellStyle name="Normal 27" xfId="26"/>
    <cellStyle name="Normal 3" xfId="3"/>
    <cellStyle name="Normal 36" xfId="13"/>
    <cellStyle name="Normal 4" xfId="6"/>
    <cellStyle name="Normal 5" xfId="9"/>
    <cellStyle name="Normal 6" xfId="12"/>
    <cellStyle name="Normal 7" xfId="24"/>
    <cellStyle name="Normal 8" xfId="22"/>
    <cellStyle name="Normal_KCE01Y" xfId="4"/>
    <cellStyle name="Normal_KCE44Y" xfId="5"/>
    <cellStyle name="Percent 2" xfId="11"/>
    <cellStyle name="ปกติ 2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00"/>
  <sheetViews>
    <sheetView view="pageBreakPreview" zoomScaleNormal="100" zoomScaleSheetLayoutView="100" workbookViewId="0">
      <selection activeCell="M1" sqref="M1"/>
    </sheetView>
  </sheetViews>
  <sheetFormatPr defaultColWidth="10.5703125" defaultRowHeight="15"/>
  <cols>
    <col min="1" max="1" width="40" style="5" customWidth="1"/>
    <col min="2" max="2" width="0.85546875" style="5" customWidth="1"/>
    <col min="3" max="3" width="6.140625" style="6" bestFit="1" customWidth="1"/>
    <col min="4" max="4" width="1" style="6" customWidth="1"/>
    <col min="5" max="5" width="16.7109375" style="7" customWidth="1"/>
    <col min="6" max="6" width="1" style="6" customWidth="1"/>
    <col min="7" max="7" width="16.7109375" style="7" customWidth="1"/>
    <col min="8" max="8" width="1" style="7" customWidth="1"/>
    <col min="9" max="9" width="16.7109375" style="7" customWidth="1"/>
    <col min="10" max="10" width="1" style="7" customWidth="1"/>
    <col min="11" max="11" width="16.7109375" style="7" customWidth="1"/>
    <col min="12" max="16384" width="10.5703125" style="6"/>
  </cols>
  <sheetData>
    <row r="1" spans="1:11" s="55" customFormat="1" ht="18.75">
      <c r="A1" s="186" t="s">
        <v>116</v>
      </c>
      <c r="B1" s="3"/>
      <c r="C1" s="4"/>
      <c r="D1" s="4"/>
      <c r="E1" s="4"/>
      <c r="F1" s="4"/>
      <c r="G1" s="4"/>
      <c r="H1" s="4"/>
      <c r="I1" s="4"/>
      <c r="J1" s="4"/>
      <c r="K1" s="4"/>
    </row>
    <row r="2" spans="1:11" s="55" customFormat="1" ht="15.75">
      <c r="A2" s="185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55" customFormat="1" ht="15.75">
      <c r="A3" s="185" t="s">
        <v>261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D4" s="7"/>
      <c r="E4" s="247" t="s">
        <v>161</v>
      </c>
      <c r="F4" s="247"/>
      <c r="G4" s="247"/>
      <c r="H4" s="247"/>
      <c r="I4" s="247" t="s">
        <v>163</v>
      </c>
      <c r="J4" s="247"/>
      <c r="K4" s="247"/>
    </row>
    <row r="5" spans="1:11">
      <c r="D5" s="7"/>
      <c r="E5" s="246" t="s">
        <v>162</v>
      </c>
      <c r="F5" s="246"/>
      <c r="G5" s="246"/>
      <c r="H5" s="216"/>
      <c r="I5" s="246" t="s">
        <v>162</v>
      </c>
      <c r="J5" s="246"/>
      <c r="K5" s="246"/>
    </row>
    <row r="6" spans="1:11">
      <c r="A6" s="1" t="s">
        <v>4</v>
      </c>
      <c r="C6" s="2" t="s">
        <v>3</v>
      </c>
      <c r="D6" s="8"/>
      <c r="E6" s="214" t="s">
        <v>223</v>
      </c>
      <c r="F6" s="214"/>
      <c r="G6" s="214" t="s">
        <v>2</v>
      </c>
      <c r="H6" s="214"/>
      <c r="I6" s="221" t="s">
        <v>223</v>
      </c>
      <c r="J6" s="221"/>
      <c r="K6" s="221" t="s">
        <v>2</v>
      </c>
    </row>
    <row r="7" spans="1:11">
      <c r="C7" s="9"/>
      <c r="D7" s="8"/>
      <c r="E7" s="244" t="s">
        <v>5</v>
      </c>
      <c r="F7" s="245"/>
      <c r="G7" s="245"/>
      <c r="H7" s="245"/>
      <c r="I7" s="245"/>
      <c r="J7" s="245"/>
      <c r="K7" s="245"/>
    </row>
    <row r="8" spans="1:11">
      <c r="A8" s="10" t="s">
        <v>96</v>
      </c>
      <c r="B8" s="10"/>
      <c r="C8" s="213"/>
      <c r="D8" s="213"/>
      <c r="I8" s="7" t="s">
        <v>0</v>
      </c>
      <c r="K8" s="7" t="s">
        <v>0</v>
      </c>
    </row>
    <row r="9" spans="1:11">
      <c r="A9" s="8" t="s">
        <v>78</v>
      </c>
      <c r="B9" s="11"/>
      <c r="C9" s="215">
        <v>9</v>
      </c>
      <c r="E9" s="12">
        <v>304998725</v>
      </c>
      <c r="F9" s="12"/>
      <c r="G9" s="12">
        <v>514695713</v>
      </c>
      <c r="H9" s="12"/>
      <c r="I9" s="13">
        <v>267053044</v>
      </c>
      <c r="J9" s="12"/>
      <c r="K9" s="13">
        <v>393387556</v>
      </c>
    </row>
    <row r="10" spans="1:11">
      <c r="A10" s="8" t="s">
        <v>79</v>
      </c>
      <c r="B10" s="11"/>
      <c r="C10" s="215">
        <v>25</v>
      </c>
      <c r="E10" s="12">
        <v>537710248</v>
      </c>
      <c r="F10" s="12"/>
      <c r="G10" s="12">
        <v>584009415</v>
      </c>
      <c r="H10" s="12"/>
      <c r="I10" s="12">
        <v>535736048</v>
      </c>
      <c r="J10" s="12"/>
      <c r="K10" s="12">
        <v>548873284</v>
      </c>
    </row>
    <row r="11" spans="1:11">
      <c r="A11" s="11" t="s">
        <v>80</v>
      </c>
      <c r="B11" s="11"/>
      <c r="C11" s="215">
        <v>7</v>
      </c>
      <c r="E11" s="12">
        <v>19240000</v>
      </c>
      <c r="F11" s="12"/>
      <c r="G11" s="12">
        <v>14300000</v>
      </c>
      <c r="H11" s="12"/>
      <c r="I11" s="12">
        <v>223339930</v>
      </c>
      <c r="J11" s="12"/>
      <c r="K11" s="12">
        <v>114300000</v>
      </c>
    </row>
    <row r="12" spans="1:11">
      <c r="A12" s="11" t="s">
        <v>81</v>
      </c>
      <c r="B12" s="11"/>
      <c r="C12" s="215">
        <v>10</v>
      </c>
      <c r="E12" s="12">
        <v>1629087036</v>
      </c>
      <c r="F12" s="12"/>
      <c r="G12" s="12">
        <v>2714697528</v>
      </c>
      <c r="H12" s="12"/>
      <c r="I12" s="13">
        <v>770976762</v>
      </c>
      <c r="J12" s="12"/>
      <c r="K12" s="13">
        <v>1904332190</v>
      </c>
    </row>
    <row r="13" spans="1:11">
      <c r="A13" s="11" t="s">
        <v>82</v>
      </c>
      <c r="B13" s="11"/>
      <c r="C13" s="215">
        <v>11</v>
      </c>
      <c r="E13" s="12">
        <v>209283485</v>
      </c>
      <c r="F13" s="12"/>
      <c r="G13" s="12">
        <v>331237937</v>
      </c>
      <c r="H13" s="12"/>
      <c r="I13" s="13">
        <v>1368433847</v>
      </c>
      <c r="J13" s="12"/>
      <c r="K13" s="13">
        <v>1227656710</v>
      </c>
    </row>
    <row r="14" spans="1:11">
      <c r="A14" s="11" t="s">
        <v>6</v>
      </c>
      <c r="B14" s="11"/>
      <c r="C14" s="215">
        <v>12</v>
      </c>
      <c r="E14" s="12">
        <v>1741762290</v>
      </c>
      <c r="F14" s="12"/>
      <c r="G14" s="12">
        <v>2821608126</v>
      </c>
      <c r="H14" s="12"/>
      <c r="I14" s="13">
        <v>437064120</v>
      </c>
      <c r="J14" s="12"/>
      <c r="K14" s="13">
        <v>1007036949</v>
      </c>
    </row>
    <row r="15" spans="1:11">
      <c r="A15" s="11" t="s">
        <v>83</v>
      </c>
      <c r="B15" s="11"/>
      <c r="C15" s="215"/>
      <c r="E15" s="12">
        <v>1830541800</v>
      </c>
      <c r="F15" s="12"/>
      <c r="G15" s="12">
        <v>782955687</v>
      </c>
      <c r="H15" s="12"/>
      <c r="I15" s="13">
        <v>826962001</v>
      </c>
      <c r="J15" s="12"/>
      <c r="K15" s="13">
        <v>154111170</v>
      </c>
    </row>
    <row r="16" spans="1:11">
      <c r="A16" s="11" t="s">
        <v>203</v>
      </c>
      <c r="B16" s="11"/>
      <c r="C16" s="215"/>
      <c r="E16" s="12">
        <v>4926325</v>
      </c>
      <c r="F16" s="12"/>
      <c r="G16" s="12">
        <f>135122822-120000000+91710</f>
        <v>15214532</v>
      </c>
      <c r="H16" s="12"/>
      <c r="I16" s="13">
        <v>0</v>
      </c>
      <c r="J16" s="12"/>
      <c r="K16" s="13">
        <v>4938</v>
      </c>
    </row>
    <row r="17" spans="1:11">
      <c r="A17" s="11" t="s">
        <v>84</v>
      </c>
      <c r="B17" s="11"/>
      <c r="C17" s="215">
        <v>13</v>
      </c>
      <c r="E17" s="12">
        <v>1170000000</v>
      </c>
      <c r="F17" s="12"/>
      <c r="G17" s="12">
        <v>39496497</v>
      </c>
      <c r="H17" s="12"/>
      <c r="I17" s="12">
        <v>917000000</v>
      </c>
      <c r="J17" s="12"/>
      <c r="K17" s="12">
        <v>52000128</v>
      </c>
    </row>
    <row r="18" spans="1:11" s="3" customFormat="1">
      <c r="A18" s="14" t="s">
        <v>93</v>
      </c>
      <c r="B18" s="29"/>
      <c r="C18" s="181"/>
      <c r="E18" s="176">
        <f>SUM(E9:E17)</f>
        <v>7447549909</v>
      </c>
      <c r="F18" s="18"/>
      <c r="G18" s="176">
        <f>SUM(G9:G17)</f>
        <v>7818215435</v>
      </c>
      <c r="H18" s="18"/>
      <c r="I18" s="176">
        <f>SUM(I9:I17)</f>
        <v>5346565752</v>
      </c>
      <c r="J18" s="18"/>
      <c r="K18" s="176">
        <f>SUM(K9:K17)</f>
        <v>5401702925</v>
      </c>
    </row>
    <row r="19" spans="1:11">
      <c r="A19" s="29"/>
      <c r="B19" s="29"/>
      <c r="C19" s="182"/>
      <c r="E19" s="12"/>
      <c r="F19" s="12"/>
      <c r="G19" s="12"/>
      <c r="H19" s="12"/>
      <c r="I19" s="12"/>
      <c r="J19" s="12"/>
      <c r="K19" s="12"/>
    </row>
    <row r="20" spans="1:11">
      <c r="A20" s="10" t="s">
        <v>7</v>
      </c>
      <c r="B20" s="28"/>
      <c r="C20" s="213"/>
      <c r="D20" s="213"/>
      <c r="E20" s="16"/>
      <c r="F20" s="16"/>
      <c r="G20" s="16"/>
      <c r="H20" s="16"/>
      <c r="I20" s="16"/>
      <c r="J20" s="16"/>
      <c r="K20" s="16"/>
    </row>
    <row r="21" spans="1:11">
      <c r="A21" s="8" t="s">
        <v>79</v>
      </c>
      <c r="B21" s="28"/>
      <c r="C21" s="215">
        <v>25</v>
      </c>
      <c r="D21" s="213"/>
      <c r="E21" s="16">
        <v>40000000</v>
      </c>
      <c r="F21" s="16"/>
      <c r="G21" s="16">
        <v>40000000</v>
      </c>
      <c r="H21" s="16"/>
      <c r="I21" s="16">
        <v>0</v>
      </c>
      <c r="J21" s="16"/>
      <c r="K21" s="16">
        <v>0</v>
      </c>
    </row>
    <row r="22" spans="1:11">
      <c r="A22" s="11" t="s">
        <v>85</v>
      </c>
      <c r="B22" s="28"/>
      <c r="C22" s="215">
        <v>14</v>
      </c>
      <c r="D22" s="213"/>
      <c r="E22" s="16">
        <v>995800461</v>
      </c>
      <c r="F22" s="16"/>
      <c r="G22" s="16">
        <v>362853227</v>
      </c>
      <c r="H22" s="12"/>
      <c r="I22" s="13">
        <v>1065187116</v>
      </c>
      <c r="J22" s="12"/>
      <c r="K22" s="13">
        <v>377719307</v>
      </c>
    </row>
    <row r="23" spans="1:11">
      <c r="A23" s="11" t="s">
        <v>86</v>
      </c>
      <c r="B23" s="28"/>
      <c r="C23" s="215">
        <v>15</v>
      </c>
      <c r="D23" s="213"/>
      <c r="E23" s="16">
        <v>0</v>
      </c>
      <c r="F23" s="16"/>
      <c r="G23" s="16">
        <v>0</v>
      </c>
      <c r="H23" s="12"/>
      <c r="I23" s="13">
        <v>4533099104</v>
      </c>
      <c r="J23" s="12"/>
      <c r="K23" s="13">
        <v>5458375894</v>
      </c>
    </row>
    <row r="24" spans="1:11">
      <c r="A24" s="11" t="s">
        <v>271</v>
      </c>
      <c r="B24" s="28"/>
      <c r="C24" s="215">
        <v>17</v>
      </c>
      <c r="D24" s="213"/>
      <c r="E24" s="16">
        <v>108173593</v>
      </c>
      <c r="F24" s="16"/>
      <c r="G24" s="16">
        <v>107363978</v>
      </c>
      <c r="H24" s="12"/>
      <c r="I24" s="13">
        <v>1567323440</v>
      </c>
      <c r="J24" s="12"/>
      <c r="K24" s="13">
        <v>1574015735</v>
      </c>
    </row>
    <row r="25" spans="1:11">
      <c r="A25" s="11" t="s">
        <v>92</v>
      </c>
      <c r="B25" s="28"/>
      <c r="C25" s="215">
        <v>18</v>
      </c>
      <c r="D25" s="213"/>
      <c r="E25" s="16">
        <v>0</v>
      </c>
      <c r="F25" s="16"/>
      <c r="G25" s="16">
        <v>0</v>
      </c>
      <c r="H25" s="12"/>
      <c r="I25" s="13">
        <v>0</v>
      </c>
      <c r="J25" s="12"/>
      <c r="K25" s="13">
        <v>0</v>
      </c>
    </row>
    <row r="26" spans="1:11">
      <c r="A26" s="11" t="s">
        <v>87</v>
      </c>
      <c r="B26" s="28"/>
      <c r="C26" s="215">
        <v>7</v>
      </c>
      <c r="D26" s="213"/>
      <c r="E26" s="16">
        <v>0</v>
      </c>
      <c r="F26" s="16"/>
      <c r="G26" s="16">
        <v>0</v>
      </c>
      <c r="H26" s="12"/>
      <c r="I26" s="13">
        <v>233090111</v>
      </c>
      <c r="J26" s="12"/>
      <c r="K26" s="13">
        <v>233090111</v>
      </c>
    </row>
    <row r="27" spans="1:11">
      <c r="A27" s="11" t="s">
        <v>88</v>
      </c>
      <c r="B27" s="28"/>
      <c r="C27" s="215">
        <v>19</v>
      </c>
      <c r="D27" s="213"/>
      <c r="E27" s="16">
        <v>208188280</v>
      </c>
      <c r="F27" s="16"/>
      <c r="G27" s="16">
        <v>38970280</v>
      </c>
      <c r="H27" s="12"/>
      <c r="I27" s="13">
        <v>106595852</v>
      </c>
      <c r="J27" s="12"/>
      <c r="K27" s="13">
        <v>107912810</v>
      </c>
    </row>
    <row r="28" spans="1:11">
      <c r="A28" s="11" t="s">
        <v>89</v>
      </c>
      <c r="B28" s="28"/>
      <c r="C28" s="215">
        <v>20</v>
      </c>
      <c r="D28" s="213"/>
      <c r="E28" s="16">
        <v>9970064405</v>
      </c>
      <c r="F28" s="16"/>
      <c r="G28" s="16">
        <v>10667414971</v>
      </c>
      <c r="H28" s="12"/>
      <c r="I28" s="13">
        <v>1986903324</v>
      </c>
      <c r="J28" s="12"/>
      <c r="K28" s="13">
        <v>1823899526</v>
      </c>
    </row>
    <row r="29" spans="1:11">
      <c r="A29" s="223" t="s">
        <v>224</v>
      </c>
      <c r="B29" s="28"/>
      <c r="C29" s="224">
        <v>21</v>
      </c>
      <c r="D29" s="220"/>
      <c r="E29" s="16">
        <v>36752808</v>
      </c>
      <c r="F29" s="16"/>
      <c r="G29" s="16">
        <v>0</v>
      </c>
      <c r="H29" s="12"/>
      <c r="I29" s="13">
        <v>47401008</v>
      </c>
      <c r="J29" s="12"/>
      <c r="K29" s="16">
        <v>0</v>
      </c>
    </row>
    <row r="30" spans="1:11">
      <c r="A30" s="11" t="s">
        <v>8</v>
      </c>
      <c r="B30" s="28"/>
      <c r="C30" s="215">
        <v>22</v>
      </c>
      <c r="D30" s="213"/>
      <c r="E30" s="16">
        <v>333598106</v>
      </c>
      <c r="F30" s="16"/>
      <c r="G30" s="16">
        <v>1907470032</v>
      </c>
      <c r="H30" s="12"/>
      <c r="I30" s="13">
        <v>0</v>
      </c>
      <c r="J30" s="12"/>
      <c r="K30" s="13">
        <v>0</v>
      </c>
    </row>
    <row r="31" spans="1:11">
      <c r="A31" s="11" t="s">
        <v>252</v>
      </c>
      <c r="B31" s="28"/>
      <c r="C31" s="215">
        <v>23</v>
      </c>
      <c r="D31" s="213"/>
      <c r="E31" s="16">
        <v>28693274</v>
      </c>
      <c r="F31" s="16"/>
      <c r="G31" s="16">
        <v>32895413</v>
      </c>
      <c r="H31" s="12"/>
      <c r="I31" s="13">
        <v>28635755</v>
      </c>
      <c r="J31" s="12"/>
      <c r="K31" s="13">
        <v>32812840</v>
      </c>
    </row>
    <row r="32" spans="1:11">
      <c r="A32" s="11" t="s">
        <v>90</v>
      </c>
      <c r="B32" s="28"/>
      <c r="C32" s="215">
        <v>24</v>
      </c>
      <c r="D32" s="213"/>
      <c r="E32" s="15">
        <v>0</v>
      </c>
      <c r="F32" s="15"/>
      <c r="G32" s="15">
        <v>938566703</v>
      </c>
      <c r="H32" s="16"/>
      <c r="I32" s="15">
        <v>0</v>
      </c>
      <c r="J32" s="15"/>
      <c r="K32" s="15">
        <v>0</v>
      </c>
    </row>
    <row r="33" spans="1:11">
      <c r="A33" s="11" t="s">
        <v>91</v>
      </c>
      <c r="B33" s="28"/>
      <c r="C33" s="215"/>
      <c r="D33" s="213"/>
      <c r="E33" s="12">
        <v>108354311</v>
      </c>
      <c r="F33" s="15"/>
      <c r="G33" s="12">
        <v>168257645</v>
      </c>
      <c r="H33" s="12"/>
      <c r="I33" s="12">
        <v>70058165</v>
      </c>
      <c r="J33" s="15"/>
      <c r="K33" s="12">
        <v>52372668</v>
      </c>
    </row>
    <row r="34" spans="1:11" s="3" customFormat="1">
      <c r="A34" s="14" t="s">
        <v>94</v>
      </c>
      <c r="B34" s="29"/>
      <c r="C34" s="24"/>
      <c r="D34" s="4"/>
      <c r="E34" s="17">
        <f>SUM(E21:E33)</f>
        <v>11829625238</v>
      </c>
      <c r="F34" s="18"/>
      <c r="G34" s="17">
        <f>SUM(G21:G33)</f>
        <v>14263792249</v>
      </c>
      <c r="H34" s="18"/>
      <c r="I34" s="17">
        <f>SUM(I21:I33)</f>
        <v>9638293875</v>
      </c>
      <c r="J34" s="19"/>
      <c r="K34" s="17">
        <f>SUM(K21:K33)</f>
        <v>9660198891</v>
      </c>
    </row>
    <row r="35" spans="1:11">
      <c r="A35" s="29"/>
      <c r="B35" s="29"/>
      <c r="C35" s="213"/>
      <c r="D35" s="8"/>
      <c r="E35" s="20"/>
      <c r="F35" s="12"/>
      <c r="G35" s="20"/>
      <c r="H35" s="12"/>
      <c r="I35" s="12"/>
      <c r="J35" s="12"/>
      <c r="K35" s="12"/>
    </row>
    <row r="36" spans="1:11" s="3" customFormat="1" ht="15.75" thickBot="1">
      <c r="A36" s="14" t="s">
        <v>95</v>
      </c>
      <c r="B36" s="29"/>
      <c r="C36" s="24"/>
      <c r="D36" s="4"/>
      <c r="E36" s="21">
        <f>E34+E18</f>
        <v>19277175147</v>
      </c>
      <c r="F36" s="18"/>
      <c r="G36" s="21">
        <f>G34+G18</f>
        <v>22082007684</v>
      </c>
      <c r="H36" s="18"/>
      <c r="I36" s="21">
        <f>I34+I18</f>
        <v>14984859627</v>
      </c>
      <c r="J36" s="18"/>
      <c r="K36" s="21">
        <f>K34+K18</f>
        <v>15061901816</v>
      </c>
    </row>
    <row r="37" spans="1:11" s="55" customFormat="1" ht="19.5" thickTop="1">
      <c r="A37" s="186" t="s">
        <v>116</v>
      </c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s="55" customFormat="1" ht="15.75">
      <c r="A38" s="185" t="s">
        <v>1</v>
      </c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s="55" customFormat="1" ht="15.75">
      <c r="A39" s="185" t="s">
        <v>261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D40" s="7"/>
      <c r="E40" s="247" t="s">
        <v>161</v>
      </c>
      <c r="F40" s="247"/>
      <c r="G40" s="247"/>
      <c r="H40" s="247"/>
      <c r="I40" s="247" t="s">
        <v>163</v>
      </c>
      <c r="J40" s="247"/>
      <c r="K40" s="247"/>
    </row>
    <row r="41" spans="1:11">
      <c r="D41" s="7"/>
      <c r="E41" s="246" t="s">
        <v>162</v>
      </c>
      <c r="F41" s="246"/>
      <c r="G41" s="246"/>
      <c r="H41" s="216"/>
      <c r="I41" s="246" t="s">
        <v>162</v>
      </c>
      <c r="J41" s="246"/>
      <c r="K41" s="246"/>
    </row>
    <row r="42" spans="1:11">
      <c r="A42" s="14" t="s">
        <v>9</v>
      </c>
      <c r="C42" s="2" t="s">
        <v>3</v>
      </c>
      <c r="D42" s="8"/>
      <c r="E42" s="221" t="s">
        <v>223</v>
      </c>
      <c r="F42" s="221"/>
      <c r="G42" s="221" t="s">
        <v>2</v>
      </c>
      <c r="H42" s="221"/>
      <c r="I42" s="221" t="s">
        <v>223</v>
      </c>
      <c r="J42" s="221"/>
      <c r="K42" s="221" t="s">
        <v>2</v>
      </c>
    </row>
    <row r="43" spans="1:11">
      <c r="C43" s="9"/>
      <c r="D43" s="8"/>
      <c r="E43" s="244" t="s">
        <v>5</v>
      </c>
      <c r="F43" s="245"/>
      <c r="G43" s="245"/>
      <c r="H43" s="245"/>
      <c r="I43" s="245"/>
      <c r="J43" s="245"/>
      <c r="K43" s="245"/>
    </row>
    <row r="44" spans="1:11">
      <c r="A44" s="30" t="s">
        <v>10</v>
      </c>
      <c r="B44" s="28"/>
      <c r="C44" s="9"/>
      <c r="D44" s="8"/>
      <c r="E44" s="31"/>
      <c r="F44" s="183"/>
      <c r="G44" s="31"/>
      <c r="H44" s="31"/>
      <c r="I44" s="31"/>
      <c r="J44" s="31"/>
      <c r="K44" s="31"/>
    </row>
    <row r="45" spans="1:11">
      <c r="A45" s="11" t="s">
        <v>97</v>
      </c>
      <c r="B45" s="11"/>
      <c r="C45" s="213"/>
      <c r="D45" s="8"/>
      <c r="E45" s="31"/>
      <c r="F45" s="183"/>
      <c r="G45" s="31"/>
      <c r="H45" s="31"/>
      <c r="I45" s="31"/>
      <c r="J45" s="31"/>
      <c r="K45" s="31"/>
    </row>
    <row r="46" spans="1:11">
      <c r="A46" s="22" t="s">
        <v>107</v>
      </c>
      <c r="B46" s="11"/>
      <c r="C46" s="213">
        <v>25</v>
      </c>
      <c r="D46" s="213"/>
      <c r="E46" s="23">
        <v>8756139890</v>
      </c>
      <c r="F46" s="23"/>
      <c r="G46" s="23">
        <v>9556947892</v>
      </c>
      <c r="H46" s="23"/>
      <c r="I46" s="23">
        <v>5632058408</v>
      </c>
      <c r="J46" s="23"/>
      <c r="K46" s="23">
        <v>6834668088</v>
      </c>
    </row>
    <row r="47" spans="1:11">
      <c r="A47" s="223" t="s">
        <v>244</v>
      </c>
      <c r="B47" s="11"/>
      <c r="C47" s="225">
        <v>25</v>
      </c>
      <c r="D47" s="225"/>
      <c r="E47" s="23">
        <v>17000000</v>
      </c>
      <c r="F47" s="16"/>
      <c r="G47" s="23">
        <v>0</v>
      </c>
      <c r="H47" s="23"/>
      <c r="I47" s="23">
        <v>0</v>
      </c>
      <c r="J47" s="15"/>
      <c r="K47" s="23">
        <v>0</v>
      </c>
    </row>
    <row r="48" spans="1:11">
      <c r="A48" s="11" t="s">
        <v>98</v>
      </c>
      <c r="B48" s="11"/>
      <c r="C48" s="213">
        <v>26</v>
      </c>
      <c r="D48" s="213"/>
      <c r="E48" s="23">
        <v>446039761</v>
      </c>
      <c r="F48" s="15"/>
      <c r="G48" s="23">
        <v>1242694592</v>
      </c>
      <c r="H48" s="23"/>
      <c r="I48" s="23">
        <v>296110632</v>
      </c>
      <c r="J48" s="15"/>
      <c r="K48" s="23">
        <v>691885163</v>
      </c>
    </row>
    <row r="49" spans="1:11">
      <c r="A49" s="11" t="s">
        <v>99</v>
      </c>
      <c r="B49" s="11"/>
      <c r="C49" s="213">
        <v>27</v>
      </c>
      <c r="D49" s="213"/>
      <c r="E49" s="23">
        <v>203814507</v>
      </c>
      <c r="F49" s="15"/>
      <c r="G49" s="23">
        <v>358565436</v>
      </c>
      <c r="H49" s="23"/>
      <c r="I49" s="23">
        <v>59329516</v>
      </c>
      <c r="J49" s="15"/>
      <c r="K49" s="23">
        <v>175672362</v>
      </c>
    </row>
    <row r="50" spans="1:11">
      <c r="A50" s="11" t="s">
        <v>296</v>
      </c>
      <c r="B50" s="11"/>
      <c r="C50" s="225"/>
      <c r="D50" s="225"/>
      <c r="E50" s="23"/>
      <c r="F50" s="15"/>
      <c r="G50" s="23"/>
      <c r="H50" s="23"/>
      <c r="I50" s="23"/>
      <c r="J50" s="15"/>
      <c r="K50" s="23"/>
    </row>
    <row r="51" spans="1:11">
      <c r="A51" s="22" t="s">
        <v>297</v>
      </c>
      <c r="B51" s="11"/>
      <c r="C51" s="225">
        <v>13</v>
      </c>
      <c r="D51" s="225"/>
      <c r="E51" s="23">
        <v>435000000</v>
      </c>
      <c r="F51" s="15"/>
      <c r="G51" s="23">
        <v>0</v>
      </c>
      <c r="H51" s="23"/>
      <c r="I51" s="23">
        <v>435000000</v>
      </c>
      <c r="J51" s="15"/>
      <c r="K51" s="23">
        <v>0</v>
      </c>
    </row>
    <row r="52" spans="1:11">
      <c r="A52" s="11" t="s">
        <v>100</v>
      </c>
      <c r="B52" s="11"/>
      <c r="C52" s="225"/>
      <c r="D52" s="225"/>
      <c r="E52" s="23">
        <v>1472540316</v>
      </c>
      <c r="F52" s="15"/>
      <c r="G52" s="23">
        <v>166297216</v>
      </c>
      <c r="H52" s="23"/>
      <c r="I52" s="23">
        <v>1885839977</v>
      </c>
      <c r="J52" s="15"/>
      <c r="K52" s="23">
        <v>525079787</v>
      </c>
    </row>
    <row r="53" spans="1:11">
      <c r="A53" s="11" t="s">
        <v>101</v>
      </c>
      <c r="B53" s="11"/>
      <c r="C53" s="213">
        <v>7</v>
      </c>
      <c r="D53" s="213"/>
      <c r="E53" s="23">
        <v>0</v>
      </c>
      <c r="F53" s="15"/>
      <c r="G53" s="23">
        <v>0</v>
      </c>
      <c r="H53" s="23"/>
      <c r="I53" s="23">
        <v>51790000</v>
      </c>
      <c r="J53" s="15"/>
      <c r="K53" s="23">
        <v>0</v>
      </c>
    </row>
    <row r="54" spans="1:11">
      <c r="A54" s="11" t="s">
        <v>102</v>
      </c>
      <c r="B54" s="11"/>
      <c r="C54" s="213"/>
      <c r="E54" s="23"/>
      <c r="F54" s="23"/>
      <c r="G54" s="23"/>
      <c r="H54" s="23"/>
      <c r="I54" s="23"/>
      <c r="J54" s="15"/>
      <c r="K54" s="23"/>
    </row>
    <row r="55" spans="1:11">
      <c r="A55" s="22" t="s">
        <v>107</v>
      </c>
      <c r="B55" s="11"/>
      <c r="C55" s="225">
        <v>25</v>
      </c>
      <c r="D55" s="225"/>
      <c r="E55" s="23">
        <v>355272293</v>
      </c>
      <c r="F55" s="15"/>
      <c r="G55" s="23">
        <v>587957195</v>
      </c>
      <c r="H55" s="23"/>
      <c r="I55" s="23">
        <v>100332292</v>
      </c>
      <c r="J55" s="15"/>
      <c r="K55" s="23">
        <v>100322195</v>
      </c>
    </row>
    <row r="56" spans="1:11">
      <c r="A56" s="182" t="s">
        <v>196</v>
      </c>
      <c r="B56" s="11"/>
      <c r="C56" s="213"/>
      <c r="D56" s="213"/>
      <c r="E56" s="23"/>
      <c r="F56" s="15"/>
      <c r="G56" s="23"/>
      <c r="H56" s="23"/>
      <c r="I56" s="23"/>
      <c r="J56" s="15"/>
      <c r="K56" s="23"/>
    </row>
    <row r="57" spans="1:11">
      <c r="A57" s="22" t="s">
        <v>197</v>
      </c>
      <c r="B57" s="11"/>
      <c r="C57" s="213">
        <v>28</v>
      </c>
      <c r="D57" s="213"/>
      <c r="E57" s="15">
        <v>0</v>
      </c>
      <c r="F57" s="15"/>
      <c r="G57" s="23">
        <v>12000000</v>
      </c>
      <c r="H57" s="23"/>
      <c r="I57" s="15">
        <v>0</v>
      </c>
      <c r="J57" s="15"/>
      <c r="K57" s="15">
        <v>0</v>
      </c>
    </row>
    <row r="58" spans="1:11">
      <c r="A58" s="11" t="s">
        <v>275</v>
      </c>
      <c r="B58" s="11"/>
      <c r="C58" s="213">
        <v>25</v>
      </c>
      <c r="D58" s="213"/>
      <c r="E58" s="23">
        <v>23093151</v>
      </c>
      <c r="F58" s="15"/>
      <c r="G58" s="23">
        <v>15967763</v>
      </c>
      <c r="H58" s="15"/>
      <c r="I58" s="23">
        <v>26220350</v>
      </c>
      <c r="J58" s="15"/>
      <c r="K58" s="23">
        <v>10931725</v>
      </c>
    </row>
    <row r="59" spans="1:11">
      <c r="A59" s="11" t="s">
        <v>103</v>
      </c>
      <c r="B59" s="11"/>
      <c r="C59" s="213"/>
      <c r="D59" s="213"/>
      <c r="E59" s="23">
        <v>11487174</v>
      </c>
      <c r="F59" s="15"/>
      <c r="G59" s="23">
        <v>3000</v>
      </c>
      <c r="H59" s="23"/>
      <c r="I59" s="23">
        <v>176065</v>
      </c>
      <c r="J59" s="15"/>
      <c r="K59" s="23">
        <v>0</v>
      </c>
    </row>
    <row r="60" spans="1:11" s="3" customFormat="1">
      <c r="A60" s="14" t="s">
        <v>104</v>
      </c>
      <c r="B60" s="29"/>
      <c r="C60" s="24"/>
      <c r="D60" s="24"/>
      <c r="E60" s="25">
        <f>SUM(E46:E59)</f>
        <v>11720387092</v>
      </c>
      <c r="F60" s="26"/>
      <c r="G60" s="25">
        <f>SUM(G46:G59)</f>
        <v>11940433094</v>
      </c>
      <c r="H60" s="26"/>
      <c r="I60" s="25">
        <f>SUM(I46:I59)</f>
        <v>8486857240</v>
      </c>
      <c r="J60" s="26"/>
      <c r="K60" s="25">
        <f>SUM(K46:K59)</f>
        <v>8338559320</v>
      </c>
    </row>
    <row r="61" spans="1:11">
      <c r="A61" s="29"/>
      <c r="B61" s="29"/>
      <c r="C61" s="213"/>
      <c r="D61" s="213"/>
      <c r="E61" s="27"/>
      <c r="F61" s="7"/>
      <c r="G61" s="27"/>
      <c r="H61" s="27"/>
      <c r="I61" s="27"/>
      <c r="J61" s="27"/>
      <c r="K61" s="27"/>
    </row>
    <row r="62" spans="1:11">
      <c r="A62" s="30" t="s">
        <v>105</v>
      </c>
      <c r="B62" s="28"/>
      <c r="C62" s="213"/>
      <c r="E62" s="27"/>
      <c r="F62" s="7"/>
      <c r="G62" s="27"/>
      <c r="H62" s="27"/>
      <c r="I62" s="27"/>
      <c r="J62" s="27"/>
      <c r="K62" s="27"/>
    </row>
    <row r="63" spans="1:11">
      <c r="A63" s="11" t="s">
        <v>106</v>
      </c>
      <c r="B63" s="11"/>
      <c r="C63" s="213"/>
      <c r="E63" s="12"/>
      <c r="F63" s="12"/>
      <c r="G63" s="12"/>
      <c r="H63" s="23"/>
      <c r="I63" s="12"/>
      <c r="J63" s="12"/>
      <c r="K63" s="12"/>
    </row>
    <row r="64" spans="1:11">
      <c r="A64" s="22" t="s">
        <v>107</v>
      </c>
      <c r="B64" s="11"/>
      <c r="C64" s="213">
        <v>25</v>
      </c>
      <c r="E64" s="23">
        <v>1165042007</v>
      </c>
      <c r="F64" s="23"/>
      <c r="G64" s="23">
        <v>3830221852</v>
      </c>
      <c r="H64" s="23"/>
      <c r="I64" s="23">
        <v>96688027</v>
      </c>
      <c r="J64" s="23"/>
      <c r="K64" s="23">
        <v>197167319</v>
      </c>
    </row>
    <row r="65" spans="1:11">
      <c r="A65" s="182" t="s">
        <v>199</v>
      </c>
      <c r="B65" s="11"/>
      <c r="C65" s="213"/>
      <c r="E65" s="23"/>
      <c r="F65" s="23"/>
      <c r="G65" s="23"/>
      <c r="H65" s="23"/>
      <c r="I65" s="23"/>
      <c r="J65" s="23"/>
      <c r="K65" s="23"/>
    </row>
    <row r="66" spans="1:11">
      <c r="A66" s="22" t="s">
        <v>200</v>
      </c>
      <c r="B66" s="11"/>
      <c r="C66" s="213">
        <v>28</v>
      </c>
      <c r="E66" s="23">
        <v>0</v>
      </c>
      <c r="F66" s="23"/>
      <c r="G66" s="23">
        <v>73000000</v>
      </c>
      <c r="H66" s="23"/>
      <c r="I66" s="23">
        <v>0</v>
      </c>
      <c r="J66" s="23"/>
      <c r="K66" s="23">
        <v>0</v>
      </c>
    </row>
    <row r="67" spans="1:11">
      <c r="A67" s="11" t="s">
        <v>274</v>
      </c>
      <c r="B67" s="11"/>
      <c r="C67" s="213">
        <v>25</v>
      </c>
      <c r="E67" s="23">
        <v>19617431</v>
      </c>
      <c r="F67" s="23"/>
      <c r="G67" s="23">
        <v>25273093</v>
      </c>
      <c r="H67" s="23"/>
      <c r="I67" s="23">
        <v>32289567</v>
      </c>
      <c r="J67" s="23"/>
      <c r="K67" s="23">
        <v>17785707</v>
      </c>
    </row>
    <row r="68" spans="1:11">
      <c r="A68" s="11" t="s">
        <v>108</v>
      </c>
      <c r="B68" s="11"/>
      <c r="C68" s="213">
        <v>29</v>
      </c>
      <c r="E68" s="23">
        <v>316030948</v>
      </c>
      <c r="F68" s="23"/>
      <c r="G68" s="23">
        <v>413626621</v>
      </c>
      <c r="H68" s="23"/>
      <c r="I68" s="23">
        <v>70593881</v>
      </c>
      <c r="J68" s="23"/>
      <c r="K68" s="23">
        <v>40946567</v>
      </c>
    </row>
    <row r="69" spans="1:11">
      <c r="A69" s="11" t="s">
        <v>202</v>
      </c>
      <c r="B69" s="11"/>
      <c r="C69" s="213"/>
      <c r="E69" s="23"/>
      <c r="F69" s="23"/>
      <c r="G69" s="23"/>
      <c r="H69" s="23"/>
      <c r="I69" s="23"/>
      <c r="J69" s="23"/>
      <c r="K69" s="23"/>
    </row>
    <row r="70" spans="1:11">
      <c r="A70" s="22" t="s">
        <v>201</v>
      </c>
      <c r="B70" s="11"/>
      <c r="C70" s="213">
        <v>30</v>
      </c>
      <c r="D70" s="213"/>
      <c r="E70" s="23">
        <v>66511293</v>
      </c>
      <c r="F70" s="15"/>
      <c r="G70" s="23">
        <v>56528438</v>
      </c>
      <c r="H70" s="23"/>
      <c r="I70" s="23">
        <v>36019030</v>
      </c>
      <c r="J70" s="23"/>
      <c r="K70" s="23">
        <v>31684970</v>
      </c>
    </row>
    <row r="71" spans="1:11" s="3" customFormat="1">
      <c r="A71" s="29" t="s">
        <v>11</v>
      </c>
      <c r="B71" s="29"/>
      <c r="C71" s="24"/>
      <c r="E71" s="25">
        <f>SUM(E63:E70)</f>
        <v>1567201679</v>
      </c>
      <c r="F71" s="26"/>
      <c r="G71" s="25">
        <f>SUM(G63:G70)</f>
        <v>4398650004</v>
      </c>
      <c r="H71" s="26"/>
      <c r="I71" s="25">
        <f>SUM(I63:I70)</f>
        <v>235590505</v>
      </c>
      <c r="J71" s="26"/>
      <c r="K71" s="25">
        <f>SUM(K63:K70)</f>
        <v>287584563</v>
      </c>
    </row>
    <row r="72" spans="1:11" s="3" customFormat="1">
      <c r="A72" s="29" t="s">
        <v>12</v>
      </c>
      <c r="B72" s="29"/>
      <c r="C72" s="24"/>
      <c r="E72" s="25">
        <f>E71+E60</f>
        <v>13287588771</v>
      </c>
      <c r="F72" s="26"/>
      <c r="G72" s="25">
        <f>G71+G60</f>
        <v>16339083098</v>
      </c>
      <c r="H72" s="26"/>
      <c r="I72" s="25">
        <f>I71+I60</f>
        <v>8722447745</v>
      </c>
      <c r="J72" s="26"/>
      <c r="K72" s="25">
        <f>K71+K60</f>
        <v>8626143883</v>
      </c>
    </row>
    <row r="73" spans="1:11">
      <c r="A73" s="184"/>
      <c r="B73" s="184"/>
      <c r="C73" s="213"/>
      <c r="E73" s="27"/>
      <c r="F73" s="7"/>
      <c r="G73" s="27"/>
      <c r="H73" s="27"/>
      <c r="I73" s="27"/>
      <c r="J73" s="27"/>
      <c r="K73" s="27"/>
    </row>
    <row r="74" spans="1:11" s="55" customFormat="1" ht="18.75">
      <c r="A74" s="186" t="s">
        <v>116</v>
      </c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s="55" customFormat="1" ht="15.75">
      <c r="A75" s="185" t="s">
        <v>1</v>
      </c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s="55" customFormat="1" ht="15.75">
      <c r="A76" s="185" t="s">
        <v>261</v>
      </c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>
      <c r="D77" s="7"/>
      <c r="E77" s="247" t="s">
        <v>161</v>
      </c>
      <c r="F77" s="247"/>
      <c r="G77" s="247"/>
      <c r="H77" s="247"/>
      <c r="I77" s="247" t="s">
        <v>163</v>
      </c>
      <c r="J77" s="247"/>
      <c r="K77" s="247"/>
    </row>
    <row r="78" spans="1:11">
      <c r="D78" s="7"/>
      <c r="E78" s="246" t="s">
        <v>162</v>
      </c>
      <c r="F78" s="246"/>
      <c r="G78" s="246"/>
      <c r="H78" s="216"/>
      <c r="I78" s="246" t="s">
        <v>162</v>
      </c>
      <c r="J78" s="246"/>
      <c r="K78" s="246"/>
    </row>
    <row r="79" spans="1:11">
      <c r="A79" s="14" t="s">
        <v>9</v>
      </c>
      <c r="C79" s="2" t="s">
        <v>3</v>
      </c>
      <c r="D79" s="8"/>
      <c r="E79" s="214" t="s">
        <v>223</v>
      </c>
      <c r="F79" s="214"/>
      <c r="G79" s="214" t="s">
        <v>2</v>
      </c>
      <c r="H79" s="214"/>
      <c r="I79" s="214" t="s">
        <v>223</v>
      </c>
      <c r="J79" s="214"/>
      <c r="K79" s="214" t="s">
        <v>2</v>
      </c>
    </row>
    <row r="80" spans="1:11">
      <c r="C80" s="9"/>
      <c r="D80" s="8"/>
      <c r="E80" s="244" t="s">
        <v>5</v>
      </c>
      <c r="F80" s="245"/>
      <c r="G80" s="245"/>
      <c r="H80" s="245"/>
      <c r="I80" s="245"/>
      <c r="J80" s="245"/>
      <c r="K80" s="245"/>
    </row>
    <row r="81" spans="1:11">
      <c r="A81" s="30" t="s">
        <v>13</v>
      </c>
      <c r="B81" s="28"/>
      <c r="C81" s="213"/>
      <c r="D81" s="213"/>
      <c r="E81" s="31"/>
      <c r="F81" s="32"/>
      <c r="G81" s="31"/>
      <c r="H81" s="31"/>
      <c r="I81" s="31"/>
      <c r="J81" s="31"/>
      <c r="K81" s="31"/>
    </row>
    <row r="82" spans="1:11">
      <c r="A82" s="11" t="s">
        <v>14</v>
      </c>
      <c r="B82" s="11"/>
      <c r="C82" s="213">
        <v>31</v>
      </c>
      <c r="D82" s="213"/>
      <c r="E82" s="33"/>
      <c r="F82" s="34"/>
      <c r="G82" s="33"/>
      <c r="H82" s="33"/>
      <c r="I82" s="33"/>
      <c r="J82" s="33"/>
      <c r="K82" s="33"/>
    </row>
    <row r="83" spans="1:11" ht="15.75" thickBot="1">
      <c r="A83" s="11" t="s">
        <v>17</v>
      </c>
      <c r="B83" s="11"/>
      <c r="C83" s="213"/>
      <c r="D83" s="213"/>
      <c r="E83" s="35">
        <v>2345685682</v>
      </c>
      <c r="F83" s="15"/>
      <c r="G83" s="35">
        <v>2613513343</v>
      </c>
      <c r="H83" s="12"/>
      <c r="I83" s="35">
        <v>2345685682</v>
      </c>
      <c r="J83" s="15"/>
      <c r="K83" s="35">
        <v>2613513343</v>
      </c>
    </row>
    <row r="84" spans="1:11" ht="15.75" thickTop="1">
      <c r="A84" s="11" t="s">
        <v>109</v>
      </c>
      <c r="B84" s="36"/>
      <c r="C84" s="225"/>
      <c r="D84" s="213"/>
      <c r="E84" s="23">
        <f>'Shareholder conso 63'!D34</f>
        <v>1810114964</v>
      </c>
      <c r="F84" s="15"/>
      <c r="G84" s="23">
        <v>1810114504</v>
      </c>
      <c r="H84" s="23"/>
      <c r="I84" s="23">
        <f>'Shareholder Seperate 63'!C25</f>
        <v>1810114964</v>
      </c>
      <c r="J84" s="15"/>
      <c r="K84" s="23">
        <v>1810114504</v>
      </c>
    </row>
    <row r="85" spans="1:11">
      <c r="A85" s="11" t="s">
        <v>110</v>
      </c>
      <c r="B85" s="226"/>
      <c r="C85" s="226"/>
      <c r="D85" s="213"/>
      <c r="E85" s="23">
        <f>'Shareholder conso 63'!H34</f>
        <v>3890223449</v>
      </c>
      <c r="F85" s="15"/>
      <c r="G85" s="23">
        <v>3890221975</v>
      </c>
      <c r="H85" s="23"/>
      <c r="I85" s="23">
        <f>'Shareholder Seperate 63'!G25</f>
        <v>3890223449</v>
      </c>
      <c r="J85" s="15"/>
      <c r="K85" s="23">
        <v>3890221975</v>
      </c>
    </row>
    <row r="86" spans="1:11">
      <c r="A86" s="11" t="s">
        <v>18</v>
      </c>
      <c r="B86" s="226"/>
      <c r="C86" s="226"/>
      <c r="D86" s="213"/>
      <c r="E86" s="23"/>
      <c r="F86" s="15"/>
      <c r="G86" s="23"/>
      <c r="H86" s="23"/>
      <c r="I86" s="23"/>
      <c r="J86" s="23"/>
      <c r="K86" s="23"/>
    </row>
    <row r="87" spans="1:11">
      <c r="A87" s="22" t="s">
        <v>214</v>
      </c>
      <c r="B87" s="11"/>
      <c r="C87" s="225">
        <v>33</v>
      </c>
      <c r="D87" s="213"/>
      <c r="E87" s="23"/>
      <c r="F87" s="15"/>
      <c r="G87" s="23"/>
      <c r="H87" s="23"/>
      <c r="I87" s="23"/>
      <c r="J87" s="23"/>
      <c r="K87" s="23"/>
    </row>
    <row r="88" spans="1:11">
      <c r="A88" s="37" t="s">
        <v>111</v>
      </c>
      <c r="B88" s="36"/>
      <c r="C88" s="36"/>
      <c r="D88" s="213"/>
      <c r="E88" s="23">
        <f>'Shareholder conso 63'!J34</f>
        <v>93518370</v>
      </c>
      <c r="F88" s="15"/>
      <c r="G88" s="23">
        <v>93518370</v>
      </c>
      <c r="H88" s="16"/>
      <c r="I88" s="23">
        <f>'Shareholder Seperate 63'!I25</f>
        <v>93518370</v>
      </c>
      <c r="J88" s="16"/>
      <c r="K88" s="15">
        <v>93518370</v>
      </c>
    </row>
    <row r="89" spans="1:11">
      <c r="A89" s="37" t="s">
        <v>112</v>
      </c>
      <c r="B89" s="224"/>
      <c r="C89" s="224"/>
      <c r="D89" s="213"/>
      <c r="E89" s="23">
        <f>'Shareholder conso 63'!L34</f>
        <v>317705790</v>
      </c>
      <c r="F89" s="15"/>
      <c r="G89" s="23">
        <v>317705790</v>
      </c>
      <c r="H89" s="16"/>
      <c r="I89" s="23">
        <f>'Shareholder Seperate 63'!K25</f>
        <v>317705790</v>
      </c>
      <c r="J89" s="16"/>
      <c r="K89" s="15">
        <v>317705790</v>
      </c>
    </row>
    <row r="90" spans="1:11">
      <c r="A90" s="22" t="s">
        <v>19</v>
      </c>
      <c r="B90" s="11"/>
      <c r="C90" s="225"/>
      <c r="E90" s="27">
        <f>'Shareholder conso 63'!N34</f>
        <v>-541409151</v>
      </c>
      <c r="F90" s="7"/>
      <c r="G90" s="27">
        <v>-261228872</v>
      </c>
      <c r="H90" s="27"/>
      <c r="I90" s="27">
        <f>'Shareholder Seperate 63'!M25</f>
        <v>186198877</v>
      </c>
      <c r="J90" s="27"/>
      <c r="K90" s="27">
        <v>478136119</v>
      </c>
    </row>
    <row r="91" spans="1:11">
      <c r="A91" s="11" t="s">
        <v>20</v>
      </c>
      <c r="B91" s="11"/>
      <c r="C91" s="225">
        <v>32</v>
      </c>
      <c r="E91" s="27">
        <f>'Shareholder conso 63'!F34</f>
        <v>-317705790</v>
      </c>
      <c r="F91" s="7"/>
      <c r="G91" s="27">
        <v>-317705790</v>
      </c>
      <c r="H91" s="27"/>
      <c r="I91" s="27">
        <f>'Shareholder Seperate 63'!E25</f>
        <v>-317705790</v>
      </c>
      <c r="J91" s="27"/>
      <c r="K91" s="27">
        <v>-317705790</v>
      </c>
    </row>
    <row r="92" spans="1:11">
      <c r="A92" s="11" t="s">
        <v>113</v>
      </c>
      <c r="B92" s="226"/>
      <c r="C92" s="226"/>
      <c r="D92" s="213"/>
      <c r="E92" s="38">
        <f>'Shareholder conso 63'!X34</f>
        <v>701759920</v>
      </c>
      <c r="F92" s="7"/>
      <c r="G92" s="38">
        <v>252580594</v>
      </c>
      <c r="H92" s="27"/>
      <c r="I92" s="39">
        <f>'Shareholder Seperate 63'!O25</f>
        <v>282356222</v>
      </c>
      <c r="J92" s="40"/>
      <c r="K92" s="39">
        <v>163766965</v>
      </c>
    </row>
    <row r="93" spans="1:11">
      <c r="A93" s="43" t="s">
        <v>114</v>
      </c>
      <c r="B93" s="225"/>
      <c r="C93" s="225"/>
      <c r="D93" s="213"/>
      <c r="E93" s="177"/>
      <c r="F93" s="7"/>
      <c r="G93" s="177"/>
      <c r="H93" s="27"/>
      <c r="I93" s="76"/>
      <c r="J93" s="40"/>
      <c r="K93" s="76"/>
    </row>
    <row r="94" spans="1:11">
      <c r="A94" s="178" t="s">
        <v>115</v>
      </c>
      <c r="B94" s="29"/>
      <c r="C94" s="225"/>
      <c r="D94" s="213"/>
      <c r="E94" s="179">
        <f>SUM(E84:E92)</f>
        <v>5954207552</v>
      </c>
      <c r="F94" s="180"/>
      <c r="G94" s="179">
        <f>SUM(G84:G92)</f>
        <v>5785206571</v>
      </c>
      <c r="H94" s="179"/>
      <c r="I94" s="179">
        <f>SUM(I84:I92)</f>
        <v>6262411882</v>
      </c>
      <c r="J94" s="179"/>
      <c r="K94" s="179">
        <f>SUM(K84:K92)</f>
        <v>6435757933</v>
      </c>
    </row>
    <row r="95" spans="1:11">
      <c r="A95" s="53" t="s">
        <v>21</v>
      </c>
      <c r="B95" s="11"/>
      <c r="C95" s="225">
        <v>16</v>
      </c>
      <c r="D95" s="42"/>
      <c r="E95" s="27">
        <f>'Shareholder conso 63'!AB34</f>
        <v>35378824</v>
      </c>
      <c r="F95" s="1"/>
      <c r="G95" s="27">
        <v>-42281985</v>
      </c>
      <c r="H95" s="23"/>
      <c r="I95" s="23">
        <v>0</v>
      </c>
      <c r="J95" s="23"/>
      <c r="K95" s="23">
        <v>0</v>
      </c>
    </row>
    <row r="96" spans="1:11">
      <c r="A96" s="43" t="s">
        <v>16</v>
      </c>
      <c r="B96" s="29"/>
      <c r="C96" s="225"/>
      <c r="D96" s="213"/>
      <c r="E96" s="187">
        <f>SUM(E94:E95)</f>
        <v>5989586376</v>
      </c>
      <c r="F96" s="1"/>
      <c r="G96" s="25">
        <f>SUM(G94:G95)</f>
        <v>5742924586</v>
      </c>
      <c r="H96" s="26"/>
      <c r="I96" s="25">
        <f>SUM(I94:I95)</f>
        <v>6262411882</v>
      </c>
      <c r="J96" s="26"/>
      <c r="K96" s="25">
        <f>SUM(K94:K95)</f>
        <v>6435757933</v>
      </c>
    </row>
    <row r="97" spans="1:11">
      <c r="A97" s="53"/>
      <c r="B97" s="29"/>
      <c r="C97" s="225"/>
      <c r="D97" s="213"/>
      <c r="E97" s="41"/>
      <c r="F97" s="1"/>
      <c r="G97" s="41"/>
      <c r="H97" s="41"/>
      <c r="I97" s="41"/>
      <c r="J97" s="41"/>
      <c r="K97" s="41"/>
    </row>
    <row r="98" spans="1:11" ht="15.75" thickBot="1">
      <c r="A98" s="43" t="s">
        <v>15</v>
      </c>
      <c r="B98" s="43"/>
      <c r="C98" s="213"/>
      <c r="D98" s="213"/>
      <c r="E98" s="44">
        <f>E96+E72</f>
        <v>19277175147</v>
      </c>
      <c r="F98" s="1"/>
      <c r="G98" s="44">
        <f>G96+G72</f>
        <v>22082007684</v>
      </c>
      <c r="H98" s="41"/>
      <c r="I98" s="44">
        <f>I96+I72</f>
        <v>14984859627</v>
      </c>
      <c r="J98" s="41"/>
      <c r="K98" s="44">
        <f>K96+K72</f>
        <v>15061901816</v>
      </c>
    </row>
    <row r="99" spans="1:11" ht="15.75" thickTop="1">
      <c r="A99" s="54"/>
      <c r="C99" s="45"/>
      <c r="D99" s="46"/>
      <c r="E99" s="47">
        <v>0</v>
      </c>
      <c r="F99" s="47">
        <v>0</v>
      </c>
      <c r="G99" s="47"/>
      <c r="H99" s="47">
        <v>0</v>
      </c>
      <c r="I99" s="47">
        <v>0</v>
      </c>
      <c r="J99" s="47">
        <v>0</v>
      </c>
      <c r="K99" s="47">
        <v>0</v>
      </c>
    </row>
    <row r="100" spans="1:11">
      <c r="C100" s="48"/>
      <c r="D100" s="49"/>
      <c r="E100" s="50">
        <v>0</v>
      </c>
      <c r="F100" s="51"/>
      <c r="G100" s="50">
        <v>0</v>
      </c>
      <c r="H100" s="51"/>
      <c r="I100" s="52">
        <v>0</v>
      </c>
      <c r="J100" s="51"/>
      <c r="K100" s="52">
        <v>0</v>
      </c>
    </row>
  </sheetData>
  <mergeCells count="15">
    <mergeCell ref="E80:K80"/>
    <mergeCell ref="E78:G78"/>
    <mergeCell ref="I78:K78"/>
    <mergeCell ref="E4:H4"/>
    <mergeCell ref="I4:K4"/>
    <mergeCell ref="E7:K7"/>
    <mergeCell ref="E40:H40"/>
    <mergeCell ref="I77:K77"/>
    <mergeCell ref="E43:K43"/>
    <mergeCell ref="I40:K40"/>
    <mergeCell ref="E77:H77"/>
    <mergeCell ref="E5:G5"/>
    <mergeCell ref="I5:K5"/>
    <mergeCell ref="E41:G41"/>
    <mergeCell ref="I41:K41"/>
  </mergeCells>
  <pageMargins left="0.7" right="0.7" top="0.75" bottom="0.75" header="0.3" footer="0.3"/>
  <pageSetup paperSize="9" scale="80" firstPageNumber="7" fitToWidth="0" orientation="portrait" useFirstPageNumber="1" r:id="rId1"/>
  <headerFooter>
    <oddHeader xml:space="preserve">&amp;C
</oddHeader>
    <oddFooter>&amp;L&amp;"-,Regular"&amp;11&amp;YThe accompanying notes are an integral part of these financial statements.&amp;R&amp;"Calibri,Regular"&amp;11&amp;P</oddFooter>
  </headerFooter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6"/>
  <sheetViews>
    <sheetView view="pageBreakPreview" zoomScale="85" zoomScaleNormal="100" zoomScaleSheetLayoutView="85" workbookViewId="0"/>
  </sheetViews>
  <sheetFormatPr defaultColWidth="30.42578125" defaultRowHeight="15"/>
  <cols>
    <col min="1" max="1" width="55.7109375" style="5" customWidth="1"/>
    <col min="2" max="2" width="10.140625" style="6" bestFit="1" customWidth="1"/>
    <col min="3" max="3" width="1.42578125" style="6" customWidth="1"/>
    <col min="4" max="4" width="16.85546875" style="6" customWidth="1"/>
    <col min="5" max="5" width="1.42578125" style="6" customWidth="1"/>
    <col min="6" max="6" width="16.85546875" style="6" customWidth="1"/>
    <col min="7" max="7" width="1.42578125" style="6" customWidth="1"/>
    <col min="8" max="8" width="16.85546875" style="7" customWidth="1"/>
    <col min="9" max="9" width="1.42578125" style="6" customWidth="1"/>
    <col min="10" max="10" width="16.85546875" style="7" customWidth="1"/>
    <col min="11" max="16384" width="30.42578125" style="6"/>
  </cols>
  <sheetData>
    <row r="1" spans="1:10" s="55" customFormat="1" ht="18.75">
      <c r="A1" s="186" t="s">
        <v>117</v>
      </c>
      <c r="B1" s="3"/>
      <c r="C1" s="3"/>
      <c r="D1" s="3"/>
      <c r="E1" s="3"/>
      <c r="F1" s="3"/>
      <c r="G1" s="3"/>
      <c r="H1" s="3"/>
      <c r="I1" s="3"/>
      <c r="J1" s="3"/>
    </row>
    <row r="2" spans="1:10" s="55" customFormat="1" ht="15.75">
      <c r="A2" s="188" t="s">
        <v>22</v>
      </c>
      <c r="B2" s="3"/>
      <c r="C2" s="3"/>
      <c r="D2" s="3"/>
      <c r="E2" s="3"/>
      <c r="F2" s="3"/>
      <c r="G2" s="3"/>
      <c r="H2" s="3"/>
      <c r="I2" s="3"/>
      <c r="J2" s="3"/>
    </row>
    <row r="3" spans="1:10" s="55" customFormat="1" ht="15.75">
      <c r="A3" s="188" t="s">
        <v>262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C4" s="7"/>
      <c r="D4" s="247" t="s">
        <v>161</v>
      </c>
      <c r="E4" s="247"/>
      <c r="F4" s="247"/>
      <c r="G4" s="247"/>
      <c r="H4" s="247" t="s">
        <v>163</v>
      </c>
      <c r="I4" s="247"/>
      <c r="J4" s="247"/>
    </row>
    <row r="5" spans="1:10">
      <c r="C5" s="7"/>
      <c r="D5" s="246" t="s">
        <v>162</v>
      </c>
      <c r="E5" s="246"/>
      <c r="F5" s="246"/>
      <c r="G5" s="216"/>
      <c r="H5" s="246" t="s">
        <v>162</v>
      </c>
      <c r="I5" s="246"/>
      <c r="J5" s="246"/>
    </row>
    <row r="6" spans="1:10">
      <c r="B6" s="2" t="s">
        <v>3</v>
      </c>
      <c r="C6" s="8"/>
      <c r="D6" s="214" t="s">
        <v>223</v>
      </c>
      <c r="E6" s="214"/>
      <c r="F6" s="214" t="s">
        <v>2</v>
      </c>
      <c r="G6" s="214"/>
      <c r="H6" s="221" t="s">
        <v>223</v>
      </c>
      <c r="I6" s="221"/>
      <c r="J6" s="221" t="s">
        <v>2</v>
      </c>
    </row>
    <row r="7" spans="1:10">
      <c r="A7" s="227" t="s">
        <v>233</v>
      </c>
      <c r="B7" s="9"/>
      <c r="C7" s="8"/>
      <c r="D7" s="244" t="s">
        <v>5</v>
      </c>
      <c r="E7" s="245"/>
      <c r="F7" s="245"/>
      <c r="G7" s="245"/>
      <c r="H7" s="245"/>
      <c r="I7" s="245"/>
      <c r="J7" s="245"/>
    </row>
    <row r="8" spans="1:10">
      <c r="A8" s="58" t="s">
        <v>164</v>
      </c>
      <c r="B8" s="225" t="s">
        <v>229</v>
      </c>
      <c r="D8" s="7"/>
      <c r="E8" s="7"/>
      <c r="F8" s="7"/>
    </row>
    <row r="9" spans="1:10">
      <c r="A9" s="8" t="s">
        <v>118</v>
      </c>
      <c r="C9" s="225"/>
      <c r="D9" s="23">
        <v>11450058817</v>
      </c>
      <c r="E9" s="23"/>
      <c r="F9" s="23">
        <v>16957579231</v>
      </c>
      <c r="G9" s="23"/>
      <c r="H9" s="23">
        <v>9409373793</v>
      </c>
      <c r="I9" s="23"/>
      <c r="J9" s="23">
        <v>13767407569</v>
      </c>
    </row>
    <row r="10" spans="1:10">
      <c r="A10" s="8" t="s">
        <v>119</v>
      </c>
      <c r="B10" s="225" t="s">
        <v>215</v>
      </c>
      <c r="C10" s="225"/>
      <c r="D10" s="59">
        <v>119837391</v>
      </c>
      <c r="E10" s="23"/>
      <c r="F10" s="59">
        <v>188710428</v>
      </c>
      <c r="G10" s="23"/>
      <c r="H10" s="23">
        <v>107333760</v>
      </c>
      <c r="I10" s="23"/>
      <c r="J10" s="23">
        <v>161333440</v>
      </c>
    </row>
    <row r="11" spans="1:10">
      <c r="A11" s="8" t="s">
        <v>295</v>
      </c>
      <c r="B11" s="225"/>
      <c r="C11" s="225"/>
      <c r="D11" s="59">
        <v>5310000</v>
      </c>
      <c r="E11" s="23"/>
      <c r="F11" s="239">
        <v>5160000</v>
      </c>
      <c r="G11" s="23"/>
      <c r="H11" s="23">
        <v>52010000</v>
      </c>
      <c r="I11" s="23"/>
      <c r="J11" s="23">
        <v>50820000</v>
      </c>
    </row>
    <row r="12" spans="1:10">
      <c r="A12" s="8" t="s">
        <v>251</v>
      </c>
      <c r="B12" s="225">
        <v>6</v>
      </c>
      <c r="C12" s="225"/>
      <c r="D12" s="6">
        <v>29114966</v>
      </c>
      <c r="E12" s="23"/>
      <c r="F12" s="228">
        <v>0</v>
      </c>
      <c r="G12" s="23"/>
      <c r="H12" s="228">
        <v>0</v>
      </c>
      <c r="I12" s="23"/>
      <c r="J12" s="228">
        <v>0</v>
      </c>
    </row>
    <row r="13" spans="1:10">
      <c r="A13" s="5" t="s">
        <v>276</v>
      </c>
      <c r="D13" s="23">
        <v>0</v>
      </c>
      <c r="F13" s="6">
        <v>73598770</v>
      </c>
      <c r="H13" s="23">
        <v>0</v>
      </c>
      <c r="J13" s="7">
        <v>43255340</v>
      </c>
    </row>
    <row r="14" spans="1:10">
      <c r="A14" s="5" t="s">
        <v>216</v>
      </c>
      <c r="D14" s="238">
        <v>8502373</v>
      </c>
      <c r="F14" s="6">
        <v>29365902</v>
      </c>
      <c r="H14" s="228">
        <v>0</v>
      </c>
      <c r="J14" s="228">
        <v>0</v>
      </c>
    </row>
    <row r="15" spans="1:10">
      <c r="A15" s="8" t="s">
        <v>136</v>
      </c>
      <c r="B15" s="225" t="s">
        <v>230</v>
      </c>
      <c r="C15" s="225"/>
      <c r="D15" s="23">
        <v>3494096</v>
      </c>
      <c r="E15" s="23"/>
      <c r="F15" s="59">
        <v>1872471</v>
      </c>
      <c r="G15" s="23"/>
      <c r="H15" s="23">
        <v>402572</v>
      </c>
      <c r="I15" s="23"/>
      <c r="J15" s="23">
        <v>683322</v>
      </c>
    </row>
    <row r="16" spans="1:10" s="3" customFormat="1">
      <c r="A16" s="8" t="s">
        <v>120</v>
      </c>
      <c r="B16" s="225"/>
      <c r="C16" s="6"/>
      <c r="D16" s="23">
        <v>24501116</v>
      </c>
      <c r="E16" s="23"/>
      <c r="F16" s="23">
        <v>51901570</v>
      </c>
      <c r="G16" s="23"/>
      <c r="H16" s="15">
        <v>28597363</v>
      </c>
      <c r="I16" s="23"/>
      <c r="J16" s="15">
        <v>30857095</v>
      </c>
    </row>
    <row r="17" spans="1:10">
      <c r="A17" s="60" t="s">
        <v>165</v>
      </c>
      <c r="B17" s="24"/>
      <c r="C17" s="3"/>
      <c r="D17" s="25">
        <f>SUM(D9:D16)</f>
        <v>11640818759</v>
      </c>
      <c r="E17" s="26"/>
      <c r="F17" s="25">
        <f>SUM(F9:F16)</f>
        <v>17308188372</v>
      </c>
      <c r="G17" s="26"/>
      <c r="H17" s="25">
        <f>SUM(H9:H16)</f>
        <v>9597717488</v>
      </c>
      <c r="I17" s="26"/>
      <c r="J17" s="25">
        <f>SUM(J9:J16)</f>
        <v>14054356766</v>
      </c>
    </row>
    <row r="18" spans="1:10">
      <c r="A18" s="60"/>
      <c r="B18" s="225"/>
      <c r="D18" s="23"/>
      <c r="E18" s="23"/>
      <c r="F18" s="23"/>
      <c r="G18" s="23"/>
      <c r="H18" s="23"/>
      <c r="I18" s="23"/>
      <c r="J18" s="23"/>
    </row>
    <row r="19" spans="1:10">
      <c r="A19" s="58" t="s">
        <v>23</v>
      </c>
      <c r="B19" s="225" t="s">
        <v>231</v>
      </c>
      <c r="D19" s="23"/>
      <c r="E19" s="23"/>
      <c r="F19" s="23"/>
      <c r="G19" s="23"/>
      <c r="H19" s="23"/>
      <c r="I19" s="23"/>
      <c r="J19" s="23"/>
    </row>
    <row r="20" spans="1:10">
      <c r="A20" s="8" t="s">
        <v>122</v>
      </c>
      <c r="D20" s="23">
        <v>10670002599</v>
      </c>
      <c r="E20" s="23"/>
      <c r="F20" s="23">
        <v>16213842833</v>
      </c>
      <c r="G20" s="23"/>
      <c r="H20" s="23">
        <v>9082178296</v>
      </c>
      <c r="I20" s="23"/>
      <c r="J20" s="23">
        <v>13335531567</v>
      </c>
    </row>
    <row r="21" spans="1:10">
      <c r="A21" s="8" t="s">
        <v>123</v>
      </c>
      <c r="B21" s="225">
        <v>35</v>
      </c>
      <c r="C21" s="8"/>
      <c r="D21" s="23">
        <v>173137597</v>
      </c>
      <c r="E21" s="23"/>
      <c r="F21" s="23">
        <v>216441378</v>
      </c>
      <c r="G21" s="23"/>
      <c r="H21" s="23">
        <v>143091294</v>
      </c>
      <c r="I21" s="23"/>
      <c r="J21" s="23">
        <v>169423948</v>
      </c>
    </row>
    <row r="22" spans="1:10">
      <c r="A22" s="8" t="s">
        <v>124</v>
      </c>
      <c r="B22" s="225">
        <v>36</v>
      </c>
      <c r="D22" s="23">
        <v>310101486</v>
      </c>
      <c r="E22" s="23"/>
      <c r="F22" s="23">
        <v>357444370</v>
      </c>
      <c r="G22" s="16"/>
      <c r="H22" s="23">
        <v>233108489</v>
      </c>
      <c r="I22" s="16"/>
      <c r="J22" s="23">
        <v>244949690</v>
      </c>
    </row>
    <row r="23" spans="1:10">
      <c r="A23" s="5" t="s">
        <v>277</v>
      </c>
      <c r="B23" s="225"/>
      <c r="D23" s="7">
        <v>35903466</v>
      </c>
      <c r="E23" s="23"/>
      <c r="F23" s="23">
        <v>0</v>
      </c>
      <c r="G23" s="16"/>
      <c r="H23" s="7">
        <v>14866116</v>
      </c>
      <c r="I23" s="16"/>
      <c r="J23" s="23">
        <v>0</v>
      </c>
    </row>
    <row r="24" spans="1:10">
      <c r="A24" s="8" t="s">
        <v>125</v>
      </c>
      <c r="D24" s="61">
        <v>-8857016</v>
      </c>
      <c r="E24" s="23"/>
      <c r="F24" s="61">
        <v>-25136724</v>
      </c>
      <c r="G24" s="23"/>
      <c r="H24" s="61">
        <v>-9299921</v>
      </c>
      <c r="I24" s="23"/>
      <c r="J24" s="61">
        <v>-11682309</v>
      </c>
    </row>
    <row r="25" spans="1:10">
      <c r="A25" s="8" t="s">
        <v>250</v>
      </c>
      <c r="B25" s="225">
        <v>13</v>
      </c>
      <c r="D25" s="61">
        <v>183045042</v>
      </c>
      <c r="E25" s="23"/>
      <c r="F25" s="23">
        <v>0</v>
      </c>
      <c r="G25" s="23"/>
      <c r="H25" s="23">
        <v>0</v>
      </c>
      <c r="I25" s="23"/>
      <c r="J25" s="23">
        <v>0</v>
      </c>
    </row>
    <row r="26" spans="1:10" s="3" customFormat="1">
      <c r="A26" s="62" t="s">
        <v>24</v>
      </c>
      <c r="B26" s="225"/>
      <c r="C26" s="6"/>
      <c r="D26" s="23">
        <v>558303344</v>
      </c>
      <c r="E26" s="23"/>
      <c r="F26" s="23">
        <v>680556040</v>
      </c>
      <c r="G26" s="23"/>
      <c r="H26" s="23">
        <v>339005492</v>
      </c>
      <c r="I26" s="23"/>
      <c r="J26" s="23">
        <v>424377801</v>
      </c>
    </row>
    <row r="27" spans="1:10">
      <c r="A27" s="60" t="s">
        <v>25</v>
      </c>
      <c r="B27" s="3"/>
      <c r="C27" s="3"/>
      <c r="D27" s="25">
        <f>SUM(D20:D26)</f>
        <v>11921636518</v>
      </c>
      <c r="E27" s="26"/>
      <c r="F27" s="25">
        <f>SUM(F20:F26)</f>
        <v>17443147897</v>
      </c>
      <c r="G27" s="26"/>
      <c r="H27" s="25">
        <f>SUM(H20:H26)</f>
        <v>9802949766</v>
      </c>
      <c r="I27" s="26"/>
      <c r="J27" s="25">
        <f>SUM(J20:J26)</f>
        <v>14162600697</v>
      </c>
    </row>
    <row r="28" spans="1:10">
      <c r="A28" s="60"/>
      <c r="D28" s="23"/>
      <c r="E28" s="23"/>
      <c r="F28" s="23"/>
      <c r="G28" s="23"/>
      <c r="H28" s="23"/>
      <c r="I28" s="23"/>
      <c r="J28" s="23"/>
    </row>
    <row r="29" spans="1:10">
      <c r="A29" s="63" t="s">
        <v>126</v>
      </c>
      <c r="B29" s="225" t="s">
        <v>232</v>
      </c>
      <c r="D29" s="65">
        <v>-45605929</v>
      </c>
      <c r="E29" s="23"/>
      <c r="F29" s="65">
        <f>-54642084-385929</f>
        <v>-55028013</v>
      </c>
      <c r="G29" s="23"/>
      <c r="H29" s="39">
        <v>0</v>
      </c>
      <c r="I29" s="23"/>
      <c r="J29" s="39">
        <v>0</v>
      </c>
    </row>
    <row r="30" spans="1:10" s="3" customFormat="1">
      <c r="A30" s="63"/>
      <c r="B30" s="6"/>
      <c r="C30" s="6"/>
      <c r="D30" s="23"/>
      <c r="E30" s="23"/>
      <c r="F30" s="23"/>
      <c r="G30" s="23"/>
      <c r="H30" s="23"/>
      <c r="I30" s="23"/>
      <c r="J30" s="23"/>
    </row>
    <row r="31" spans="1:10" s="3" customFormat="1">
      <c r="A31" s="4" t="s">
        <v>290</v>
      </c>
      <c r="B31" s="6"/>
      <c r="C31" s="6"/>
      <c r="D31" s="23"/>
      <c r="E31" s="23"/>
      <c r="F31" s="23"/>
      <c r="G31" s="23"/>
      <c r="H31" s="23"/>
      <c r="I31" s="23"/>
      <c r="J31" s="23"/>
    </row>
    <row r="32" spans="1:10">
      <c r="A32" s="212" t="s">
        <v>234</v>
      </c>
      <c r="B32" s="24"/>
      <c r="C32" s="3"/>
      <c r="D32" s="66">
        <f>D17-D27+D29</f>
        <v>-326423688</v>
      </c>
      <c r="E32" s="26"/>
      <c r="F32" s="66">
        <f>F17-F27+F29</f>
        <v>-189987538</v>
      </c>
      <c r="G32" s="26"/>
      <c r="H32" s="66">
        <f>H17-H27+H29</f>
        <v>-205232278</v>
      </c>
      <c r="I32" s="26"/>
      <c r="J32" s="66">
        <f>J17-J27+J29</f>
        <v>-108243931</v>
      </c>
    </row>
    <row r="33" spans="1:10" s="3" customFormat="1">
      <c r="A33" s="62" t="s">
        <v>26</v>
      </c>
      <c r="B33" s="213">
        <v>39</v>
      </c>
      <c r="C33" s="6"/>
      <c r="D33" s="67">
        <v>855574</v>
      </c>
      <c r="E33" s="23"/>
      <c r="F33" s="67">
        <v>833848</v>
      </c>
      <c r="G33" s="23"/>
      <c r="H33" s="67">
        <v>0</v>
      </c>
      <c r="I33" s="23"/>
      <c r="J33" s="68">
        <v>-21725</v>
      </c>
    </row>
    <row r="34" spans="1:10" s="3" customFormat="1">
      <c r="A34" s="56" t="s">
        <v>291</v>
      </c>
      <c r="D34" s="41">
        <f>SUM(D32:D33)</f>
        <v>-325568114</v>
      </c>
      <c r="E34" s="69"/>
      <c r="F34" s="41">
        <f>SUM(F32:F33)</f>
        <v>-189153690</v>
      </c>
      <c r="G34" s="26"/>
      <c r="H34" s="41">
        <f>SUM(H32:H33)</f>
        <v>-205232278</v>
      </c>
      <c r="I34" s="26"/>
      <c r="J34" s="41">
        <f>SUM(J32:J33)</f>
        <v>-108265656</v>
      </c>
    </row>
    <row r="35" spans="1:10" s="3" customFormat="1">
      <c r="A35" s="56"/>
      <c r="D35" s="79"/>
      <c r="E35" s="71"/>
      <c r="F35" s="79"/>
      <c r="G35" s="72"/>
      <c r="H35" s="79"/>
      <c r="I35" s="72"/>
      <c r="J35" s="79"/>
    </row>
    <row r="36" spans="1:10" s="3" customFormat="1">
      <c r="A36" s="56" t="s">
        <v>235</v>
      </c>
      <c r="D36" s="80"/>
      <c r="E36" s="71"/>
      <c r="F36" s="80"/>
      <c r="G36" s="72"/>
      <c r="H36" s="80"/>
      <c r="I36" s="72"/>
      <c r="J36" s="80"/>
    </row>
    <row r="37" spans="1:10" s="3" customFormat="1">
      <c r="A37" s="62" t="s">
        <v>292</v>
      </c>
      <c r="D37" s="80"/>
      <c r="E37" s="71"/>
      <c r="F37" s="80"/>
      <c r="G37" s="72"/>
      <c r="H37" s="80"/>
      <c r="I37" s="72"/>
      <c r="J37" s="80"/>
    </row>
    <row r="38" spans="1:10" s="3" customFormat="1">
      <c r="A38" s="64" t="s">
        <v>236</v>
      </c>
      <c r="B38" s="225">
        <v>13</v>
      </c>
      <c r="D38" s="83">
        <v>157159067</v>
      </c>
      <c r="E38" s="16"/>
      <c r="F38" s="76">
        <v>176794083</v>
      </c>
      <c r="G38" s="23"/>
      <c r="H38" s="76">
        <v>0</v>
      </c>
      <c r="I38" s="23"/>
      <c r="J38" s="76">
        <v>0</v>
      </c>
    </row>
    <row r="39" spans="1:10" s="3" customFormat="1" ht="15.75" thickBot="1">
      <c r="A39" s="56" t="s">
        <v>293</v>
      </c>
      <c r="D39" s="204">
        <f>D34+D38</f>
        <v>-168409047</v>
      </c>
      <c r="E39" s="71"/>
      <c r="F39" s="204">
        <f>F34+F38</f>
        <v>-12359607</v>
      </c>
      <c r="G39" s="72"/>
      <c r="H39" s="204">
        <f>H34+H38</f>
        <v>-205232278</v>
      </c>
      <c r="I39" s="72"/>
      <c r="J39" s="204">
        <f>J34+J38</f>
        <v>-108265656</v>
      </c>
    </row>
    <row r="40" spans="1:10" s="3" customFormat="1" ht="15.75" thickTop="1">
      <c r="A40" s="56"/>
      <c r="D40" s="80"/>
      <c r="E40" s="71"/>
      <c r="F40" s="80"/>
      <c r="G40" s="72"/>
      <c r="H40" s="80"/>
      <c r="I40" s="72"/>
      <c r="J40" s="80"/>
    </row>
    <row r="41" spans="1:10" s="3" customFormat="1">
      <c r="A41" s="56" t="s">
        <v>166</v>
      </c>
      <c r="D41" s="70"/>
      <c r="E41" s="71"/>
      <c r="F41" s="70"/>
      <c r="G41" s="72"/>
      <c r="H41" s="70"/>
      <c r="I41" s="72"/>
      <c r="J41" s="70"/>
    </row>
    <row r="42" spans="1:10" s="3" customFormat="1">
      <c r="A42" s="73" t="s">
        <v>219</v>
      </c>
      <c r="B42" s="213"/>
      <c r="D42" s="70"/>
      <c r="E42" s="71"/>
      <c r="F42" s="70"/>
      <c r="G42" s="72"/>
      <c r="H42" s="70"/>
      <c r="I42" s="72"/>
      <c r="J42" s="70"/>
    </row>
    <row r="43" spans="1:10" s="3" customFormat="1">
      <c r="A43" s="211" t="s">
        <v>218</v>
      </c>
      <c r="B43" s="213"/>
      <c r="D43" s="70"/>
      <c r="E43" s="71"/>
      <c r="F43" s="70"/>
      <c r="G43" s="72"/>
      <c r="H43" s="70"/>
      <c r="I43" s="72"/>
      <c r="J43" s="70"/>
    </row>
    <row r="44" spans="1:10" s="3" customFormat="1">
      <c r="A44" s="62" t="s">
        <v>198</v>
      </c>
      <c r="D44" s="74">
        <v>-5776918</v>
      </c>
      <c r="E44" s="75"/>
      <c r="F44" s="74">
        <v>5333153.6145000001</v>
      </c>
      <c r="G44" s="61"/>
      <c r="H44" s="76">
        <v>0</v>
      </c>
      <c r="I44" s="61"/>
      <c r="J44" s="76">
        <v>0</v>
      </c>
    </row>
    <row r="45" spans="1:10" s="3" customFormat="1">
      <c r="A45" s="62" t="s">
        <v>245</v>
      </c>
      <c r="D45" s="74"/>
      <c r="E45" s="75"/>
      <c r="F45" s="74"/>
      <c r="G45" s="61"/>
      <c r="H45" s="76"/>
      <c r="I45" s="61"/>
      <c r="J45" s="76"/>
    </row>
    <row r="46" spans="1:10" s="3" customFormat="1">
      <c r="A46" s="64" t="s">
        <v>128</v>
      </c>
      <c r="B46" s="225" t="s">
        <v>232</v>
      </c>
      <c r="D46" s="65">
        <v>-607222</v>
      </c>
      <c r="E46" s="75"/>
      <c r="F46" s="65">
        <v>-13870358</v>
      </c>
      <c r="G46" s="61"/>
      <c r="H46" s="229">
        <v>0</v>
      </c>
      <c r="I46" s="92"/>
      <c r="J46" s="229">
        <v>0</v>
      </c>
    </row>
    <row r="47" spans="1:10" s="3" customFormat="1">
      <c r="A47" s="56" t="s">
        <v>221</v>
      </c>
      <c r="D47" s="79"/>
      <c r="E47" s="81"/>
      <c r="F47" s="79"/>
      <c r="G47" s="82"/>
      <c r="H47" s="230"/>
      <c r="I47" s="231"/>
      <c r="J47" s="230"/>
    </row>
    <row r="48" spans="1:10" s="3" customFormat="1">
      <c r="A48" s="212" t="s">
        <v>222</v>
      </c>
      <c r="D48" s="85">
        <f>SUM(D44:D46)</f>
        <v>-6384140</v>
      </c>
      <c r="E48" s="81"/>
      <c r="F48" s="85">
        <f>SUM(F44:F46)</f>
        <v>-8537204.3854999989</v>
      </c>
      <c r="G48" s="82"/>
      <c r="H48" s="232">
        <f>SUM(H44:H46)</f>
        <v>0</v>
      </c>
      <c r="I48" s="231"/>
      <c r="J48" s="232">
        <f>SUM(J44:J46)</f>
        <v>0</v>
      </c>
    </row>
    <row r="49" spans="1:10" s="3" customFormat="1">
      <c r="A49" s="56"/>
      <c r="D49" s="79"/>
      <c r="E49" s="77"/>
      <c r="F49" s="79"/>
      <c r="G49" s="78"/>
      <c r="H49" s="230"/>
      <c r="I49" s="86"/>
      <c r="J49" s="230"/>
    </row>
    <row r="50" spans="1:10" s="3" customFormat="1">
      <c r="A50" s="73" t="s">
        <v>217</v>
      </c>
      <c r="D50" s="80"/>
      <c r="E50" s="81"/>
      <c r="F50" s="80"/>
      <c r="G50" s="82"/>
      <c r="H50" s="80"/>
      <c r="I50" s="82"/>
      <c r="J50" s="80"/>
    </row>
    <row r="51" spans="1:10" s="3" customFormat="1">
      <c r="A51" s="211" t="s">
        <v>218</v>
      </c>
      <c r="B51" s="213"/>
      <c r="D51" s="80"/>
      <c r="E51" s="81"/>
      <c r="F51" s="80"/>
      <c r="G51" s="82"/>
      <c r="H51" s="80"/>
      <c r="I51" s="82"/>
      <c r="J51" s="80"/>
    </row>
    <row r="52" spans="1:10" s="3" customFormat="1">
      <c r="A52" s="62" t="s">
        <v>246</v>
      </c>
      <c r="D52" s="83">
        <v>451393606</v>
      </c>
      <c r="E52" s="84"/>
      <c r="F52" s="233">
        <v>0</v>
      </c>
      <c r="G52" s="59"/>
      <c r="H52" s="83">
        <v>118589257</v>
      </c>
      <c r="I52" s="59"/>
      <c r="J52" s="233">
        <v>0</v>
      </c>
    </row>
    <row r="53" spans="1:10" s="3" customFormat="1">
      <c r="A53" s="62" t="s">
        <v>253</v>
      </c>
      <c r="B53" s="225">
        <v>30</v>
      </c>
      <c r="D53" s="65">
        <v>-2132007</v>
      </c>
      <c r="E53" s="84"/>
      <c r="F53" s="65">
        <v>-378509</v>
      </c>
      <c r="G53" s="59"/>
      <c r="H53" s="65">
        <v>102131</v>
      </c>
      <c r="I53" s="59"/>
      <c r="J53" s="65">
        <v>-459655</v>
      </c>
    </row>
    <row r="54" spans="1:10" s="3" customFormat="1">
      <c r="A54" s="56" t="s">
        <v>220</v>
      </c>
      <c r="D54" s="83"/>
      <c r="E54" s="84"/>
      <c r="F54" s="83"/>
      <c r="G54" s="59"/>
      <c r="H54" s="83"/>
      <c r="I54" s="59"/>
      <c r="J54" s="83"/>
    </row>
    <row r="55" spans="1:10" s="3" customFormat="1">
      <c r="A55" s="212" t="s">
        <v>218</v>
      </c>
      <c r="D55" s="85">
        <f>SUM(D52:D53)</f>
        <v>449261599</v>
      </c>
      <c r="E55" s="81"/>
      <c r="F55" s="85">
        <f>SUM(F52:F53)</f>
        <v>-378509</v>
      </c>
      <c r="G55" s="82"/>
      <c r="H55" s="85">
        <f>SUM(H52:H53)</f>
        <v>118691388</v>
      </c>
      <c r="I55" s="82"/>
      <c r="J55" s="85">
        <f>SUM(J52:J53)</f>
        <v>-459655</v>
      </c>
    </row>
    <row r="56" spans="1:10">
      <c r="A56" s="56" t="s">
        <v>263</v>
      </c>
      <c r="B56" s="3"/>
      <c r="C56" s="3"/>
      <c r="D56" s="85">
        <f>D48+D55</f>
        <v>442877459</v>
      </c>
      <c r="E56" s="77"/>
      <c r="F56" s="85">
        <f>F48+F55</f>
        <v>-8915713.3854999989</v>
      </c>
      <c r="G56" s="78"/>
      <c r="H56" s="85">
        <f>H48+H55</f>
        <v>118691388</v>
      </c>
      <c r="I56" s="86"/>
      <c r="J56" s="85">
        <f>J48+J55</f>
        <v>-459655</v>
      </c>
    </row>
    <row r="57" spans="1:10" ht="15.75" thickBot="1">
      <c r="A57" s="56" t="s">
        <v>264</v>
      </c>
      <c r="D57" s="204">
        <f>D56+D39</f>
        <v>274468412</v>
      </c>
      <c r="E57" s="78"/>
      <c r="F57" s="204">
        <f>F56+F39</f>
        <v>-21275320.385499999</v>
      </c>
      <c r="G57" s="78"/>
      <c r="H57" s="204">
        <f>H56+H39</f>
        <v>-86540890</v>
      </c>
      <c r="I57" s="78">
        <v>0</v>
      </c>
      <c r="J57" s="204">
        <f>J56+J39</f>
        <v>-108725311</v>
      </c>
    </row>
    <row r="58" spans="1:10" s="55" customFormat="1" ht="15.75" thickTop="1">
      <c r="A58" s="87"/>
      <c r="B58" s="88"/>
      <c r="C58" s="89"/>
      <c r="D58" s="89"/>
      <c r="E58" s="89"/>
      <c r="F58" s="89"/>
      <c r="G58" s="89"/>
      <c r="H58" s="90"/>
      <c r="I58" s="89"/>
      <c r="J58" s="90"/>
    </row>
    <row r="59" spans="1:10">
      <c r="A59" s="56" t="s">
        <v>28</v>
      </c>
      <c r="B59" s="213"/>
      <c r="D59" s="91"/>
      <c r="E59" s="91"/>
      <c r="F59" s="91"/>
      <c r="G59" s="91"/>
      <c r="H59" s="91"/>
      <c r="I59" s="91"/>
      <c r="J59" s="91"/>
    </row>
    <row r="60" spans="1:10">
      <c r="A60" s="64" t="s">
        <v>237</v>
      </c>
      <c r="B60" s="213"/>
      <c r="D60" s="91">
        <v>-191241177</v>
      </c>
      <c r="E60" s="91"/>
      <c r="F60" s="91">
        <f>-24984482-385929</f>
        <v>-25370411</v>
      </c>
      <c r="G60" s="91"/>
      <c r="H60" s="91">
        <v>-205232278</v>
      </c>
      <c r="I60" s="91"/>
      <c r="J60" s="91">
        <v>-108265656</v>
      </c>
    </row>
    <row r="61" spans="1:10" s="3" customFormat="1">
      <c r="A61" s="64" t="s">
        <v>21</v>
      </c>
      <c r="B61" s="213">
        <v>16</v>
      </c>
      <c r="C61" s="6"/>
      <c r="D61" s="91">
        <v>22832130</v>
      </c>
      <c r="E61" s="91"/>
      <c r="F61" s="91">
        <v>13010804</v>
      </c>
      <c r="G61" s="91"/>
      <c r="H61" s="92">
        <v>0</v>
      </c>
      <c r="I61" s="91"/>
      <c r="J61" s="92">
        <v>0</v>
      </c>
    </row>
    <row r="62" spans="1:10" s="3" customFormat="1" ht="15.75" thickBot="1">
      <c r="A62" s="56" t="s">
        <v>27</v>
      </c>
      <c r="B62" s="24"/>
      <c r="D62" s="204">
        <f>D60+D61</f>
        <v>-168409047</v>
      </c>
      <c r="E62" s="93"/>
      <c r="F62" s="204">
        <f>F60+F61</f>
        <v>-12359607</v>
      </c>
      <c r="G62" s="93"/>
      <c r="H62" s="204">
        <f>H60+H61</f>
        <v>-205232278</v>
      </c>
      <c r="I62" s="93"/>
      <c r="J62" s="204">
        <f>J60+J61</f>
        <v>-108265656</v>
      </c>
    </row>
    <row r="63" spans="1:10" s="3" customFormat="1" ht="15.75" thickTop="1">
      <c r="A63" s="57"/>
      <c r="B63" s="24"/>
      <c r="D63" s="93"/>
      <c r="E63" s="93"/>
      <c r="F63" s="93"/>
      <c r="G63" s="93"/>
      <c r="H63" s="94"/>
      <c r="I63" s="93"/>
      <c r="J63" s="94"/>
    </row>
    <row r="64" spans="1:10" s="3" customFormat="1">
      <c r="A64" s="56" t="s">
        <v>265</v>
      </c>
      <c r="B64" s="24"/>
      <c r="D64" s="93"/>
      <c r="E64" s="93"/>
      <c r="F64" s="93"/>
      <c r="G64" s="93"/>
      <c r="H64" s="93"/>
      <c r="I64" s="93"/>
      <c r="J64" s="93"/>
    </row>
    <row r="65" spans="1:10" s="3" customFormat="1">
      <c r="A65" s="64" t="s">
        <v>237</v>
      </c>
      <c r="B65" s="24"/>
      <c r="D65" s="91">
        <v>253046532</v>
      </c>
      <c r="E65" s="6"/>
      <c r="F65" s="91">
        <v>-35500729</v>
      </c>
      <c r="G65" s="95"/>
      <c r="H65" s="91">
        <f>H57</f>
        <v>-86540890</v>
      </c>
      <c r="I65" s="95"/>
      <c r="J65" s="91">
        <f>J57</f>
        <v>-108725311</v>
      </c>
    </row>
    <row r="66" spans="1:10">
      <c r="A66" s="64" t="s">
        <v>21</v>
      </c>
      <c r="B66" s="213">
        <v>16</v>
      </c>
      <c r="D66" s="91">
        <v>21421880</v>
      </c>
      <c r="E66" s="91"/>
      <c r="F66" s="91">
        <v>14225409</v>
      </c>
      <c r="G66" s="91"/>
      <c r="H66" s="92">
        <v>0</v>
      </c>
      <c r="I66" s="91"/>
      <c r="J66" s="92">
        <v>0</v>
      </c>
    </row>
    <row r="67" spans="1:10" ht="15.75" thickBot="1">
      <c r="A67" s="56" t="s">
        <v>264</v>
      </c>
      <c r="B67" s="213"/>
      <c r="D67" s="204">
        <f>D65+D66</f>
        <v>274468412</v>
      </c>
      <c r="E67" s="3"/>
      <c r="F67" s="204">
        <f>F65+F66</f>
        <v>-21275320</v>
      </c>
      <c r="G67" s="96"/>
      <c r="H67" s="204">
        <f>H65+H66</f>
        <v>-86540890</v>
      </c>
      <c r="I67" s="96"/>
      <c r="J67" s="204">
        <f>J65+J66</f>
        <v>-108725311</v>
      </c>
    </row>
    <row r="68" spans="1:10" ht="15.75" thickTop="1">
      <c r="A68" s="97"/>
      <c r="B68" s="213"/>
      <c r="G68" s="95"/>
      <c r="H68" s="98"/>
      <c r="I68" s="95"/>
      <c r="J68" s="98"/>
    </row>
    <row r="69" spans="1:10">
      <c r="A69" s="56" t="s">
        <v>238</v>
      </c>
      <c r="B69" s="225">
        <v>40</v>
      </c>
      <c r="G69" s="95"/>
      <c r="H69" s="98"/>
      <c r="I69" s="95"/>
      <c r="J69" s="98"/>
    </row>
    <row r="70" spans="1:10" ht="15.75" thickBot="1">
      <c r="A70" s="62" t="s">
        <v>241</v>
      </c>
      <c r="B70" s="225"/>
      <c r="D70" s="99">
        <v>-7.2999999999999995E-2</v>
      </c>
      <c r="E70" s="100"/>
      <c r="F70" s="99">
        <v>-4.8000000000000001E-2</v>
      </c>
      <c r="G70" s="100"/>
      <c r="H70" s="99">
        <v>-4.4999999999999998E-2</v>
      </c>
      <c r="I70" s="100"/>
      <c r="J70" s="99">
        <v>-0.03</v>
      </c>
    </row>
    <row r="71" spans="1:10" ht="16.5" thickTop="1" thickBot="1">
      <c r="A71" s="62" t="s">
        <v>239</v>
      </c>
      <c r="B71" s="225"/>
      <c r="D71" s="234">
        <v>3.1E-2</v>
      </c>
      <c r="E71" s="100"/>
      <c r="F71" s="234">
        <v>3.7999999999999999E-2</v>
      </c>
      <c r="G71" s="100"/>
      <c r="H71" s="210">
        <v>0</v>
      </c>
      <c r="I71" s="100"/>
      <c r="J71" s="210">
        <v>0</v>
      </c>
    </row>
    <row r="72" spans="1:10" ht="15.75" thickTop="1"/>
    <row r="73" spans="1:10">
      <c r="A73" s="56" t="s">
        <v>240</v>
      </c>
      <c r="B73" s="225">
        <v>40</v>
      </c>
      <c r="G73" s="95"/>
      <c r="H73" s="98"/>
      <c r="I73" s="95"/>
      <c r="J73" s="98"/>
    </row>
    <row r="74" spans="1:10" ht="15.75" thickBot="1">
      <c r="A74" s="62" t="s">
        <v>243</v>
      </c>
      <c r="B74" s="225"/>
      <c r="D74" s="99">
        <v>-7.2999999999999995E-2</v>
      </c>
      <c r="E74" s="100"/>
      <c r="F74" s="99">
        <v>-4.8000000000000001E-2</v>
      </c>
      <c r="G74" s="100"/>
      <c r="H74" s="99">
        <v>-4.4999999999999998E-2</v>
      </c>
      <c r="I74" s="100"/>
      <c r="J74" s="99">
        <v>-0.03</v>
      </c>
    </row>
    <row r="75" spans="1:10" ht="16.5" thickTop="1" thickBot="1">
      <c r="A75" s="62" t="s">
        <v>242</v>
      </c>
      <c r="B75" s="225"/>
      <c r="D75" s="234">
        <v>3.1E-2</v>
      </c>
      <c r="E75" s="100"/>
      <c r="F75" s="234">
        <v>3.7999999999999999E-2</v>
      </c>
      <c r="G75" s="100"/>
      <c r="H75" s="210">
        <v>0</v>
      </c>
      <c r="I75" s="100"/>
      <c r="J75" s="210">
        <v>0</v>
      </c>
    </row>
    <row r="76" spans="1:10" ht="15.75" thickTop="1"/>
  </sheetData>
  <mergeCells count="5">
    <mergeCell ref="H4:J4"/>
    <mergeCell ref="D7:J7"/>
    <mergeCell ref="D5:F5"/>
    <mergeCell ref="H5:J5"/>
    <mergeCell ref="D4:G4"/>
  </mergeCells>
  <pageMargins left="0.7" right="0.7" top="0.75" bottom="0.75" header="0.3" footer="0.3"/>
  <pageSetup paperSize="9" scale="68" firstPageNumber="10" fitToWidth="0" orientation="portrait" useFirstPageNumber="1" r:id="rId1"/>
  <headerFooter>
    <oddHeader xml:space="preserve">&amp;C
</oddHeader>
    <oddFooter>&amp;L&amp;"Calibri,Regular"&amp;11&amp;YThe accompanying notes are an integral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D36"/>
  <sheetViews>
    <sheetView view="pageBreakPreview" zoomScaleNormal="85" zoomScaleSheetLayoutView="100" workbookViewId="0"/>
  </sheetViews>
  <sheetFormatPr defaultColWidth="10.5703125" defaultRowHeight="15"/>
  <cols>
    <col min="1" max="1" width="63.5703125" style="101" customWidth="1"/>
    <col min="2" max="2" width="6.140625" style="101" customWidth="1"/>
    <col min="3" max="3" width="1" style="101" customWidth="1"/>
    <col min="4" max="4" width="16.85546875" style="115" bestFit="1" customWidth="1"/>
    <col min="5" max="5" width="1" style="101" customWidth="1"/>
    <col min="6" max="6" width="15.85546875" style="115" bestFit="1" customWidth="1"/>
    <col min="7" max="7" width="1" style="101" customWidth="1"/>
    <col min="8" max="8" width="16.85546875" style="115" bestFit="1" customWidth="1"/>
    <col min="9" max="9" width="1" style="115" customWidth="1"/>
    <col min="10" max="10" width="13.7109375" style="101" bestFit="1" customWidth="1"/>
    <col min="11" max="11" width="1" style="101" customWidth="1"/>
    <col min="12" max="12" width="17" style="115" customWidth="1"/>
    <col min="13" max="13" width="1" style="101" customWidth="1"/>
    <col min="14" max="14" width="15.7109375" style="115" bestFit="1" customWidth="1"/>
    <col min="15" max="15" width="1" style="115" customWidth="1"/>
    <col min="16" max="16" width="14.5703125" style="115" bestFit="1" customWidth="1"/>
    <col min="17" max="17" width="1" style="101" customWidth="1"/>
    <col min="18" max="18" width="15.140625" style="115" bestFit="1" customWidth="1"/>
    <col min="19" max="19" width="1" style="101" customWidth="1"/>
    <col min="20" max="20" width="19.42578125" style="115" bestFit="1" customWidth="1"/>
    <col min="21" max="21" width="1" style="101" customWidth="1"/>
    <col min="22" max="22" width="18.28515625" style="115" bestFit="1" customWidth="1"/>
    <col min="23" max="23" width="1" style="101" customWidth="1"/>
    <col min="24" max="24" width="15.5703125" style="115" bestFit="1" customWidth="1"/>
    <col min="25" max="25" width="1" style="101" customWidth="1"/>
    <col min="26" max="26" width="16.85546875" style="115" bestFit="1" customWidth="1"/>
    <col min="27" max="27" width="1" style="101" customWidth="1"/>
    <col min="28" max="28" width="14.5703125" style="115" bestFit="1" customWidth="1"/>
    <col min="29" max="29" width="1" style="101" customWidth="1"/>
    <col min="30" max="30" width="16.85546875" style="115" bestFit="1" customWidth="1"/>
    <col min="31" max="16384" width="10.5703125" style="101"/>
  </cols>
  <sheetData>
    <row r="1" spans="1:30" ht="18.75">
      <c r="A1" s="186" t="s">
        <v>117</v>
      </c>
      <c r="B1" s="134"/>
      <c r="C1" s="134"/>
      <c r="D1" s="133"/>
      <c r="E1" s="134"/>
      <c r="F1" s="133"/>
      <c r="G1" s="134"/>
      <c r="H1" s="133"/>
      <c r="I1" s="133"/>
      <c r="J1" s="134"/>
      <c r="K1" s="134"/>
      <c r="L1" s="133"/>
      <c r="M1" s="134"/>
      <c r="N1" s="133"/>
      <c r="O1" s="133"/>
      <c r="P1" s="133"/>
      <c r="Q1" s="134"/>
      <c r="R1" s="133"/>
      <c r="S1" s="134"/>
      <c r="T1" s="133"/>
      <c r="U1" s="134"/>
      <c r="V1" s="133"/>
      <c r="W1" s="134"/>
      <c r="X1" s="133"/>
      <c r="Y1" s="134"/>
      <c r="Z1" s="133"/>
      <c r="AA1" s="134"/>
      <c r="AB1" s="133"/>
      <c r="AC1" s="134"/>
      <c r="AD1" s="133"/>
    </row>
    <row r="2" spans="1:30" ht="15.75">
      <c r="A2" s="190" t="s">
        <v>29</v>
      </c>
      <c r="B2" s="189"/>
      <c r="C2" s="189"/>
      <c r="D2" s="133"/>
      <c r="E2" s="189"/>
      <c r="F2" s="133"/>
      <c r="G2" s="189"/>
      <c r="H2" s="133"/>
      <c r="I2" s="133"/>
      <c r="J2" s="189"/>
      <c r="K2" s="189"/>
      <c r="L2" s="133"/>
      <c r="M2" s="189"/>
      <c r="N2" s="133"/>
      <c r="O2" s="133"/>
      <c r="P2" s="133"/>
      <c r="Q2" s="189"/>
      <c r="R2" s="133"/>
      <c r="S2" s="189"/>
      <c r="T2" s="133"/>
      <c r="U2" s="189"/>
      <c r="V2" s="133"/>
      <c r="W2" s="189"/>
      <c r="X2" s="133"/>
      <c r="Y2" s="189"/>
      <c r="Z2" s="133"/>
      <c r="AA2" s="189"/>
      <c r="AB2" s="133"/>
      <c r="AC2" s="189"/>
      <c r="AD2" s="133"/>
    </row>
    <row r="3" spans="1:30" ht="15.75">
      <c r="A3" s="190" t="s">
        <v>228</v>
      </c>
      <c r="C3" s="189"/>
      <c r="D3" s="133"/>
      <c r="E3" s="189"/>
      <c r="F3" s="133"/>
      <c r="G3" s="189"/>
      <c r="H3" s="133"/>
      <c r="I3" s="133"/>
      <c r="J3" s="189"/>
      <c r="K3" s="189"/>
      <c r="L3" s="133"/>
      <c r="M3" s="189"/>
      <c r="N3" s="133"/>
      <c r="O3" s="133"/>
      <c r="P3" s="133"/>
      <c r="Q3" s="189"/>
      <c r="R3" s="133"/>
      <c r="S3" s="189"/>
      <c r="T3" s="133"/>
      <c r="U3" s="189"/>
      <c r="V3" s="133"/>
      <c r="W3" s="189"/>
      <c r="X3" s="133"/>
      <c r="Y3" s="189"/>
      <c r="Z3" s="133"/>
      <c r="AA3" s="189"/>
      <c r="AB3" s="133"/>
      <c r="AC3" s="189"/>
      <c r="AD3" s="133"/>
    </row>
    <row r="4" spans="1:30">
      <c r="B4" s="102"/>
      <c r="C4" s="102"/>
      <c r="D4" s="248" t="s">
        <v>30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</row>
    <row r="5" spans="1:30">
      <c r="B5" s="102"/>
      <c r="C5" s="102"/>
      <c r="D5" s="217"/>
      <c r="E5" s="217"/>
      <c r="F5" s="217"/>
      <c r="G5" s="217"/>
      <c r="H5" s="217"/>
      <c r="I5" s="217"/>
      <c r="J5" s="105"/>
      <c r="K5" s="105"/>
      <c r="L5" s="105"/>
      <c r="M5" s="105"/>
      <c r="N5" s="105"/>
      <c r="O5" s="103"/>
      <c r="P5" s="251" t="s">
        <v>171</v>
      </c>
      <c r="Q5" s="251"/>
      <c r="R5" s="251"/>
      <c r="S5" s="251"/>
      <c r="T5" s="251"/>
      <c r="U5" s="251"/>
      <c r="V5" s="251"/>
      <c r="W5" s="251"/>
      <c r="X5" s="251"/>
      <c r="Y5" s="217"/>
      <c r="Z5" s="217"/>
      <c r="AA5" s="217"/>
      <c r="AB5" s="101"/>
      <c r="AC5" s="217"/>
      <c r="AD5" s="217"/>
    </row>
    <row r="6" spans="1:30">
      <c r="B6" s="102"/>
      <c r="C6" s="102"/>
      <c r="D6" s="217"/>
      <c r="E6" s="217"/>
      <c r="F6" s="217"/>
      <c r="G6" s="217"/>
      <c r="H6" s="217"/>
      <c r="I6" s="217"/>
      <c r="J6" s="105"/>
      <c r="K6" s="105"/>
      <c r="L6" s="105"/>
      <c r="M6" s="105"/>
      <c r="N6" s="105"/>
      <c r="O6" s="103"/>
      <c r="P6" s="104"/>
      <c r="Q6" s="104"/>
      <c r="R6" s="104"/>
      <c r="S6" s="104"/>
      <c r="T6" s="104" t="s">
        <v>173</v>
      </c>
      <c r="U6" s="104"/>
      <c r="V6" s="104" t="s">
        <v>41</v>
      </c>
      <c r="W6" s="104"/>
      <c r="X6" s="104"/>
      <c r="Y6" s="217"/>
      <c r="Z6" s="217"/>
      <c r="AA6" s="217"/>
      <c r="AB6" s="105"/>
      <c r="AC6" s="217"/>
      <c r="AD6" s="217"/>
    </row>
    <row r="7" spans="1:30">
      <c r="B7" s="102"/>
      <c r="C7" s="102"/>
      <c r="D7" s="217"/>
      <c r="E7" s="217"/>
      <c r="F7" s="217"/>
      <c r="G7" s="217"/>
      <c r="H7" s="217"/>
      <c r="I7" s="217"/>
      <c r="J7" s="105"/>
      <c r="K7" s="105"/>
      <c r="L7" s="105"/>
      <c r="M7" s="105"/>
      <c r="N7" s="105"/>
      <c r="O7" s="103"/>
      <c r="P7" s="106"/>
      <c r="Q7" s="217"/>
      <c r="R7" s="106"/>
      <c r="S7" s="217"/>
      <c r="T7" s="106" t="s">
        <v>174</v>
      </c>
      <c r="U7" s="217"/>
      <c r="V7" s="106" t="s">
        <v>42</v>
      </c>
      <c r="W7" s="217"/>
      <c r="X7" s="104" t="s">
        <v>45</v>
      </c>
      <c r="Y7" s="217"/>
      <c r="Z7" s="105" t="s">
        <v>181</v>
      </c>
      <c r="AA7" s="217"/>
      <c r="AB7" s="105"/>
      <c r="AC7" s="217"/>
      <c r="AD7" s="217"/>
    </row>
    <row r="8" spans="1:30">
      <c r="A8" s="107"/>
      <c r="B8" s="104"/>
      <c r="C8" s="104"/>
      <c r="D8" s="105" t="s">
        <v>31</v>
      </c>
      <c r="E8" s="104"/>
      <c r="F8" s="104"/>
      <c r="G8" s="104"/>
      <c r="H8" s="104"/>
      <c r="I8" s="104"/>
      <c r="J8" s="250" t="s">
        <v>18</v>
      </c>
      <c r="K8" s="250"/>
      <c r="L8" s="250"/>
      <c r="M8" s="250"/>
      <c r="N8" s="250"/>
      <c r="O8" s="104"/>
      <c r="P8" s="104" t="s">
        <v>36</v>
      </c>
      <c r="Q8" s="104"/>
      <c r="R8" s="104" t="s">
        <v>39</v>
      </c>
      <c r="S8" s="104"/>
      <c r="T8" s="104" t="s">
        <v>175</v>
      </c>
      <c r="U8" s="104"/>
      <c r="V8" s="104" t="s">
        <v>131</v>
      </c>
      <c r="W8" s="104"/>
      <c r="X8" s="104" t="s">
        <v>46</v>
      </c>
      <c r="Y8" s="104"/>
      <c r="Z8" s="105" t="s">
        <v>51</v>
      </c>
      <c r="AA8" s="104"/>
      <c r="AB8" s="104" t="s">
        <v>48</v>
      </c>
      <c r="AC8" s="104"/>
      <c r="AD8" s="104"/>
    </row>
    <row r="9" spans="1:30">
      <c r="A9" s="104"/>
      <c r="B9" s="104"/>
      <c r="C9" s="104"/>
      <c r="D9" s="105" t="s">
        <v>32</v>
      </c>
      <c r="E9" s="104"/>
      <c r="F9" s="105" t="s">
        <v>33</v>
      </c>
      <c r="G9" s="104"/>
      <c r="H9" s="104" t="s">
        <v>177</v>
      </c>
      <c r="I9" s="105"/>
      <c r="J9" s="104" t="s">
        <v>34</v>
      </c>
      <c r="K9" s="104"/>
      <c r="L9" s="104" t="s">
        <v>179</v>
      </c>
      <c r="M9" s="104"/>
      <c r="N9" s="104"/>
      <c r="O9" s="106"/>
      <c r="P9" s="104" t="s">
        <v>37</v>
      </c>
      <c r="Q9" s="104"/>
      <c r="R9" s="104" t="s">
        <v>40</v>
      </c>
      <c r="S9" s="104"/>
      <c r="T9" s="104" t="s">
        <v>61</v>
      </c>
      <c r="U9" s="104"/>
      <c r="V9" s="104" t="s">
        <v>180</v>
      </c>
      <c r="W9" s="104"/>
      <c r="X9" s="115" t="s">
        <v>176</v>
      </c>
      <c r="Y9" s="104"/>
      <c r="Z9" s="105" t="s">
        <v>52</v>
      </c>
      <c r="AA9" s="104"/>
      <c r="AB9" s="105" t="s">
        <v>49</v>
      </c>
      <c r="AC9" s="104"/>
      <c r="AD9" s="105" t="s">
        <v>44</v>
      </c>
    </row>
    <row r="10" spans="1:30">
      <c r="A10" s="108"/>
      <c r="B10" s="109" t="s">
        <v>3</v>
      </c>
      <c r="C10" s="109"/>
      <c r="D10" s="105" t="s">
        <v>167</v>
      </c>
      <c r="E10" s="109"/>
      <c r="F10" s="105" t="s">
        <v>168</v>
      </c>
      <c r="G10" s="109"/>
      <c r="H10" s="105" t="s">
        <v>178</v>
      </c>
      <c r="I10" s="105"/>
      <c r="J10" s="104" t="s">
        <v>169</v>
      </c>
      <c r="K10" s="109"/>
      <c r="L10" s="104" t="s">
        <v>170</v>
      </c>
      <c r="M10" s="109"/>
      <c r="N10" s="106" t="s">
        <v>35</v>
      </c>
      <c r="O10" s="106"/>
      <c r="P10" s="104" t="s">
        <v>38</v>
      </c>
      <c r="Q10" s="109"/>
      <c r="R10" s="104" t="s">
        <v>172</v>
      </c>
      <c r="S10" s="109"/>
      <c r="T10" s="104" t="s">
        <v>60</v>
      </c>
      <c r="U10" s="109"/>
      <c r="V10" s="104" t="s">
        <v>43</v>
      </c>
      <c r="W10" s="109"/>
      <c r="X10" s="104" t="s">
        <v>47</v>
      </c>
      <c r="Y10" s="109"/>
      <c r="Z10" s="105" t="s">
        <v>53</v>
      </c>
      <c r="AA10" s="109"/>
      <c r="AB10" s="105" t="s">
        <v>50</v>
      </c>
      <c r="AC10" s="109"/>
      <c r="AD10" s="105" t="s">
        <v>47</v>
      </c>
    </row>
    <row r="11" spans="1:30">
      <c r="A11" s="108"/>
      <c r="B11" s="109"/>
      <c r="C11" s="109"/>
      <c r="D11" s="249" t="s">
        <v>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</row>
    <row r="12" spans="1:30">
      <c r="A12" s="108" t="s">
        <v>62</v>
      </c>
      <c r="B12" s="109"/>
      <c r="C12" s="109"/>
      <c r="D12" s="124"/>
      <c r="E12" s="125"/>
      <c r="F12" s="124"/>
      <c r="G12" s="125"/>
      <c r="H12" s="124"/>
      <c r="I12" s="124"/>
      <c r="J12" s="125"/>
      <c r="K12" s="125"/>
      <c r="L12" s="124"/>
      <c r="M12" s="125"/>
      <c r="N12" s="124"/>
      <c r="O12" s="124"/>
      <c r="P12" s="124"/>
      <c r="Q12" s="125"/>
      <c r="R12" s="124"/>
      <c r="S12" s="125"/>
      <c r="T12" s="124"/>
      <c r="U12" s="125"/>
      <c r="V12" s="124"/>
      <c r="W12" s="125"/>
      <c r="X12" s="124"/>
      <c r="Y12" s="125"/>
      <c r="Z12" s="124"/>
      <c r="AA12" s="125"/>
      <c r="AB12" s="124"/>
      <c r="AC12" s="125"/>
      <c r="AD12" s="124"/>
    </row>
    <row r="13" spans="1:30">
      <c r="A13" s="108" t="s">
        <v>258</v>
      </c>
      <c r="B13" s="109"/>
      <c r="C13" s="109"/>
      <c r="D13" s="123">
        <v>1810114210</v>
      </c>
      <c r="E13" s="126"/>
      <c r="F13" s="123">
        <v>-317705790</v>
      </c>
      <c r="G13" s="126"/>
      <c r="H13" s="123">
        <v>3890220261</v>
      </c>
      <c r="I13" s="123"/>
      <c r="J13" s="123">
        <v>93518370</v>
      </c>
      <c r="K13" s="126"/>
      <c r="L13" s="123">
        <v>317705790</v>
      </c>
      <c r="M13" s="126"/>
      <c r="N13" s="123">
        <v>-681350264</v>
      </c>
      <c r="O13" s="123"/>
      <c r="P13" s="123">
        <v>-64379552</v>
      </c>
      <c r="Q13" s="123"/>
      <c r="R13" s="123">
        <v>368497756</v>
      </c>
      <c r="S13" s="123"/>
      <c r="T13" s="123">
        <v>-37444170</v>
      </c>
      <c r="U13" s="123"/>
      <c r="V13" s="123">
        <v>-4342361</v>
      </c>
      <c r="W13" s="123"/>
      <c r="X13" s="123">
        <f>SUM(P13:V13)</f>
        <v>262331673</v>
      </c>
      <c r="Y13" s="123"/>
      <c r="Z13" s="123">
        <f>SUM(D13:N13)+X13</f>
        <v>5374834250</v>
      </c>
      <c r="AA13" s="123"/>
      <c r="AB13" s="123">
        <v>-58000794</v>
      </c>
      <c r="AC13" s="123"/>
      <c r="AD13" s="123">
        <f>Z13+AB13</f>
        <v>5316833456</v>
      </c>
    </row>
    <row r="14" spans="1:30">
      <c r="A14" s="127" t="s">
        <v>129</v>
      </c>
      <c r="B14" s="114">
        <v>4</v>
      </c>
      <c r="C14" s="109"/>
      <c r="D14" s="119">
        <v>0</v>
      </c>
      <c r="E14" s="128"/>
      <c r="F14" s="119">
        <v>0</v>
      </c>
      <c r="G14" s="128"/>
      <c r="H14" s="119">
        <v>0</v>
      </c>
      <c r="I14" s="119"/>
      <c r="J14" s="119">
        <v>0</v>
      </c>
      <c r="K14" s="128"/>
      <c r="L14" s="119">
        <v>0</v>
      </c>
      <c r="M14" s="128"/>
      <c r="N14" s="119">
        <v>595582326</v>
      </c>
      <c r="O14" s="119"/>
      <c r="P14" s="119">
        <v>0</v>
      </c>
      <c r="Q14" s="119"/>
      <c r="R14" s="119">
        <v>0</v>
      </c>
      <c r="S14" s="119"/>
      <c r="T14" s="119">
        <v>0</v>
      </c>
      <c r="U14" s="119"/>
      <c r="V14" s="119">
        <v>0</v>
      </c>
      <c r="W14" s="119"/>
      <c r="X14" s="119">
        <v>0</v>
      </c>
      <c r="Y14" s="119"/>
      <c r="Z14" s="119">
        <f>SUM(D14:N14)+X14</f>
        <v>595582326</v>
      </c>
      <c r="AA14" s="119"/>
      <c r="AB14" s="119">
        <v>0</v>
      </c>
      <c r="AC14" s="119"/>
      <c r="AD14" s="119">
        <f>Z14+AB14</f>
        <v>595582326</v>
      </c>
    </row>
    <row r="15" spans="1:30">
      <c r="A15" s="108" t="s">
        <v>63</v>
      </c>
      <c r="B15" s="109"/>
      <c r="C15" s="109"/>
      <c r="D15" s="116">
        <f>D13+D14</f>
        <v>1810114210</v>
      </c>
      <c r="E15" s="126"/>
      <c r="F15" s="116">
        <f>F13+F14</f>
        <v>-317705790</v>
      </c>
      <c r="G15" s="126"/>
      <c r="H15" s="116">
        <f>H13+H14</f>
        <v>3890220261</v>
      </c>
      <c r="I15" s="123"/>
      <c r="J15" s="116">
        <f>J13+J14</f>
        <v>93518370</v>
      </c>
      <c r="K15" s="126"/>
      <c r="L15" s="116">
        <f>L13+L14</f>
        <v>317705790</v>
      </c>
      <c r="M15" s="126"/>
      <c r="N15" s="116">
        <f>N13+N14</f>
        <v>-85767938</v>
      </c>
      <c r="O15" s="123"/>
      <c r="P15" s="116">
        <f>P13+P14</f>
        <v>-64379552</v>
      </c>
      <c r="Q15" s="123"/>
      <c r="R15" s="116">
        <f>R13+R14</f>
        <v>368497756</v>
      </c>
      <c r="S15" s="123"/>
      <c r="T15" s="116">
        <f>T13+T14</f>
        <v>-37444170</v>
      </c>
      <c r="U15" s="123"/>
      <c r="V15" s="116">
        <f>V13+V14</f>
        <v>-4342361</v>
      </c>
      <c r="W15" s="123"/>
      <c r="X15" s="116">
        <f>X13+X14</f>
        <v>262331673</v>
      </c>
      <c r="Y15" s="123"/>
      <c r="Z15" s="116">
        <f>Z13+Z14</f>
        <v>5970416576</v>
      </c>
      <c r="AA15" s="123"/>
      <c r="AB15" s="116">
        <f>AB13+AB14</f>
        <v>-58000794</v>
      </c>
      <c r="AC15" s="123"/>
      <c r="AD15" s="116">
        <f>AD13+AD14</f>
        <v>5912415782</v>
      </c>
    </row>
    <row r="16" spans="1:30">
      <c r="A16" s="108"/>
      <c r="B16" s="110"/>
      <c r="C16" s="111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19"/>
      <c r="R16" s="123"/>
      <c r="S16" s="119"/>
      <c r="T16" s="123"/>
      <c r="U16" s="119"/>
      <c r="V16" s="123"/>
      <c r="W16" s="119"/>
      <c r="X16" s="123"/>
      <c r="Y16" s="119"/>
      <c r="Z16" s="123"/>
      <c r="AA16" s="119"/>
      <c r="AB16" s="123"/>
      <c r="AC16" s="119"/>
      <c r="AD16" s="123"/>
    </row>
    <row r="17" spans="1:30">
      <c r="A17" s="108" t="s">
        <v>54</v>
      </c>
      <c r="B17" s="110"/>
      <c r="C17" s="111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19"/>
      <c r="R17" s="123"/>
      <c r="S17" s="119"/>
      <c r="T17" s="123"/>
      <c r="U17" s="119"/>
      <c r="V17" s="123"/>
      <c r="W17" s="119"/>
      <c r="X17" s="123"/>
      <c r="Y17" s="119"/>
      <c r="Z17" s="123"/>
      <c r="AA17" s="119"/>
      <c r="AB17" s="123"/>
      <c r="AC17" s="119"/>
      <c r="AD17" s="123"/>
    </row>
    <row r="18" spans="1:30">
      <c r="A18" s="112" t="s">
        <v>260</v>
      </c>
      <c r="B18" s="110"/>
      <c r="C18" s="111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19"/>
      <c r="R18" s="123"/>
      <c r="S18" s="119"/>
      <c r="T18" s="123"/>
      <c r="U18" s="119"/>
      <c r="V18" s="123"/>
      <c r="W18" s="119"/>
      <c r="X18" s="123"/>
      <c r="Y18" s="119"/>
      <c r="Z18" s="123"/>
      <c r="AA18" s="119"/>
      <c r="AB18" s="123"/>
      <c r="AC18" s="119"/>
      <c r="AD18" s="123"/>
    </row>
    <row r="19" spans="1:30">
      <c r="A19" s="236" t="s">
        <v>115</v>
      </c>
      <c r="B19" s="110"/>
      <c r="C19" s="111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19"/>
      <c r="R19" s="123"/>
      <c r="S19" s="119"/>
      <c r="T19" s="123"/>
      <c r="U19" s="119"/>
      <c r="V19" s="123"/>
      <c r="W19" s="119"/>
      <c r="X19" s="123"/>
      <c r="Y19" s="119"/>
      <c r="Z19" s="123"/>
      <c r="AA19" s="119"/>
      <c r="AB19" s="123"/>
      <c r="AC19" s="119"/>
      <c r="AD19" s="123"/>
    </row>
    <row r="20" spans="1:30">
      <c r="A20" s="113" t="s">
        <v>55</v>
      </c>
      <c r="B20" s="114">
        <v>31</v>
      </c>
      <c r="C20" s="111"/>
      <c r="D20" s="120">
        <v>294</v>
      </c>
      <c r="E20" s="119"/>
      <c r="F20" s="120">
        <v>0</v>
      </c>
      <c r="G20" s="119"/>
      <c r="H20" s="120">
        <v>1714</v>
      </c>
      <c r="I20" s="120"/>
      <c r="J20" s="120">
        <v>0</v>
      </c>
      <c r="K20" s="119"/>
      <c r="L20" s="119">
        <v>0</v>
      </c>
      <c r="M20" s="119"/>
      <c r="N20" s="119">
        <v>0</v>
      </c>
      <c r="O20" s="119"/>
      <c r="P20" s="119">
        <v>0</v>
      </c>
      <c r="Q20" s="119"/>
      <c r="R20" s="119">
        <v>0</v>
      </c>
      <c r="S20" s="119"/>
      <c r="T20" s="119">
        <v>0</v>
      </c>
      <c r="U20" s="119"/>
      <c r="V20" s="119">
        <v>0</v>
      </c>
      <c r="W20" s="119"/>
      <c r="X20" s="119">
        <v>0</v>
      </c>
      <c r="Y20" s="119"/>
      <c r="Z20" s="119">
        <f>SUM(D20:N20)+X20</f>
        <v>2008</v>
      </c>
      <c r="AA20" s="119"/>
      <c r="AB20" s="119">
        <v>0</v>
      </c>
      <c r="AC20" s="119"/>
      <c r="AD20" s="119">
        <f>Z20+AB20</f>
        <v>2008</v>
      </c>
    </row>
    <row r="21" spans="1:30">
      <c r="A21" s="113" t="s">
        <v>56</v>
      </c>
      <c r="B21" s="114">
        <v>41</v>
      </c>
      <c r="C21" s="111"/>
      <c r="D21" s="120">
        <v>0</v>
      </c>
      <c r="E21" s="119"/>
      <c r="F21" s="120">
        <v>0</v>
      </c>
      <c r="G21" s="119"/>
      <c r="H21" s="120">
        <v>0</v>
      </c>
      <c r="I21" s="120"/>
      <c r="J21" s="119">
        <v>0</v>
      </c>
      <c r="K21" s="119"/>
      <c r="L21" s="119">
        <v>0</v>
      </c>
      <c r="M21" s="119"/>
      <c r="N21" s="119">
        <v>-149711284</v>
      </c>
      <c r="O21" s="119"/>
      <c r="P21" s="119">
        <v>0</v>
      </c>
      <c r="Q21" s="119"/>
      <c r="R21" s="119">
        <v>0</v>
      </c>
      <c r="S21" s="119"/>
      <c r="T21" s="119">
        <v>0</v>
      </c>
      <c r="U21" s="119"/>
      <c r="V21" s="119">
        <v>0</v>
      </c>
      <c r="W21" s="119"/>
      <c r="X21" s="119">
        <f>SUM(P21:V21)</f>
        <v>0</v>
      </c>
      <c r="Y21" s="119"/>
      <c r="Z21" s="119">
        <f>SUM(D21:N21)+X21</f>
        <v>-149711284</v>
      </c>
      <c r="AA21" s="119"/>
      <c r="AB21" s="119">
        <v>0</v>
      </c>
      <c r="AC21" s="119"/>
      <c r="AD21" s="119">
        <f>Z21+AB21</f>
        <v>-149711284</v>
      </c>
    </row>
    <row r="22" spans="1:30">
      <c r="A22" s="112" t="s">
        <v>57</v>
      </c>
      <c r="B22" s="110"/>
      <c r="C22" s="111"/>
      <c r="D22" s="116">
        <f>SUM(D20:D21)</f>
        <v>294</v>
      </c>
      <c r="E22" s="123"/>
      <c r="F22" s="116">
        <f>SUM(F20:F21)</f>
        <v>0</v>
      </c>
      <c r="G22" s="123"/>
      <c r="H22" s="116">
        <f>SUM(H20:H21)</f>
        <v>1714</v>
      </c>
      <c r="I22" s="123"/>
      <c r="J22" s="116">
        <f>SUM(J20:J21)</f>
        <v>0</v>
      </c>
      <c r="K22" s="123"/>
      <c r="L22" s="116">
        <f>SUM(L20:L21)</f>
        <v>0</v>
      </c>
      <c r="M22" s="123"/>
      <c r="N22" s="116">
        <f>SUM(N20:N21)</f>
        <v>-149711284</v>
      </c>
      <c r="O22" s="129"/>
      <c r="P22" s="116">
        <f>SUM(P20:P21)</f>
        <v>0</v>
      </c>
      <c r="Q22" s="119"/>
      <c r="R22" s="116">
        <f>SUM(R20:R21)</f>
        <v>0</v>
      </c>
      <c r="S22" s="119"/>
      <c r="T22" s="116">
        <f>SUM(T20:T21)</f>
        <v>0</v>
      </c>
      <c r="U22" s="119"/>
      <c r="V22" s="116">
        <f>SUM(V20:V21)</f>
        <v>0</v>
      </c>
      <c r="W22" s="119"/>
      <c r="X22" s="116">
        <f>SUM(X20:X21)</f>
        <v>0</v>
      </c>
      <c r="Y22" s="119"/>
      <c r="Z22" s="116">
        <f>SUM(Z20:Z21)</f>
        <v>-149709276</v>
      </c>
      <c r="AA22" s="119"/>
      <c r="AB22" s="116">
        <f>SUM(AB20:AB21)</f>
        <v>0</v>
      </c>
      <c r="AC22" s="119"/>
      <c r="AD22" s="116">
        <f>SUM(AD20:AD21)</f>
        <v>-149709276</v>
      </c>
    </row>
    <row r="23" spans="1:30">
      <c r="A23" s="108"/>
      <c r="B23" s="110"/>
      <c r="C23" s="111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19"/>
      <c r="R23" s="123"/>
      <c r="S23" s="119"/>
      <c r="T23" s="123"/>
      <c r="U23" s="119"/>
      <c r="V23" s="123"/>
      <c r="W23" s="119"/>
      <c r="X23" s="123"/>
      <c r="Y23" s="119"/>
      <c r="Z23" s="123"/>
      <c r="AA23" s="119"/>
      <c r="AB23" s="123"/>
      <c r="AC23" s="119"/>
      <c r="AD23" s="123"/>
    </row>
    <row r="24" spans="1:30">
      <c r="A24" s="112" t="s">
        <v>64</v>
      </c>
      <c r="B24" s="110"/>
      <c r="C24" s="111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19"/>
      <c r="R24" s="123"/>
      <c r="S24" s="119"/>
      <c r="T24" s="123"/>
      <c r="U24" s="119"/>
      <c r="V24" s="123"/>
      <c r="W24" s="119"/>
      <c r="X24" s="123"/>
      <c r="Y24" s="119"/>
      <c r="Z24" s="123"/>
      <c r="AA24" s="119"/>
      <c r="AB24" s="123"/>
      <c r="AC24" s="119"/>
      <c r="AD24" s="123"/>
    </row>
    <row r="25" spans="1:30">
      <c r="A25" s="113" t="s">
        <v>182</v>
      </c>
      <c r="B25" s="110"/>
      <c r="C25" s="111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19"/>
      <c r="R25" s="123"/>
      <c r="S25" s="119"/>
      <c r="T25" s="123"/>
      <c r="U25" s="119"/>
      <c r="V25" s="123"/>
      <c r="W25" s="119"/>
      <c r="X25" s="123"/>
      <c r="Y25" s="119"/>
      <c r="Z25" s="123"/>
      <c r="AA25" s="119"/>
      <c r="AB25" s="123"/>
      <c r="AC25" s="119"/>
      <c r="AD25" s="123"/>
    </row>
    <row r="26" spans="1:30">
      <c r="A26" s="117" t="s">
        <v>183</v>
      </c>
      <c r="B26" s="114">
        <v>15</v>
      </c>
      <c r="C26" s="111"/>
      <c r="D26" s="119">
        <v>0</v>
      </c>
      <c r="E26" s="119"/>
      <c r="F26" s="119">
        <v>0</v>
      </c>
      <c r="G26" s="119"/>
      <c r="H26" s="119">
        <v>0</v>
      </c>
      <c r="I26" s="119"/>
      <c r="J26" s="119">
        <v>0</v>
      </c>
      <c r="K26" s="119"/>
      <c r="L26" s="119">
        <v>0</v>
      </c>
      <c r="M26" s="119"/>
      <c r="N26" s="119">
        <v>0</v>
      </c>
      <c r="O26" s="119"/>
      <c r="P26" s="119">
        <v>0</v>
      </c>
      <c r="Q26" s="119"/>
      <c r="R26" s="119">
        <v>0</v>
      </c>
      <c r="S26" s="119"/>
      <c r="T26" s="119">
        <v>0</v>
      </c>
      <c r="U26" s="119"/>
      <c r="V26" s="119">
        <v>0</v>
      </c>
      <c r="W26" s="119"/>
      <c r="X26" s="119">
        <f>SUM(P26:V26)</f>
        <v>0</v>
      </c>
      <c r="Y26" s="119"/>
      <c r="Z26" s="119">
        <f>SUM(D26:N26)+X26</f>
        <v>0</v>
      </c>
      <c r="AA26" s="119"/>
      <c r="AB26" s="119">
        <v>1493400</v>
      </c>
      <c r="AC26" s="119"/>
      <c r="AD26" s="119">
        <f>Z26+AB26</f>
        <v>1493400</v>
      </c>
    </row>
    <row r="27" spans="1:30">
      <c r="A27" s="112" t="s">
        <v>130</v>
      </c>
      <c r="B27" s="110"/>
      <c r="C27" s="111"/>
      <c r="D27" s="122">
        <f>D26</f>
        <v>0</v>
      </c>
      <c r="E27" s="123"/>
      <c r="F27" s="122">
        <f>F26</f>
        <v>0</v>
      </c>
      <c r="G27" s="123"/>
      <c r="H27" s="122">
        <f>H26</f>
        <v>0</v>
      </c>
      <c r="I27" s="123"/>
      <c r="J27" s="122">
        <f>J26</f>
        <v>0</v>
      </c>
      <c r="K27" s="123"/>
      <c r="L27" s="122">
        <f>L26</f>
        <v>0</v>
      </c>
      <c r="M27" s="123"/>
      <c r="N27" s="122">
        <f>N26</f>
        <v>0</v>
      </c>
      <c r="O27" s="129"/>
      <c r="P27" s="122">
        <f>P26</f>
        <v>0</v>
      </c>
      <c r="Q27" s="119"/>
      <c r="R27" s="122">
        <f>R26</f>
        <v>0</v>
      </c>
      <c r="S27" s="119"/>
      <c r="T27" s="122">
        <f>T26</f>
        <v>0</v>
      </c>
      <c r="U27" s="119"/>
      <c r="V27" s="122">
        <f>V26</f>
        <v>0</v>
      </c>
      <c r="W27" s="119"/>
      <c r="X27" s="122">
        <f>X26</f>
        <v>0</v>
      </c>
      <c r="Y27" s="119"/>
      <c r="Z27" s="122">
        <f>Z26</f>
        <v>0</v>
      </c>
      <c r="AA27" s="119"/>
      <c r="AB27" s="122">
        <f>AB26</f>
        <v>1493400</v>
      </c>
      <c r="AC27" s="119"/>
      <c r="AD27" s="122">
        <f>AD26</f>
        <v>1493400</v>
      </c>
    </row>
    <row r="28" spans="1:30">
      <c r="A28" s="108" t="s">
        <v>58</v>
      </c>
      <c r="B28" s="110"/>
      <c r="C28" s="111"/>
      <c r="D28" s="116">
        <f>D27+D22</f>
        <v>294</v>
      </c>
      <c r="E28" s="123"/>
      <c r="F28" s="116">
        <f>F27+F22</f>
        <v>0</v>
      </c>
      <c r="G28" s="123"/>
      <c r="H28" s="116">
        <f>H27+H22</f>
        <v>1714</v>
      </c>
      <c r="I28" s="123"/>
      <c r="J28" s="116">
        <f>J27+J22</f>
        <v>0</v>
      </c>
      <c r="K28" s="123"/>
      <c r="L28" s="116">
        <f>L27+L22</f>
        <v>0</v>
      </c>
      <c r="M28" s="123"/>
      <c r="N28" s="116">
        <f>N27+N22</f>
        <v>-149711284</v>
      </c>
      <c r="O28" s="129"/>
      <c r="P28" s="116">
        <f>P27+P22</f>
        <v>0</v>
      </c>
      <c r="Q28" s="119"/>
      <c r="R28" s="116">
        <f>R27+R22</f>
        <v>0</v>
      </c>
      <c r="S28" s="119"/>
      <c r="T28" s="116">
        <f>T27+T22</f>
        <v>0</v>
      </c>
      <c r="U28" s="119"/>
      <c r="V28" s="116">
        <f>V27+V22</f>
        <v>0</v>
      </c>
      <c r="W28" s="119"/>
      <c r="X28" s="116">
        <f>X27+X22</f>
        <v>0</v>
      </c>
      <c r="Y28" s="119"/>
      <c r="Z28" s="116">
        <f>Z27+Z22</f>
        <v>-149709276</v>
      </c>
      <c r="AA28" s="119"/>
      <c r="AB28" s="116">
        <f>AB27+AB22</f>
        <v>1493400</v>
      </c>
      <c r="AC28" s="119"/>
      <c r="AD28" s="116">
        <f>AD27+AD22</f>
        <v>-148215876</v>
      </c>
    </row>
    <row r="29" spans="1:30">
      <c r="A29" s="108"/>
      <c r="B29" s="110"/>
      <c r="C29" s="111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19"/>
      <c r="R29" s="123"/>
      <c r="S29" s="119"/>
      <c r="T29" s="123"/>
      <c r="U29" s="119"/>
      <c r="V29" s="123"/>
      <c r="W29" s="119"/>
      <c r="X29" s="123"/>
      <c r="Y29" s="119"/>
      <c r="Z29" s="123"/>
      <c r="AA29" s="119"/>
      <c r="AB29" s="123"/>
      <c r="AC29" s="119"/>
      <c r="AD29" s="123"/>
    </row>
    <row r="30" spans="1:30">
      <c r="A30" s="108" t="s">
        <v>59</v>
      </c>
      <c r="B30" s="114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19"/>
      <c r="R30" s="123"/>
      <c r="S30" s="119"/>
      <c r="T30" s="123"/>
      <c r="U30" s="119"/>
      <c r="V30" s="123"/>
      <c r="W30" s="119"/>
      <c r="X30" s="123"/>
      <c r="Y30" s="119"/>
      <c r="Z30" s="123"/>
      <c r="AA30" s="119"/>
      <c r="AB30" s="123"/>
      <c r="AC30" s="119"/>
      <c r="AD30" s="123"/>
    </row>
    <row r="31" spans="1:30">
      <c r="A31" s="118" t="s">
        <v>184</v>
      </c>
      <c r="B31" s="114"/>
      <c r="D31" s="119">
        <v>0</v>
      </c>
      <c r="E31" s="119"/>
      <c r="F31" s="119">
        <v>0</v>
      </c>
      <c r="G31" s="119"/>
      <c r="H31" s="119">
        <v>0</v>
      </c>
      <c r="I31" s="119"/>
      <c r="J31" s="119">
        <v>0</v>
      </c>
      <c r="K31" s="119"/>
      <c r="L31" s="119">
        <v>0</v>
      </c>
      <c r="M31" s="119"/>
      <c r="N31" s="119">
        <f>PL!F60</f>
        <v>-25370411</v>
      </c>
      <c r="O31" s="119"/>
      <c r="P31" s="119">
        <v>0</v>
      </c>
      <c r="Q31" s="119"/>
      <c r="R31" s="119">
        <v>0</v>
      </c>
      <c r="S31" s="119"/>
      <c r="T31" s="119">
        <v>0</v>
      </c>
      <c r="U31" s="119"/>
      <c r="V31" s="119">
        <v>0</v>
      </c>
      <c r="W31" s="119"/>
      <c r="X31" s="119">
        <f t="shared" ref="X31:X32" si="0">SUM(P31:V31)</f>
        <v>0</v>
      </c>
      <c r="Y31" s="119"/>
      <c r="Z31" s="120">
        <f t="shared" ref="Z31:Z32" si="1">SUM(D31:N31)+X31</f>
        <v>-25370411</v>
      </c>
      <c r="AA31" s="119"/>
      <c r="AB31" s="119">
        <f>PL!F61</f>
        <v>13010804</v>
      </c>
      <c r="AC31" s="119"/>
      <c r="AD31" s="120">
        <f t="shared" ref="AD31:AD32" si="2">Z31+AB31</f>
        <v>-12359607</v>
      </c>
    </row>
    <row r="32" spans="1:30">
      <c r="A32" s="118" t="s">
        <v>259</v>
      </c>
      <c r="B32" s="114"/>
      <c r="D32" s="119">
        <v>0</v>
      </c>
      <c r="E32" s="119"/>
      <c r="F32" s="119">
        <v>0</v>
      </c>
      <c r="G32" s="119"/>
      <c r="H32" s="119">
        <v>0</v>
      </c>
      <c r="I32" s="119"/>
      <c r="J32" s="119">
        <v>0</v>
      </c>
      <c r="K32" s="119"/>
      <c r="L32" s="119">
        <v>0</v>
      </c>
      <c r="M32" s="119"/>
      <c r="N32" s="119">
        <v>-379239</v>
      </c>
      <c r="O32" s="120"/>
      <c r="P32" s="119">
        <v>-987573</v>
      </c>
      <c r="Q32" s="119"/>
      <c r="R32" s="119">
        <v>0</v>
      </c>
      <c r="S32" s="119"/>
      <c r="T32" s="119">
        <v>3355701</v>
      </c>
      <c r="U32" s="119"/>
      <c r="V32" s="119">
        <v>-12119207</v>
      </c>
      <c r="W32" s="119"/>
      <c r="X32" s="119">
        <f t="shared" si="0"/>
        <v>-9751079</v>
      </c>
      <c r="Y32" s="119"/>
      <c r="Z32" s="120">
        <f t="shared" si="1"/>
        <v>-10130318</v>
      </c>
      <c r="AA32" s="119"/>
      <c r="AB32" s="121">
        <v>1214605</v>
      </c>
      <c r="AC32" s="119"/>
      <c r="AD32" s="120">
        <f t="shared" si="2"/>
        <v>-8915713</v>
      </c>
    </row>
    <row r="33" spans="1:30">
      <c r="A33" s="108" t="s">
        <v>266</v>
      </c>
      <c r="B33" s="110"/>
      <c r="C33" s="111"/>
      <c r="D33" s="116">
        <f>SUM(D31:D32)</f>
        <v>0</v>
      </c>
      <c r="E33" s="123"/>
      <c r="F33" s="116">
        <f>SUM(F31:F32)</f>
        <v>0</v>
      </c>
      <c r="G33" s="123"/>
      <c r="H33" s="116">
        <f>SUM(H31:H32)</f>
        <v>0</v>
      </c>
      <c r="I33" s="123"/>
      <c r="J33" s="116">
        <f>SUM(J31:J32)</f>
        <v>0</v>
      </c>
      <c r="K33" s="123"/>
      <c r="L33" s="116">
        <f>SUM(L31:L32)</f>
        <v>0</v>
      </c>
      <c r="M33" s="123"/>
      <c r="N33" s="116">
        <f>SUM(N31:N32)</f>
        <v>-25749650</v>
      </c>
      <c r="O33" s="123"/>
      <c r="P33" s="116">
        <f>SUM(P31:P32)</f>
        <v>-987573</v>
      </c>
      <c r="Q33" s="119"/>
      <c r="R33" s="116">
        <f>SUM(R31:R32)</f>
        <v>0</v>
      </c>
      <c r="S33" s="119"/>
      <c r="T33" s="116">
        <f>SUM(T31:T32)</f>
        <v>3355701</v>
      </c>
      <c r="U33" s="119"/>
      <c r="V33" s="116">
        <f>SUM(V31:V32)</f>
        <v>-12119207</v>
      </c>
      <c r="W33" s="119"/>
      <c r="X33" s="116">
        <f>SUM(X31:X32)</f>
        <v>-9751079</v>
      </c>
      <c r="Y33" s="119"/>
      <c r="Z33" s="116">
        <f>SUM(Z31:Z32)</f>
        <v>-35500729</v>
      </c>
      <c r="AA33" s="119"/>
      <c r="AB33" s="116">
        <f>SUM(AB31:AB32)</f>
        <v>14225409</v>
      </c>
      <c r="AC33" s="119"/>
      <c r="AD33" s="116">
        <f>SUM(AD31:AD32)</f>
        <v>-21275320</v>
      </c>
    </row>
    <row r="34" spans="1:30">
      <c r="A34" s="108"/>
      <c r="B34" s="110"/>
      <c r="C34" s="111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30"/>
      <c r="Q34" s="119"/>
      <c r="R34" s="130"/>
      <c r="S34" s="119"/>
      <c r="T34" s="130"/>
      <c r="U34" s="119"/>
      <c r="V34" s="130"/>
      <c r="W34" s="119"/>
      <c r="X34" s="130"/>
      <c r="Y34" s="119"/>
      <c r="Z34" s="130"/>
      <c r="AA34" s="119"/>
      <c r="AB34" s="130"/>
      <c r="AC34" s="119"/>
      <c r="AD34" s="130"/>
    </row>
    <row r="35" spans="1:30" ht="15.75" thickBot="1">
      <c r="A35" s="108" t="s">
        <v>67</v>
      </c>
      <c r="B35" s="114"/>
      <c r="D35" s="131">
        <f>D15+D28+D33</f>
        <v>1810114504</v>
      </c>
      <c r="E35" s="126"/>
      <c r="F35" s="131">
        <f>F15+F28+F33</f>
        <v>-317705790</v>
      </c>
      <c r="G35" s="126"/>
      <c r="H35" s="131">
        <f>H15+H28+H33</f>
        <v>3890221975</v>
      </c>
      <c r="I35" s="123"/>
      <c r="J35" s="131">
        <f>J15+J28+J33</f>
        <v>93518370</v>
      </c>
      <c r="K35" s="126"/>
      <c r="L35" s="131">
        <f>L15+L28+L33</f>
        <v>317705790</v>
      </c>
      <c r="M35" s="126"/>
      <c r="N35" s="131">
        <f>N15+N28+N33</f>
        <v>-261228872</v>
      </c>
      <c r="O35" s="123"/>
      <c r="P35" s="131">
        <f>P15+P28+P33</f>
        <v>-65367125</v>
      </c>
      <c r="Q35" s="123"/>
      <c r="R35" s="131">
        <f>R15+R28+R33</f>
        <v>368497756</v>
      </c>
      <c r="S35" s="123"/>
      <c r="T35" s="131">
        <f>T15+T28+T33</f>
        <v>-34088469</v>
      </c>
      <c r="U35" s="123"/>
      <c r="V35" s="131">
        <f>V15+V28+V33</f>
        <v>-16461568</v>
      </c>
      <c r="W35" s="123"/>
      <c r="X35" s="131">
        <f>X15+X28+X33</f>
        <v>252580594</v>
      </c>
      <c r="Y35" s="123"/>
      <c r="Z35" s="131">
        <f>Z15+Z28+Z33</f>
        <v>5785206571</v>
      </c>
      <c r="AA35" s="123"/>
      <c r="AB35" s="131">
        <f>AB15+AB28+AB33</f>
        <v>-42281985</v>
      </c>
      <c r="AC35" s="123"/>
      <c r="AD35" s="131">
        <f>AD15+AD28+AD33</f>
        <v>5742924586</v>
      </c>
    </row>
    <row r="36" spans="1:30" ht="15.75" thickTop="1"/>
  </sheetData>
  <mergeCells count="4">
    <mergeCell ref="D4:AD4"/>
    <mergeCell ref="D11:AD11"/>
    <mergeCell ref="J8:N8"/>
    <mergeCell ref="P5:X5"/>
  </mergeCells>
  <pageMargins left="0.7" right="0.7" top="0.75" bottom="0.75" header="0.3" footer="0.3"/>
  <pageSetup paperSize="9" scale="46" firstPageNumber="11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D35"/>
  <sheetViews>
    <sheetView view="pageBreakPreview" zoomScaleNormal="85" zoomScaleSheetLayoutView="100" workbookViewId="0"/>
  </sheetViews>
  <sheetFormatPr defaultColWidth="10.5703125" defaultRowHeight="15"/>
  <cols>
    <col min="1" max="1" width="63.5703125" style="101" customWidth="1"/>
    <col min="2" max="2" width="6.140625" style="101" customWidth="1"/>
    <col min="3" max="3" width="1" style="101" customWidth="1"/>
    <col min="4" max="4" width="16.85546875" style="115" bestFit="1" customWidth="1"/>
    <col min="5" max="5" width="1" style="101" customWidth="1"/>
    <col min="6" max="6" width="15.85546875" style="115" bestFit="1" customWidth="1"/>
    <col min="7" max="7" width="1" style="101" customWidth="1"/>
    <col min="8" max="8" width="16.85546875" style="115" bestFit="1" customWidth="1"/>
    <col min="9" max="9" width="1" style="115" customWidth="1"/>
    <col min="10" max="10" width="13.7109375" style="101" bestFit="1" customWidth="1"/>
    <col min="11" max="11" width="1" style="101" customWidth="1"/>
    <col min="12" max="12" width="17" style="115" customWidth="1"/>
    <col min="13" max="13" width="1" style="101" customWidth="1"/>
    <col min="14" max="14" width="15.7109375" style="115" bestFit="1" customWidth="1"/>
    <col min="15" max="15" width="1" style="115" customWidth="1"/>
    <col min="16" max="16" width="14.5703125" style="115" bestFit="1" customWidth="1"/>
    <col min="17" max="17" width="1" style="101" customWidth="1"/>
    <col min="18" max="18" width="15.140625" style="115" bestFit="1" customWidth="1"/>
    <col min="19" max="19" width="1" style="101" customWidth="1"/>
    <col min="20" max="20" width="19.42578125" style="115" bestFit="1" customWidth="1"/>
    <col min="21" max="21" width="1" style="101" customWidth="1"/>
    <col min="22" max="22" width="18.28515625" style="115" bestFit="1" customWidth="1"/>
    <col min="23" max="23" width="1" style="101" customWidth="1"/>
    <col min="24" max="24" width="15.5703125" style="115" bestFit="1" customWidth="1"/>
    <col min="25" max="25" width="1" style="101" customWidth="1"/>
    <col min="26" max="26" width="16.85546875" style="115" bestFit="1" customWidth="1"/>
    <col min="27" max="27" width="1" style="101" customWidth="1"/>
    <col min="28" max="28" width="14.5703125" style="115" bestFit="1" customWidth="1"/>
    <col min="29" max="29" width="1" style="101" customWidth="1"/>
    <col min="30" max="30" width="16.85546875" style="115" bestFit="1" customWidth="1"/>
    <col min="31" max="16384" width="10.5703125" style="101"/>
  </cols>
  <sheetData>
    <row r="1" spans="1:30" ht="18.75">
      <c r="A1" s="186" t="s">
        <v>117</v>
      </c>
      <c r="B1" s="134"/>
      <c r="C1" s="134"/>
      <c r="D1" s="133"/>
      <c r="E1" s="134"/>
      <c r="F1" s="133"/>
      <c r="G1" s="134"/>
      <c r="H1" s="133"/>
      <c r="I1" s="133"/>
      <c r="J1" s="134"/>
      <c r="K1" s="134"/>
      <c r="L1" s="133"/>
      <c r="M1" s="134"/>
      <c r="N1" s="133"/>
      <c r="O1" s="133"/>
      <c r="P1" s="133"/>
      <c r="Q1" s="134"/>
      <c r="R1" s="133"/>
      <c r="S1" s="134"/>
      <c r="T1" s="133"/>
      <c r="U1" s="134"/>
      <c r="V1" s="133"/>
      <c r="W1" s="134"/>
      <c r="X1" s="133"/>
      <c r="Y1" s="134"/>
      <c r="Z1" s="133"/>
      <c r="AA1" s="134"/>
      <c r="AB1" s="133"/>
      <c r="AC1" s="134"/>
      <c r="AD1" s="133"/>
    </row>
    <row r="2" spans="1:30" ht="15.75">
      <c r="A2" s="190" t="s">
        <v>29</v>
      </c>
      <c r="B2" s="189"/>
      <c r="C2" s="189"/>
      <c r="D2" s="133"/>
      <c r="E2" s="189"/>
      <c r="F2" s="133"/>
      <c r="G2" s="189"/>
      <c r="H2" s="133"/>
      <c r="I2" s="133"/>
      <c r="J2" s="189"/>
      <c r="K2" s="189"/>
      <c r="L2" s="133"/>
      <c r="M2" s="189"/>
      <c r="N2" s="133"/>
      <c r="O2" s="133"/>
      <c r="P2" s="133"/>
      <c r="Q2" s="189"/>
      <c r="R2" s="133"/>
      <c r="S2" s="189"/>
      <c r="T2" s="133"/>
      <c r="U2" s="189"/>
      <c r="V2" s="133"/>
      <c r="W2" s="189"/>
      <c r="X2" s="133"/>
      <c r="Y2" s="189"/>
      <c r="Z2" s="133"/>
      <c r="AA2" s="189"/>
      <c r="AB2" s="133"/>
      <c r="AC2" s="189"/>
      <c r="AD2" s="133"/>
    </row>
    <row r="3" spans="1:30" ht="15.75">
      <c r="A3" s="190" t="s">
        <v>228</v>
      </c>
      <c r="C3" s="189"/>
      <c r="D3" s="133"/>
      <c r="E3" s="189"/>
      <c r="F3" s="133"/>
      <c r="G3" s="189"/>
      <c r="H3" s="133"/>
      <c r="I3" s="133"/>
      <c r="J3" s="189"/>
      <c r="K3" s="189"/>
      <c r="L3" s="133"/>
      <c r="M3" s="189"/>
      <c r="N3" s="133"/>
      <c r="O3" s="133"/>
      <c r="P3" s="133"/>
      <c r="Q3" s="189"/>
      <c r="R3" s="133"/>
      <c r="S3" s="189"/>
      <c r="T3" s="133"/>
      <c r="U3" s="189"/>
      <c r="V3" s="133"/>
      <c r="W3" s="189"/>
      <c r="X3" s="133"/>
      <c r="Y3" s="189"/>
      <c r="Z3" s="133"/>
      <c r="AA3" s="189"/>
      <c r="AB3" s="133"/>
      <c r="AC3" s="189"/>
      <c r="AD3" s="133"/>
    </row>
    <row r="4" spans="1:30">
      <c r="B4" s="102"/>
      <c r="C4" s="102"/>
      <c r="D4" s="248" t="s">
        <v>30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</row>
    <row r="5" spans="1:30">
      <c r="B5" s="102"/>
      <c r="C5" s="102"/>
      <c r="D5" s="222"/>
      <c r="E5" s="222"/>
      <c r="F5" s="222"/>
      <c r="G5" s="222"/>
      <c r="H5" s="222"/>
      <c r="I5" s="222"/>
      <c r="J5" s="105"/>
      <c r="K5" s="105"/>
      <c r="L5" s="105"/>
      <c r="M5" s="105"/>
      <c r="N5" s="105"/>
      <c r="O5" s="103"/>
      <c r="P5" s="251" t="s">
        <v>171</v>
      </c>
      <c r="Q5" s="251"/>
      <c r="R5" s="251"/>
      <c r="S5" s="251"/>
      <c r="T5" s="251"/>
      <c r="U5" s="251"/>
      <c r="V5" s="251"/>
      <c r="W5" s="251"/>
      <c r="X5" s="251"/>
      <c r="Y5" s="222"/>
      <c r="Z5" s="222"/>
      <c r="AA5" s="222"/>
      <c r="AB5" s="101"/>
      <c r="AC5" s="222"/>
      <c r="AD5" s="222"/>
    </row>
    <row r="6" spans="1:30">
      <c r="B6" s="102"/>
      <c r="C6" s="102"/>
      <c r="D6" s="222"/>
      <c r="E6" s="222"/>
      <c r="F6" s="222"/>
      <c r="G6" s="222"/>
      <c r="H6" s="222"/>
      <c r="I6" s="222"/>
      <c r="J6" s="105"/>
      <c r="K6" s="105"/>
      <c r="L6" s="105"/>
      <c r="M6" s="105"/>
      <c r="N6" s="105"/>
      <c r="O6" s="103"/>
      <c r="P6" s="104"/>
      <c r="Q6" s="104"/>
      <c r="R6" s="104"/>
      <c r="S6" s="104"/>
      <c r="T6" s="104" t="s">
        <v>173</v>
      </c>
      <c r="U6" s="104"/>
      <c r="V6" s="104" t="s">
        <v>41</v>
      </c>
      <c r="W6" s="104"/>
      <c r="X6" s="104"/>
      <c r="Y6" s="222"/>
      <c r="Z6" s="222"/>
      <c r="AA6" s="222"/>
      <c r="AB6" s="105"/>
      <c r="AC6" s="222"/>
      <c r="AD6" s="222"/>
    </row>
    <row r="7" spans="1:30">
      <c r="B7" s="102"/>
      <c r="C7" s="102"/>
      <c r="D7" s="222"/>
      <c r="E7" s="222"/>
      <c r="F7" s="222"/>
      <c r="G7" s="222"/>
      <c r="H7" s="222"/>
      <c r="I7" s="222"/>
      <c r="J7" s="105"/>
      <c r="K7" s="105"/>
      <c r="L7" s="105"/>
      <c r="M7" s="105"/>
      <c r="N7" s="105"/>
      <c r="O7" s="103"/>
      <c r="P7" s="106"/>
      <c r="Q7" s="222"/>
      <c r="R7" s="106"/>
      <c r="S7" s="222"/>
      <c r="T7" s="106" t="s">
        <v>174</v>
      </c>
      <c r="U7" s="222"/>
      <c r="V7" s="106" t="s">
        <v>42</v>
      </c>
      <c r="W7" s="222"/>
      <c r="X7" s="104" t="s">
        <v>45</v>
      </c>
      <c r="Y7" s="222"/>
      <c r="Z7" s="105" t="s">
        <v>181</v>
      </c>
      <c r="AA7" s="222"/>
      <c r="AB7" s="105"/>
      <c r="AC7" s="222"/>
      <c r="AD7" s="222"/>
    </row>
    <row r="8" spans="1:30">
      <c r="A8" s="107"/>
      <c r="B8" s="104"/>
      <c r="C8" s="104"/>
      <c r="D8" s="105" t="s">
        <v>31</v>
      </c>
      <c r="E8" s="104"/>
      <c r="F8" s="104"/>
      <c r="G8" s="104"/>
      <c r="H8" s="104"/>
      <c r="I8" s="104"/>
      <c r="J8" s="250" t="s">
        <v>18</v>
      </c>
      <c r="K8" s="250"/>
      <c r="L8" s="250"/>
      <c r="M8" s="250"/>
      <c r="N8" s="250"/>
      <c r="O8" s="104"/>
      <c r="P8" s="104" t="s">
        <v>36</v>
      </c>
      <c r="Q8" s="104"/>
      <c r="R8" s="104" t="s">
        <v>39</v>
      </c>
      <c r="S8" s="104"/>
      <c r="T8" s="104" t="s">
        <v>175</v>
      </c>
      <c r="U8" s="104"/>
      <c r="V8" s="104" t="s">
        <v>131</v>
      </c>
      <c r="W8" s="104"/>
      <c r="X8" s="104" t="s">
        <v>46</v>
      </c>
      <c r="Y8" s="104"/>
      <c r="Z8" s="105" t="s">
        <v>51</v>
      </c>
      <c r="AA8" s="104"/>
      <c r="AB8" s="104" t="s">
        <v>48</v>
      </c>
      <c r="AC8" s="104"/>
      <c r="AD8" s="104"/>
    </row>
    <row r="9" spans="1:30">
      <c r="A9" s="104"/>
      <c r="B9" s="104"/>
      <c r="C9" s="104"/>
      <c r="D9" s="105" t="s">
        <v>32</v>
      </c>
      <c r="E9" s="104"/>
      <c r="F9" s="105" t="s">
        <v>33</v>
      </c>
      <c r="G9" s="104"/>
      <c r="H9" s="104" t="s">
        <v>177</v>
      </c>
      <c r="I9" s="105"/>
      <c r="J9" s="104" t="s">
        <v>34</v>
      </c>
      <c r="K9" s="104"/>
      <c r="L9" s="104" t="s">
        <v>179</v>
      </c>
      <c r="M9" s="104"/>
      <c r="N9" s="104"/>
      <c r="O9" s="106"/>
      <c r="P9" s="104" t="s">
        <v>37</v>
      </c>
      <c r="Q9" s="104"/>
      <c r="R9" s="104" t="s">
        <v>40</v>
      </c>
      <c r="S9" s="104"/>
      <c r="T9" s="104" t="s">
        <v>61</v>
      </c>
      <c r="U9" s="104"/>
      <c r="V9" s="104" t="s">
        <v>180</v>
      </c>
      <c r="W9" s="104"/>
      <c r="X9" s="115" t="s">
        <v>176</v>
      </c>
      <c r="Y9" s="104"/>
      <c r="Z9" s="105" t="s">
        <v>52</v>
      </c>
      <c r="AA9" s="104"/>
      <c r="AB9" s="105" t="s">
        <v>49</v>
      </c>
      <c r="AC9" s="104"/>
      <c r="AD9" s="105" t="s">
        <v>44</v>
      </c>
    </row>
    <row r="10" spans="1:30">
      <c r="A10" s="108"/>
      <c r="B10" s="109" t="s">
        <v>3</v>
      </c>
      <c r="C10" s="109"/>
      <c r="D10" s="105" t="s">
        <v>167</v>
      </c>
      <c r="E10" s="109"/>
      <c r="F10" s="105" t="s">
        <v>168</v>
      </c>
      <c r="G10" s="109"/>
      <c r="H10" s="105" t="s">
        <v>178</v>
      </c>
      <c r="I10" s="105"/>
      <c r="J10" s="104" t="s">
        <v>169</v>
      </c>
      <c r="K10" s="109"/>
      <c r="L10" s="104" t="s">
        <v>170</v>
      </c>
      <c r="M10" s="109"/>
      <c r="N10" s="106" t="s">
        <v>35</v>
      </c>
      <c r="O10" s="106"/>
      <c r="P10" s="104" t="s">
        <v>38</v>
      </c>
      <c r="Q10" s="109"/>
      <c r="R10" s="104" t="s">
        <v>172</v>
      </c>
      <c r="S10" s="109"/>
      <c r="T10" s="104" t="s">
        <v>60</v>
      </c>
      <c r="U10" s="109"/>
      <c r="V10" s="104" t="s">
        <v>43</v>
      </c>
      <c r="W10" s="109"/>
      <c r="X10" s="104" t="s">
        <v>47</v>
      </c>
      <c r="Y10" s="109"/>
      <c r="Z10" s="105" t="s">
        <v>53</v>
      </c>
      <c r="AA10" s="109"/>
      <c r="AB10" s="105" t="s">
        <v>50</v>
      </c>
      <c r="AC10" s="109"/>
      <c r="AD10" s="105" t="s">
        <v>47</v>
      </c>
    </row>
    <row r="11" spans="1:30">
      <c r="A11" s="108"/>
      <c r="B11" s="109"/>
      <c r="C11" s="109"/>
      <c r="D11" s="249" t="s">
        <v>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</row>
    <row r="12" spans="1:30">
      <c r="A12" s="108" t="s">
        <v>225</v>
      </c>
      <c r="B12" s="109"/>
      <c r="C12" s="109"/>
      <c r="D12" s="124"/>
      <c r="E12" s="125"/>
      <c r="F12" s="124"/>
      <c r="G12" s="125"/>
      <c r="H12" s="124"/>
      <c r="I12" s="124"/>
      <c r="J12" s="125"/>
      <c r="K12" s="125"/>
      <c r="L12" s="124"/>
      <c r="M12" s="125"/>
      <c r="N12" s="124"/>
      <c r="O12" s="124"/>
      <c r="P12" s="124"/>
      <c r="Q12" s="125"/>
      <c r="R12" s="124"/>
      <c r="S12" s="125"/>
      <c r="T12" s="124"/>
      <c r="U12" s="125"/>
      <c r="V12" s="124"/>
      <c r="W12" s="125"/>
      <c r="X12" s="124"/>
      <c r="Y12" s="125"/>
      <c r="Z12" s="124"/>
      <c r="AA12" s="125"/>
      <c r="AB12" s="124"/>
      <c r="AC12" s="125"/>
      <c r="AD12" s="124"/>
    </row>
    <row r="13" spans="1:30">
      <c r="A13" s="108" t="s">
        <v>226</v>
      </c>
      <c r="B13" s="109"/>
      <c r="C13" s="109"/>
      <c r="D13" s="123">
        <v>1810114504</v>
      </c>
      <c r="E13" s="126"/>
      <c r="F13" s="123">
        <v>-317705790</v>
      </c>
      <c r="G13" s="126"/>
      <c r="H13" s="123">
        <v>3890221975</v>
      </c>
      <c r="I13" s="123"/>
      <c r="J13" s="123">
        <v>93518370</v>
      </c>
      <c r="K13" s="126"/>
      <c r="L13" s="123">
        <v>317705790</v>
      </c>
      <c r="M13" s="126"/>
      <c r="N13" s="123">
        <v>-261228872</v>
      </c>
      <c r="O13" s="123"/>
      <c r="P13" s="123">
        <v>-65367125</v>
      </c>
      <c r="Q13" s="123"/>
      <c r="R13" s="123">
        <v>368497756</v>
      </c>
      <c r="S13" s="123"/>
      <c r="T13" s="123">
        <v>-34088469</v>
      </c>
      <c r="U13" s="123"/>
      <c r="V13" s="123">
        <v>-16461568</v>
      </c>
      <c r="W13" s="123"/>
      <c r="X13" s="123">
        <v>252580594</v>
      </c>
      <c r="Y13" s="123"/>
      <c r="Z13" s="123">
        <v>5785206571</v>
      </c>
      <c r="AA13" s="123"/>
      <c r="AB13" s="123">
        <v>-42281985</v>
      </c>
      <c r="AC13" s="123"/>
      <c r="AD13" s="123">
        <v>5742924586</v>
      </c>
    </row>
    <row r="14" spans="1:30">
      <c r="A14" s="108"/>
      <c r="B14" s="110"/>
      <c r="C14" s="111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19"/>
      <c r="R14" s="123"/>
      <c r="S14" s="119"/>
      <c r="T14" s="123"/>
      <c r="U14" s="119"/>
      <c r="V14" s="123"/>
      <c r="W14" s="119"/>
      <c r="X14" s="123"/>
      <c r="Y14" s="119"/>
      <c r="Z14" s="123"/>
      <c r="AA14" s="119"/>
      <c r="AB14" s="123"/>
      <c r="AC14" s="119"/>
      <c r="AD14" s="123"/>
    </row>
    <row r="15" spans="1:30">
      <c r="A15" s="108" t="s">
        <v>54</v>
      </c>
      <c r="B15" s="110"/>
      <c r="C15" s="111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19"/>
      <c r="R15" s="123"/>
      <c r="S15" s="119"/>
      <c r="T15" s="123"/>
      <c r="U15" s="119"/>
      <c r="V15" s="123"/>
      <c r="W15" s="119"/>
      <c r="X15" s="123"/>
      <c r="Y15" s="119"/>
      <c r="Z15" s="123"/>
      <c r="AA15" s="119"/>
      <c r="AB15" s="123"/>
      <c r="AC15" s="119"/>
      <c r="AD15" s="123"/>
    </row>
    <row r="16" spans="1:30">
      <c r="A16" s="112" t="s">
        <v>260</v>
      </c>
      <c r="B16" s="110"/>
      <c r="C16" s="111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19"/>
      <c r="R16" s="123"/>
      <c r="S16" s="119"/>
      <c r="T16" s="123"/>
      <c r="U16" s="119"/>
      <c r="V16" s="123"/>
      <c r="W16" s="119"/>
      <c r="X16" s="123"/>
      <c r="Y16" s="119"/>
      <c r="Z16" s="123"/>
      <c r="AA16" s="119"/>
      <c r="AB16" s="123"/>
      <c r="AC16" s="119"/>
      <c r="AD16" s="123"/>
    </row>
    <row r="17" spans="1:30">
      <c r="A17" s="236" t="s">
        <v>115</v>
      </c>
      <c r="B17" s="110"/>
      <c r="C17" s="111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19"/>
      <c r="R17" s="123"/>
      <c r="S17" s="119"/>
      <c r="T17" s="123"/>
      <c r="U17" s="119"/>
      <c r="V17" s="123"/>
      <c r="W17" s="119"/>
      <c r="X17" s="123"/>
      <c r="Y17" s="119"/>
      <c r="Z17" s="123"/>
      <c r="AA17" s="119"/>
      <c r="AB17" s="123"/>
      <c r="AC17" s="119"/>
      <c r="AD17" s="123"/>
    </row>
    <row r="18" spans="1:30">
      <c r="A18" s="113" t="s">
        <v>55</v>
      </c>
      <c r="B18" s="114">
        <v>31</v>
      </c>
      <c r="C18" s="111"/>
      <c r="D18" s="120">
        <v>460</v>
      </c>
      <c r="E18" s="119"/>
      <c r="F18" s="120">
        <v>0</v>
      </c>
      <c r="G18" s="119"/>
      <c r="H18" s="120">
        <v>1474</v>
      </c>
      <c r="I18" s="120"/>
      <c r="J18" s="120">
        <v>0</v>
      </c>
      <c r="K18" s="119"/>
      <c r="L18" s="119">
        <v>0</v>
      </c>
      <c r="M18" s="119"/>
      <c r="N18" s="119">
        <v>0</v>
      </c>
      <c r="O18" s="119"/>
      <c r="P18" s="119">
        <v>0</v>
      </c>
      <c r="Q18" s="119"/>
      <c r="R18" s="119">
        <v>0</v>
      </c>
      <c r="S18" s="119"/>
      <c r="T18" s="119">
        <v>0</v>
      </c>
      <c r="U18" s="119"/>
      <c r="V18" s="119">
        <v>0</v>
      </c>
      <c r="W18" s="119"/>
      <c r="X18" s="119">
        <v>0</v>
      </c>
      <c r="Y18" s="119"/>
      <c r="Z18" s="119">
        <f>SUM(D18:N18)+X18</f>
        <v>1934</v>
      </c>
      <c r="AA18" s="119"/>
      <c r="AB18" s="119">
        <v>0</v>
      </c>
      <c r="AC18" s="119"/>
      <c r="AD18" s="119">
        <f>Z18+AB18</f>
        <v>1934</v>
      </c>
    </row>
    <row r="19" spans="1:30">
      <c r="A19" s="113" t="s">
        <v>56</v>
      </c>
      <c r="B19" s="114">
        <v>41</v>
      </c>
      <c r="C19" s="111"/>
      <c r="D19" s="120">
        <v>0</v>
      </c>
      <c r="E19" s="119"/>
      <c r="F19" s="120">
        <v>0</v>
      </c>
      <c r="G19" s="119"/>
      <c r="H19" s="120">
        <v>0</v>
      </c>
      <c r="I19" s="120"/>
      <c r="J19" s="119">
        <v>0</v>
      </c>
      <c r="K19" s="119"/>
      <c r="L19" s="119">
        <v>0</v>
      </c>
      <c r="M19" s="119"/>
      <c r="N19" s="119">
        <v>-86807095</v>
      </c>
      <c r="O19" s="119"/>
      <c r="P19" s="119">
        <v>0</v>
      </c>
      <c r="Q19" s="119"/>
      <c r="R19" s="119">
        <v>0</v>
      </c>
      <c r="S19" s="119"/>
      <c r="T19" s="119">
        <v>0</v>
      </c>
      <c r="U19" s="119"/>
      <c r="V19" s="119">
        <v>0</v>
      </c>
      <c r="W19" s="119"/>
      <c r="X19" s="119">
        <f>SUM(P19:V19)</f>
        <v>0</v>
      </c>
      <c r="Y19" s="119"/>
      <c r="Z19" s="119">
        <f>SUM(D19:N19)+X19</f>
        <v>-86807095</v>
      </c>
      <c r="AA19" s="119"/>
      <c r="AB19" s="119">
        <v>0</v>
      </c>
      <c r="AC19" s="119"/>
      <c r="AD19" s="119">
        <f>Z19+AB19</f>
        <v>-86807095</v>
      </c>
    </row>
    <row r="20" spans="1:30">
      <c r="A20" s="112" t="s">
        <v>57</v>
      </c>
      <c r="B20" s="110"/>
      <c r="C20" s="111"/>
      <c r="D20" s="116">
        <f>SUM(D18:D19)</f>
        <v>460</v>
      </c>
      <c r="E20" s="123"/>
      <c r="F20" s="116">
        <f>SUM(F18:F19)</f>
        <v>0</v>
      </c>
      <c r="G20" s="123"/>
      <c r="H20" s="116">
        <f>SUM(H18:H19)</f>
        <v>1474</v>
      </c>
      <c r="I20" s="123"/>
      <c r="J20" s="116">
        <f>SUM(J18:J19)</f>
        <v>0</v>
      </c>
      <c r="K20" s="123"/>
      <c r="L20" s="116">
        <f>SUM(L18:L19)</f>
        <v>0</v>
      </c>
      <c r="M20" s="123"/>
      <c r="N20" s="116">
        <f>SUM(N18:N19)</f>
        <v>-86807095</v>
      </c>
      <c r="O20" s="129"/>
      <c r="P20" s="116">
        <f>SUM(P18:P19)</f>
        <v>0</v>
      </c>
      <c r="Q20" s="119"/>
      <c r="R20" s="116">
        <f>SUM(R18:R19)</f>
        <v>0</v>
      </c>
      <c r="S20" s="119"/>
      <c r="T20" s="116">
        <f>SUM(T18:T19)</f>
        <v>0</v>
      </c>
      <c r="U20" s="119"/>
      <c r="V20" s="116">
        <f>SUM(V18:V19)</f>
        <v>0</v>
      </c>
      <c r="W20" s="119"/>
      <c r="X20" s="116">
        <f>SUM(X18:X19)</f>
        <v>0</v>
      </c>
      <c r="Y20" s="119"/>
      <c r="Z20" s="116">
        <f>SUM(Z18:Z19)</f>
        <v>-86805161</v>
      </c>
      <c r="AA20" s="119"/>
      <c r="AB20" s="116">
        <f>SUM(AB18:AB19)</f>
        <v>0</v>
      </c>
      <c r="AC20" s="119"/>
      <c r="AD20" s="116">
        <f>SUM(AD18:AD19)</f>
        <v>-86805161</v>
      </c>
    </row>
    <row r="21" spans="1:30">
      <c r="A21" s="108"/>
      <c r="B21" s="110"/>
      <c r="C21" s="111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19"/>
      <c r="R21" s="123"/>
      <c r="S21" s="119"/>
      <c r="T21" s="123"/>
      <c r="U21" s="119"/>
      <c r="V21" s="123"/>
      <c r="W21" s="119"/>
      <c r="X21" s="123"/>
      <c r="Y21" s="119"/>
      <c r="Z21" s="123"/>
      <c r="AA21" s="119"/>
      <c r="AB21" s="123"/>
      <c r="AC21" s="119"/>
      <c r="AD21" s="123"/>
    </row>
    <row r="22" spans="1:30">
      <c r="A22" s="112" t="s">
        <v>64</v>
      </c>
      <c r="B22" s="110"/>
      <c r="C22" s="111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19"/>
      <c r="R22" s="123"/>
      <c r="S22" s="119"/>
      <c r="T22" s="123"/>
      <c r="U22" s="119"/>
      <c r="V22" s="123"/>
      <c r="W22" s="119"/>
      <c r="X22" s="123"/>
      <c r="Y22" s="119"/>
      <c r="Z22" s="123"/>
      <c r="AA22" s="119"/>
      <c r="AB22" s="123"/>
      <c r="AC22" s="119"/>
      <c r="AD22" s="123"/>
    </row>
    <row r="23" spans="1:30">
      <c r="A23" s="113" t="s">
        <v>249</v>
      </c>
      <c r="B23" s="114">
        <v>6</v>
      </c>
      <c r="C23" s="111"/>
      <c r="D23" s="120">
        <v>0</v>
      </c>
      <c r="E23" s="119"/>
      <c r="F23" s="120">
        <v>0</v>
      </c>
      <c r="G23" s="119"/>
      <c r="H23" s="120">
        <v>0</v>
      </c>
      <c r="I23" s="119"/>
      <c r="J23" s="120">
        <v>0</v>
      </c>
      <c r="K23" s="119"/>
      <c r="L23" s="120">
        <v>0</v>
      </c>
      <c r="M23" s="119"/>
      <c r="N23" s="120">
        <v>0</v>
      </c>
      <c r="O23" s="119"/>
      <c r="P23" s="119">
        <v>2759610</v>
      </c>
      <c r="Q23" s="119"/>
      <c r="R23" s="120">
        <v>0</v>
      </c>
      <c r="S23" s="119"/>
      <c r="T23" s="120">
        <v>0</v>
      </c>
      <c r="U23" s="119"/>
      <c r="V23" s="120">
        <v>0</v>
      </c>
      <c r="W23" s="119"/>
      <c r="X23" s="119">
        <f>SUM(P23:V23)</f>
        <v>2759610</v>
      </c>
      <c r="Y23" s="119"/>
      <c r="Z23" s="119">
        <f>SUM(D23:N23)+X23</f>
        <v>2759610</v>
      </c>
      <c r="AA23" s="119"/>
      <c r="AB23" s="119">
        <v>31302617</v>
      </c>
      <c r="AC23" s="119"/>
      <c r="AD23" s="119">
        <f>Z23+AB23</f>
        <v>34062227</v>
      </c>
    </row>
    <row r="24" spans="1:30">
      <c r="A24" s="113" t="s">
        <v>247</v>
      </c>
      <c r="B24" s="114"/>
      <c r="C24" s="111"/>
      <c r="D24" s="120"/>
      <c r="E24" s="119"/>
      <c r="F24" s="120"/>
      <c r="G24" s="119"/>
      <c r="H24" s="120"/>
      <c r="I24" s="119"/>
      <c r="J24" s="120"/>
      <c r="K24" s="119"/>
      <c r="L24" s="120"/>
      <c r="M24" s="119"/>
      <c r="N24" s="119"/>
      <c r="O24" s="119"/>
      <c r="P24" s="120"/>
      <c r="Q24" s="119"/>
      <c r="R24" s="120"/>
      <c r="S24" s="119"/>
      <c r="T24" s="120"/>
      <c r="U24" s="119"/>
      <c r="V24" s="120"/>
      <c r="W24" s="119"/>
      <c r="X24" s="119"/>
      <c r="Y24" s="119"/>
      <c r="Z24" s="119"/>
      <c r="AA24" s="119"/>
      <c r="AB24" s="119"/>
      <c r="AC24" s="119"/>
      <c r="AD24" s="119"/>
    </row>
    <row r="25" spans="1:30">
      <c r="A25" s="117" t="s">
        <v>248</v>
      </c>
      <c r="B25" s="114">
        <v>13</v>
      </c>
      <c r="C25" s="111"/>
      <c r="D25" s="119">
        <v>0</v>
      </c>
      <c r="E25" s="119"/>
      <c r="F25" s="119">
        <v>0</v>
      </c>
      <c r="G25" s="119"/>
      <c r="H25" s="119">
        <v>0</v>
      </c>
      <c r="I25" s="119"/>
      <c r="J25" s="119">
        <v>0</v>
      </c>
      <c r="K25" s="119"/>
      <c r="L25" s="119">
        <v>0</v>
      </c>
      <c r="M25" s="119"/>
      <c r="N25" s="119">
        <v>0</v>
      </c>
      <c r="O25" s="119"/>
      <c r="P25" s="119">
        <v>0</v>
      </c>
      <c r="Q25" s="119"/>
      <c r="R25" s="119">
        <v>0</v>
      </c>
      <c r="S25" s="119"/>
      <c r="T25" s="119">
        <v>0</v>
      </c>
      <c r="U25" s="119"/>
      <c r="V25" s="119">
        <v>0</v>
      </c>
      <c r="W25" s="119"/>
      <c r="X25" s="119">
        <f>SUM(P25:V25)</f>
        <v>0</v>
      </c>
      <c r="Y25" s="119"/>
      <c r="Z25" s="119">
        <f>SUM(D25:N25)+X25</f>
        <v>0</v>
      </c>
      <c r="AA25" s="119"/>
      <c r="AB25" s="119">
        <v>24936312</v>
      </c>
      <c r="AC25" s="119"/>
      <c r="AD25" s="119">
        <f>Z25+AB25</f>
        <v>24936312</v>
      </c>
    </row>
    <row r="26" spans="1:30">
      <c r="A26" s="112" t="s">
        <v>130</v>
      </c>
      <c r="B26" s="110"/>
      <c r="C26" s="111"/>
      <c r="D26" s="122">
        <f>SUM(D23:D25)</f>
        <v>0</v>
      </c>
      <c r="E26" s="123"/>
      <c r="F26" s="122">
        <f>SUM(F23:F25)</f>
        <v>0</v>
      </c>
      <c r="G26" s="123"/>
      <c r="H26" s="122">
        <f>SUM(H23:H25)</f>
        <v>0</v>
      </c>
      <c r="I26" s="123"/>
      <c r="J26" s="122">
        <f>SUM(J23:J25)</f>
        <v>0</v>
      </c>
      <c r="K26" s="123"/>
      <c r="L26" s="122">
        <f>SUM(L23:L25)</f>
        <v>0</v>
      </c>
      <c r="M26" s="123"/>
      <c r="N26" s="122">
        <f>SUM(N23:N25)</f>
        <v>0</v>
      </c>
      <c r="O26" s="129"/>
      <c r="P26" s="122">
        <f>SUM(P23:P25)</f>
        <v>2759610</v>
      </c>
      <c r="Q26" s="119"/>
      <c r="R26" s="122">
        <f>SUM(R23:R25)</f>
        <v>0</v>
      </c>
      <c r="S26" s="119"/>
      <c r="T26" s="122">
        <f>SUM(T23:T25)</f>
        <v>0</v>
      </c>
      <c r="U26" s="119"/>
      <c r="V26" s="122">
        <f>SUM(V23:V25)</f>
        <v>0</v>
      </c>
      <c r="W26" s="119"/>
      <c r="X26" s="122">
        <f>SUM(X23:X25)</f>
        <v>2759610</v>
      </c>
      <c r="Y26" s="119"/>
      <c r="Z26" s="122">
        <f>SUM(Z23:Z25)</f>
        <v>2759610</v>
      </c>
      <c r="AA26" s="119"/>
      <c r="AB26" s="122">
        <f>SUM(AB23:AB25)</f>
        <v>56238929</v>
      </c>
      <c r="AC26" s="119"/>
      <c r="AD26" s="122">
        <f>SUM(AD23:AD25)</f>
        <v>58998539</v>
      </c>
    </row>
    <row r="27" spans="1:30">
      <c r="A27" s="108" t="s">
        <v>58</v>
      </c>
      <c r="B27" s="110"/>
      <c r="C27" s="111"/>
      <c r="D27" s="116">
        <f>D26+D20</f>
        <v>460</v>
      </c>
      <c r="E27" s="123"/>
      <c r="F27" s="116">
        <f>F26+F20</f>
        <v>0</v>
      </c>
      <c r="G27" s="123"/>
      <c r="H27" s="116">
        <f>H26+H20</f>
        <v>1474</v>
      </c>
      <c r="I27" s="123"/>
      <c r="J27" s="116">
        <f>J26+J20</f>
        <v>0</v>
      </c>
      <c r="K27" s="123"/>
      <c r="L27" s="116">
        <f>L26+L20</f>
        <v>0</v>
      </c>
      <c r="M27" s="123"/>
      <c r="N27" s="116">
        <f>N26+N20</f>
        <v>-86807095</v>
      </c>
      <c r="O27" s="129"/>
      <c r="P27" s="116">
        <f>P26+P20</f>
        <v>2759610</v>
      </c>
      <c r="Q27" s="119"/>
      <c r="R27" s="116">
        <f>R26+R20</f>
        <v>0</v>
      </c>
      <c r="S27" s="119"/>
      <c r="T27" s="116">
        <f>T26+T20</f>
        <v>0</v>
      </c>
      <c r="U27" s="119"/>
      <c r="V27" s="116">
        <f>V26+V20</f>
        <v>0</v>
      </c>
      <c r="W27" s="119"/>
      <c r="X27" s="116">
        <f>X26+X20</f>
        <v>2759610</v>
      </c>
      <c r="Y27" s="119"/>
      <c r="Z27" s="116">
        <f>Z26+Z20</f>
        <v>-84045551</v>
      </c>
      <c r="AA27" s="119"/>
      <c r="AB27" s="116">
        <f>AB26+AB20</f>
        <v>56238929</v>
      </c>
      <c r="AC27" s="119"/>
      <c r="AD27" s="116">
        <f>AD26+AD20</f>
        <v>-27806622</v>
      </c>
    </row>
    <row r="28" spans="1:30">
      <c r="A28" s="108"/>
      <c r="B28" s="110"/>
      <c r="C28" s="111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19"/>
      <c r="R28" s="123"/>
      <c r="S28" s="119"/>
      <c r="T28" s="123"/>
      <c r="U28" s="119"/>
      <c r="V28" s="123"/>
      <c r="W28" s="119"/>
      <c r="X28" s="123"/>
      <c r="Y28" s="119"/>
      <c r="Z28" s="123"/>
      <c r="AA28" s="119"/>
      <c r="AB28" s="123"/>
      <c r="AC28" s="119"/>
      <c r="AD28" s="123"/>
    </row>
    <row r="29" spans="1:30">
      <c r="A29" s="108" t="s">
        <v>59</v>
      </c>
      <c r="B29" s="114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19"/>
      <c r="R29" s="123"/>
      <c r="S29" s="119"/>
      <c r="T29" s="123"/>
      <c r="U29" s="119"/>
      <c r="V29" s="123"/>
      <c r="W29" s="119"/>
      <c r="X29" s="123"/>
      <c r="Y29" s="119"/>
      <c r="Z29" s="123"/>
      <c r="AA29" s="119"/>
      <c r="AB29" s="123"/>
      <c r="AC29" s="119"/>
      <c r="AD29" s="123"/>
    </row>
    <row r="30" spans="1:30">
      <c r="A30" s="118" t="s">
        <v>184</v>
      </c>
      <c r="B30" s="114"/>
      <c r="D30" s="119">
        <v>0</v>
      </c>
      <c r="E30" s="119"/>
      <c r="F30" s="119">
        <v>0</v>
      </c>
      <c r="G30" s="119"/>
      <c r="H30" s="119">
        <v>0</v>
      </c>
      <c r="I30" s="119"/>
      <c r="J30" s="119">
        <v>0</v>
      </c>
      <c r="K30" s="119"/>
      <c r="L30" s="119">
        <v>0</v>
      </c>
      <c r="M30" s="119"/>
      <c r="N30" s="119">
        <f>PL!D60</f>
        <v>-191241177</v>
      </c>
      <c r="O30" s="119"/>
      <c r="P30" s="119">
        <v>0</v>
      </c>
      <c r="Q30" s="119"/>
      <c r="R30" s="119">
        <v>0</v>
      </c>
      <c r="S30" s="119"/>
      <c r="T30" s="119">
        <v>0</v>
      </c>
      <c r="U30" s="119"/>
      <c r="V30" s="119">
        <v>0</v>
      </c>
      <c r="W30" s="119"/>
      <c r="X30" s="119">
        <f t="shared" ref="X30:X31" si="0">SUM(P30:V30)</f>
        <v>0</v>
      </c>
      <c r="Y30" s="119"/>
      <c r="Z30" s="120">
        <f t="shared" ref="Z30:Z31" si="1">SUM(D30:N30)+X30</f>
        <v>-191241177</v>
      </c>
      <c r="AA30" s="119"/>
      <c r="AB30" s="119">
        <f>PL!D61</f>
        <v>22832130</v>
      </c>
      <c r="AC30" s="119"/>
      <c r="AD30" s="120">
        <f t="shared" ref="AD30:AD31" si="2">Z30+AB30</f>
        <v>-168409047</v>
      </c>
    </row>
    <row r="31" spans="1:30">
      <c r="A31" s="118" t="s">
        <v>259</v>
      </c>
      <c r="B31" s="114"/>
      <c r="D31" s="119">
        <v>0</v>
      </c>
      <c r="E31" s="119"/>
      <c r="F31" s="119">
        <v>0</v>
      </c>
      <c r="G31" s="119"/>
      <c r="H31" s="119">
        <v>0</v>
      </c>
      <c r="I31" s="119"/>
      <c r="J31" s="119">
        <v>0</v>
      </c>
      <c r="K31" s="119"/>
      <c r="L31" s="119">
        <v>0</v>
      </c>
      <c r="M31" s="119"/>
      <c r="N31" s="119">
        <v>-2132007</v>
      </c>
      <c r="O31" s="120"/>
      <c r="P31" s="119">
        <v>-3747126</v>
      </c>
      <c r="Q31" s="119"/>
      <c r="R31" s="119">
        <v>450774064</v>
      </c>
      <c r="S31" s="119"/>
      <c r="T31" s="119">
        <v>0</v>
      </c>
      <c r="U31" s="119"/>
      <c r="V31" s="119">
        <v>-607222</v>
      </c>
      <c r="W31" s="119"/>
      <c r="X31" s="119">
        <f t="shared" si="0"/>
        <v>446419716</v>
      </c>
      <c r="Y31" s="119"/>
      <c r="Z31" s="120">
        <f t="shared" si="1"/>
        <v>444287709</v>
      </c>
      <c r="AA31" s="119"/>
      <c r="AB31" s="121">
        <v>-1410250</v>
      </c>
      <c r="AC31" s="119"/>
      <c r="AD31" s="120">
        <f t="shared" si="2"/>
        <v>442877459</v>
      </c>
    </row>
    <row r="32" spans="1:30">
      <c r="A32" s="108" t="s">
        <v>266</v>
      </c>
      <c r="B32" s="110"/>
      <c r="C32" s="111"/>
      <c r="D32" s="116">
        <f>SUM(D30:D31)</f>
        <v>0</v>
      </c>
      <c r="E32" s="123"/>
      <c r="F32" s="116">
        <f>SUM(F30:F31)</f>
        <v>0</v>
      </c>
      <c r="G32" s="123"/>
      <c r="H32" s="116">
        <f>SUM(H30:H31)</f>
        <v>0</v>
      </c>
      <c r="I32" s="123"/>
      <c r="J32" s="116">
        <f>SUM(J30:J31)</f>
        <v>0</v>
      </c>
      <c r="K32" s="123"/>
      <c r="L32" s="116">
        <f>SUM(L30:L31)</f>
        <v>0</v>
      </c>
      <c r="M32" s="123"/>
      <c r="N32" s="116">
        <f>SUM(N30:N31)</f>
        <v>-193373184</v>
      </c>
      <c r="O32" s="123"/>
      <c r="P32" s="116">
        <f>SUM(P30:P31)</f>
        <v>-3747126</v>
      </c>
      <c r="Q32" s="119"/>
      <c r="R32" s="116">
        <f>SUM(R30:R31)</f>
        <v>450774064</v>
      </c>
      <c r="S32" s="119"/>
      <c r="T32" s="116">
        <f>SUM(T30:T31)</f>
        <v>0</v>
      </c>
      <c r="U32" s="119"/>
      <c r="V32" s="116">
        <f>SUM(V30:V31)</f>
        <v>-607222</v>
      </c>
      <c r="W32" s="119"/>
      <c r="X32" s="116">
        <f>SUM(X30:X31)</f>
        <v>446419716</v>
      </c>
      <c r="Y32" s="119"/>
      <c r="Z32" s="116">
        <f>SUM(Z30:Z31)</f>
        <v>253046532</v>
      </c>
      <c r="AA32" s="119"/>
      <c r="AB32" s="116">
        <f>SUM(AB30:AB31)</f>
        <v>21421880</v>
      </c>
      <c r="AC32" s="119"/>
      <c r="AD32" s="116">
        <f>SUM(AD30:AD31)</f>
        <v>274468412</v>
      </c>
    </row>
    <row r="33" spans="1:30">
      <c r="A33" s="108"/>
      <c r="B33" s="110"/>
      <c r="C33" s="111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30"/>
      <c r="Q33" s="119"/>
      <c r="R33" s="130"/>
      <c r="S33" s="119"/>
      <c r="T33" s="130"/>
      <c r="U33" s="119"/>
      <c r="V33" s="130"/>
      <c r="W33" s="119"/>
      <c r="X33" s="130"/>
      <c r="Y33" s="119"/>
      <c r="Z33" s="130"/>
      <c r="AA33" s="119"/>
      <c r="AB33" s="130"/>
      <c r="AC33" s="119"/>
      <c r="AD33" s="130"/>
    </row>
    <row r="34" spans="1:30" ht="15.75" thickBot="1">
      <c r="A34" s="108" t="s">
        <v>227</v>
      </c>
      <c r="B34" s="114"/>
      <c r="D34" s="131">
        <f>D13+D27+D32</f>
        <v>1810114964</v>
      </c>
      <c r="E34" s="126"/>
      <c r="F34" s="131">
        <f>F13+F27+F32</f>
        <v>-317705790</v>
      </c>
      <c r="G34" s="126"/>
      <c r="H34" s="131">
        <f>H13+H27+H32</f>
        <v>3890223449</v>
      </c>
      <c r="I34" s="123"/>
      <c r="J34" s="131">
        <f>J13+J27+J32</f>
        <v>93518370</v>
      </c>
      <c r="K34" s="126"/>
      <c r="L34" s="131">
        <f>L13+L27+L32</f>
        <v>317705790</v>
      </c>
      <c r="M34" s="126"/>
      <c r="N34" s="131">
        <f>N13+N27+N32</f>
        <v>-541409151</v>
      </c>
      <c r="O34" s="123"/>
      <c r="P34" s="131">
        <f>P13+P27+P32</f>
        <v>-66354641</v>
      </c>
      <c r="Q34" s="123"/>
      <c r="R34" s="131">
        <f>R13+R27+R32</f>
        <v>819271820</v>
      </c>
      <c r="S34" s="123"/>
      <c r="T34" s="131">
        <f>T13+T27+T32</f>
        <v>-34088469</v>
      </c>
      <c r="U34" s="123"/>
      <c r="V34" s="131">
        <f>V13+V27+V32</f>
        <v>-17068790</v>
      </c>
      <c r="W34" s="123"/>
      <c r="X34" s="131">
        <f>X13+X27+X32</f>
        <v>701759920</v>
      </c>
      <c r="Y34" s="123"/>
      <c r="Z34" s="131">
        <f>Z13+Z27+Z32</f>
        <v>5954207552</v>
      </c>
      <c r="AA34" s="123"/>
      <c r="AB34" s="131">
        <f>AB13+AB27+AB32</f>
        <v>35378824</v>
      </c>
      <c r="AC34" s="123"/>
      <c r="AD34" s="131">
        <f>AD13+AD27+AD32</f>
        <v>5989586376</v>
      </c>
    </row>
    <row r="35" spans="1:30" ht="15.75" thickTop="1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46" firstPageNumber="12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8"/>
  <sheetViews>
    <sheetView view="pageBreakPreview" zoomScaleNormal="100" zoomScaleSheetLayoutView="100" workbookViewId="0">
      <selection activeCell="T5" sqref="A4:T5"/>
    </sheetView>
  </sheetViews>
  <sheetFormatPr defaultColWidth="10.5703125" defaultRowHeight="15"/>
  <cols>
    <col min="1" max="1" width="61.7109375" style="101" customWidth="1"/>
    <col min="2" max="2" width="11.140625" style="101" customWidth="1"/>
    <col min="3" max="3" width="15.85546875" style="115" bestFit="1" customWidth="1"/>
    <col min="4" max="4" width="1.5703125" style="115" customWidth="1"/>
    <col min="5" max="5" width="14.85546875" style="115" bestFit="1" customWidth="1"/>
    <col min="6" max="6" width="1.5703125" style="115" customWidth="1"/>
    <col min="7" max="7" width="15.85546875" style="115" bestFit="1" customWidth="1"/>
    <col min="8" max="8" width="1.5703125" style="101" customWidth="1"/>
    <col min="9" max="9" width="12.85546875" style="101" bestFit="1" customWidth="1"/>
    <col min="10" max="10" width="1.5703125" style="101" customWidth="1"/>
    <col min="11" max="11" width="15.5703125" style="115" bestFit="1" customWidth="1"/>
    <col min="12" max="12" width="1.5703125" style="101" customWidth="1"/>
    <col min="13" max="13" width="15.7109375" style="115" bestFit="1" customWidth="1"/>
    <col min="14" max="14" width="1.5703125" style="115" customWidth="1"/>
    <col min="15" max="15" width="19.7109375" style="115" bestFit="1" customWidth="1"/>
    <col min="16" max="16" width="1.5703125" style="115" customWidth="1"/>
    <col min="17" max="17" width="15.85546875" style="115" bestFit="1" customWidth="1"/>
    <col min="18" max="16384" width="10.5703125" style="101"/>
  </cols>
  <sheetData>
    <row r="1" spans="1:17" s="102" customFormat="1" ht="18.75">
      <c r="A1" s="186" t="s">
        <v>117</v>
      </c>
      <c r="B1" s="132"/>
      <c r="C1" s="133"/>
      <c r="D1" s="133"/>
      <c r="E1" s="133"/>
      <c r="F1" s="133"/>
      <c r="G1" s="133"/>
      <c r="H1" s="134"/>
      <c r="I1" s="134"/>
      <c r="J1" s="134"/>
      <c r="K1" s="133"/>
      <c r="L1" s="134"/>
      <c r="M1" s="133"/>
      <c r="N1" s="133"/>
      <c r="O1" s="133"/>
      <c r="P1" s="133"/>
      <c r="Q1" s="133"/>
    </row>
    <row r="2" spans="1:17" s="102" customFormat="1" ht="15.75">
      <c r="A2" s="190" t="s">
        <v>29</v>
      </c>
      <c r="C2" s="133"/>
      <c r="D2" s="133"/>
      <c r="E2" s="133"/>
      <c r="F2" s="133"/>
      <c r="G2" s="133"/>
      <c r="H2" s="134"/>
      <c r="I2" s="134"/>
      <c r="J2" s="134"/>
      <c r="K2" s="133"/>
      <c r="L2" s="134"/>
      <c r="M2" s="133"/>
      <c r="N2" s="133"/>
      <c r="O2" s="133"/>
      <c r="P2" s="133"/>
      <c r="Q2" s="133"/>
    </row>
    <row r="3" spans="1:17" s="102" customFormat="1" ht="15.75">
      <c r="A3" s="190" t="s">
        <v>228</v>
      </c>
      <c r="B3" s="132"/>
      <c r="C3" s="133"/>
      <c r="D3" s="133"/>
      <c r="E3" s="133"/>
      <c r="F3" s="133"/>
      <c r="G3" s="133"/>
      <c r="H3" s="134"/>
      <c r="I3" s="134"/>
      <c r="J3" s="134"/>
      <c r="K3" s="133"/>
      <c r="L3" s="134"/>
      <c r="M3" s="133"/>
      <c r="N3" s="133"/>
      <c r="O3" s="133"/>
      <c r="P3" s="133"/>
      <c r="Q3" s="133"/>
    </row>
    <row r="4" spans="1:17">
      <c r="C4" s="248" t="s">
        <v>68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</row>
    <row r="5" spans="1:17">
      <c r="H5" s="115"/>
      <c r="O5" s="105" t="s">
        <v>187</v>
      </c>
    </row>
    <row r="6" spans="1:17" s="107" customFormat="1">
      <c r="C6" s="105" t="s">
        <v>31</v>
      </c>
      <c r="D6" s="104"/>
      <c r="E6" s="104"/>
      <c r="F6" s="104"/>
      <c r="G6" s="104"/>
      <c r="H6" s="104"/>
      <c r="I6" s="250" t="s">
        <v>18</v>
      </c>
      <c r="J6" s="250"/>
      <c r="K6" s="250"/>
      <c r="L6" s="250"/>
      <c r="M6" s="250"/>
      <c r="N6" s="104"/>
      <c r="O6" s="218" t="s">
        <v>188</v>
      </c>
      <c r="P6" s="104"/>
      <c r="Q6" s="104"/>
    </row>
    <row r="7" spans="1:17" s="104" customFormat="1">
      <c r="C7" s="105" t="s">
        <v>185</v>
      </c>
      <c r="D7" s="105"/>
      <c r="E7" s="105" t="s">
        <v>33</v>
      </c>
      <c r="F7" s="105"/>
      <c r="G7" s="104" t="s">
        <v>177</v>
      </c>
      <c r="I7" s="104" t="s">
        <v>34</v>
      </c>
      <c r="K7" s="104" t="s">
        <v>179</v>
      </c>
      <c r="N7" s="106"/>
      <c r="O7" s="105" t="s">
        <v>189</v>
      </c>
      <c r="P7" s="106"/>
      <c r="Q7" s="105" t="s">
        <v>44</v>
      </c>
    </row>
    <row r="8" spans="1:17" s="104" customFormat="1">
      <c r="A8" s="108"/>
      <c r="B8" s="109" t="s">
        <v>3</v>
      </c>
      <c r="C8" s="105" t="s">
        <v>186</v>
      </c>
      <c r="D8" s="105"/>
      <c r="E8" s="105" t="s">
        <v>168</v>
      </c>
      <c r="F8" s="105"/>
      <c r="G8" s="105" t="s">
        <v>178</v>
      </c>
      <c r="H8" s="109"/>
      <c r="I8" s="104" t="s">
        <v>169</v>
      </c>
      <c r="J8" s="109"/>
      <c r="K8" s="104" t="s">
        <v>170</v>
      </c>
      <c r="L8" s="109"/>
      <c r="M8" s="106" t="s">
        <v>35</v>
      </c>
      <c r="N8" s="106"/>
      <c r="O8" s="105" t="s">
        <v>172</v>
      </c>
      <c r="P8" s="106"/>
      <c r="Q8" s="105" t="s">
        <v>47</v>
      </c>
    </row>
    <row r="9" spans="1:17" s="104" customFormat="1">
      <c r="A9" s="108"/>
      <c r="B9" s="108"/>
      <c r="C9" s="249" t="s">
        <v>5</v>
      </c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</row>
    <row r="10" spans="1:17">
      <c r="A10" s="108" t="s">
        <v>62</v>
      </c>
      <c r="B10" s="108"/>
      <c r="C10" s="124"/>
      <c r="D10" s="124"/>
      <c r="E10" s="124"/>
      <c r="F10" s="124"/>
      <c r="G10" s="124"/>
      <c r="H10" s="125"/>
      <c r="I10" s="125"/>
      <c r="J10" s="125"/>
      <c r="K10" s="124"/>
      <c r="L10" s="125"/>
      <c r="M10" s="124"/>
      <c r="N10" s="124"/>
      <c r="O10" s="124"/>
      <c r="P10" s="124"/>
      <c r="Q10" s="124"/>
    </row>
    <row r="11" spans="1:17">
      <c r="A11" s="108" t="s">
        <v>258</v>
      </c>
      <c r="B11" s="108"/>
      <c r="C11" s="135">
        <v>1810114210</v>
      </c>
      <c r="D11" s="135"/>
      <c r="E11" s="135">
        <v>-317705790</v>
      </c>
      <c r="F11" s="135"/>
      <c r="G11" s="135">
        <v>3890220261</v>
      </c>
      <c r="H11" s="136"/>
      <c r="I11" s="135">
        <v>93518370</v>
      </c>
      <c r="J11" s="136"/>
      <c r="K11" s="135">
        <v>317705790</v>
      </c>
      <c r="L11" s="136"/>
      <c r="M11" s="135">
        <v>272136307</v>
      </c>
      <c r="N11" s="137"/>
      <c r="O11" s="135">
        <v>163766965</v>
      </c>
      <c r="P11" s="137"/>
      <c r="Q11" s="135">
        <f>SUM(C11:O11)</f>
        <v>6229756113</v>
      </c>
    </row>
    <row r="12" spans="1:17">
      <c r="A12" s="127" t="s">
        <v>129</v>
      </c>
      <c r="B12" s="114">
        <v>4</v>
      </c>
      <c r="C12" s="121">
        <v>0</v>
      </c>
      <c r="D12" s="119"/>
      <c r="E12" s="121">
        <v>0</v>
      </c>
      <c r="F12" s="119"/>
      <c r="G12" s="121">
        <v>0</v>
      </c>
      <c r="H12" s="128"/>
      <c r="I12" s="121">
        <v>0</v>
      </c>
      <c r="J12" s="128"/>
      <c r="K12" s="121">
        <v>0</v>
      </c>
      <c r="L12" s="128"/>
      <c r="M12" s="121">
        <v>464436407</v>
      </c>
      <c r="N12" s="139"/>
      <c r="O12" s="121">
        <v>0</v>
      </c>
      <c r="P12" s="139"/>
      <c r="Q12" s="121">
        <f t="shared" ref="Q12:Q13" si="0">SUM(C12:O12)</f>
        <v>464436407</v>
      </c>
    </row>
    <row r="13" spans="1:17">
      <c r="A13" s="108" t="s">
        <v>63</v>
      </c>
      <c r="B13" s="108"/>
      <c r="C13" s="116">
        <f>SUM(C11:C12)</f>
        <v>1810114210</v>
      </c>
      <c r="D13" s="123"/>
      <c r="E13" s="116">
        <f>SUM(E11:E12)</f>
        <v>-317705790</v>
      </c>
      <c r="F13" s="123"/>
      <c r="G13" s="116">
        <f>SUM(G11:G12)</f>
        <v>3890220261</v>
      </c>
      <c r="H13" s="126"/>
      <c r="I13" s="116">
        <f>SUM(I11:I12)</f>
        <v>93518370</v>
      </c>
      <c r="J13" s="126"/>
      <c r="K13" s="116">
        <f>SUM(K11:K12)</f>
        <v>317705790</v>
      </c>
      <c r="L13" s="126"/>
      <c r="M13" s="116">
        <f>SUM(M11:M12)</f>
        <v>736572714</v>
      </c>
      <c r="N13" s="129"/>
      <c r="O13" s="116">
        <f>SUM(O11:O12)</f>
        <v>163766965</v>
      </c>
      <c r="P13" s="129"/>
      <c r="Q13" s="116">
        <f t="shared" si="0"/>
        <v>6694192520</v>
      </c>
    </row>
    <row r="14" spans="1:17">
      <c r="A14" s="108"/>
      <c r="B14" s="108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</row>
    <row r="15" spans="1:17">
      <c r="A15" s="108" t="s">
        <v>54</v>
      </c>
      <c r="B15" s="108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</row>
    <row r="16" spans="1:17">
      <c r="A16" s="112" t="s">
        <v>65</v>
      </c>
      <c r="B16" s="108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</row>
    <row r="17" spans="1:17" s="208" customFormat="1">
      <c r="A17" s="113" t="s">
        <v>55</v>
      </c>
      <c r="B17" s="205">
        <v>31</v>
      </c>
      <c r="C17" s="206">
        <v>294</v>
      </c>
      <c r="D17" s="206"/>
      <c r="E17" s="206">
        <v>0</v>
      </c>
      <c r="F17" s="206"/>
      <c r="G17" s="206">
        <v>1714</v>
      </c>
      <c r="H17" s="207"/>
      <c r="I17" s="206">
        <v>0</v>
      </c>
      <c r="J17" s="207"/>
      <c r="K17" s="206">
        <v>0</v>
      </c>
      <c r="L17" s="207"/>
      <c r="M17" s="206">
        <v>0</v>
      </c>
      <c r="N17" s="207"/>
      <c r="O17" s="206">
        <v>0</v>
      </c>
      <c r="P17" s="207"/>
      <c r="Q17" s="206">
        <f t="shared" ref="Q17" si="1">SUM(C17:O17)</f>
        <v>2008</v>
      </c>
    </row>
    <row r="18" spans="1:17">
      <c r="A18" s="113" t="s">
        <v>56</v>
      </c>
      <c r="B18" s="114">
        <v>41</v>
      </c>
      <c r="C18" s="120">
        <v>0</v>
      </c>
      <c r="D18" s="120"/>
      <c r="E18" s="120">
        <v>0</v>
      </c>
      <c r="F18" s="120"/>
      <c r="G18" s="120">
        <v>0</v>
      </c>
      <c r="H18" s="119"/>
      <c r="I18" s="120">
        <v>0</v>
      </c>
      <c r="J18" s="119"/>
      <c r="K18" s="120">
        <v>0</v>
      </c>
      <c r="L18" s="119"/>
      <c r="M18" s="142">
        <v>-149711284</v>
      </c>
      <c r="N18" s="119"/>
      <c r="O18" s="120">
        <v>0</v>
      </c>
      <c r="P18" s="119"/>
      <c r="Q18" s="142">
        <f t="shared" ref="Q18:Q20" si="2">SUM(C18:O18)</f>
        <v>-149711284</v>
      </c>
    </row>
    <row r="19" spans="1:17">
      <c r="A19" s="112" t="s">
        <v>57</v>
      </c>
      <c r="B19" s="108"/>
      <c r="C19" s="143">
        <f>SUM(C17:C18)</f>
        <v>294</v>
      </c>
      <c r="D19" s="123"/>
      <c r="E19" s="143">
        <f>SUM(E17:E18)</f>
        <v>0</v>
      </c>
      <c r="F19" s="123"/>
      <c r="G19" s="143">
        <f>SUM(G17:G18)</f>
        <v>1714</v>
      </c>
      <c r="H19" s="123"/>
      <c r="I19" s="143">
        <f>SUM(I17:I18)</f>
        <v>0</v>
      </c>
      <c r="J19" s="123"/>
      <c r="K19" s="143">
        <f>SUM(K17:K18)</f>
        <v>0</v>
      </c>
      <c r="L19" s="123"/>
      <c r="M19" s="143">
        <f>SUM(M17:M18)</f>
        <v>-149711284</v>
      </c>
      <c r="N19" s="123"/>
      <c r="O19" s="143">
        <f>SUM(O17:O18)</f>
        <v>0</v>
      </c>
      <c r="P19" s="123"/>
      <c r="Q19" s="143">
        <f>SUM(Q17:Q18)</f>
        <v>-149709276</v>
      </c>
    </row>
    <row r="20" spans="1:17">
      <c r="A20" s="108" t="s">
        <v>58</v>
      </c>
      <c r="B20" s="108"/>
      <c r="C20" s="116">
        <f>C19</f>
        <v>294</v>
      </c>
      <c r="D20" s="123"/>
      <c r="E20" s="116">
        <f>E19</f>
        <v>0</v>
      </c>
      <c r="F20" s="123"/>
      <c r="G20" s="116">
        <f>G19</f>
        <v>1714</v>
      </c>
      <c r="H20" s="123"/>
      <c r="I20" s="116">
        <f>I19</f>
        <v>0</v>
      </c>
      <c r="J20" s="123"/>
      <c r="K20" s="116">
        <f>K19</f>
        <v>0</v>
      </c>
      <c r="L20" s="123"/>
      <c r="M20" s="143">
        <f>M19</f>
        <v>-149711284</v>
      </c>
      <c r="N20" s="123"/>
      <c r="O20" s="116">
        <f>O19</f>
        <v>0</v>
      </c>
      <c r="P20" s="123"/>
      <c r="Q20" s="143">
        <f t="shared" si="2"/>
        <v>-149709276</v>
      </c>
    </row>
    <row r="21" spans="1:17">
      <c r="A21" s="108"/>
      <c r="B21" s="108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</row>
    <row r="22" spans="1:17">
      <c r="A22" s="108" t="s">
        <v>59</v>
      </c>
      <c r="B22" s="10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9"/>
      <c r="O22" s="138"/>
      <c r="P22" s="139"/>
      <c r="Q22" s="138"/>
    </row>
    <row r="23" spans="1:17">
      <c r="A23" s="118" t="s">
        <v>66</v>
      </c>
      <c r="B23" s="127"/>
      <c r="C23" s="120">
        <v>0</v>
      </c>
      <c r="D23" s="120"/>
      <c r="E23" s="120">
        <v>0</v>
      </c>
      <c r="F23" s="120"/>
      <c r="G23" s="120">
        <v>0</v>
      </c>
      <c r="H23" s="119"/>
      <c r="I23" s="120">
        <v>0</v>
      </c>
      <c r="J23" s="119"/>
      <c r="K23" s="120">
        <v>0</v>
      </c>
      <c r="L23" s="119"/>
      <c r="M23" s="120">
        <v>-108265656</v>
      </c>
      <c r="N23" s="119"/>
      <c r="O23" s="120">
        <v>0</v>
      </c>
      <c r="P23" s="119"/>
      <c r="Q23" s="120">
        <f t="shared" ref="Q23:Q25" si="3">SUM(C23:O23)</f>
        <v>-108265656</v>
      </c>
    </row>
    <row r="24" spans="1:17">
      <c r="A24" s="118" t="s">
        <v>267</v>
      </c>
      <c r="B24" s="127"/>
      <c r="C24" s="120">
        <v>0</v>
      </c>
      <c r="D24" s="120"/>
      <c r="E24" s="120">
        <v>0</v>
      </c>
      <c r="F24" s="120"/>
      <c r="G24" s="120">
        <v>0</v>
      </c>
      <c r="H24" s="119"/>
      <c r="I24" s="120">
        <v>0</v>
      </c>
      <c r="J24" s="119"/>
      <c r="K24" s="120">
        <v>0</v>
      </c>
      <c r="L24" s="119"/>
      <c r="M24" s="120">
        <v>-459655</v>
      </c>
      <c r="N24" s="120"/>
      <c r="O24" s="120">
        <v>0</v>
      </c>
      <c r="P24" s="120"/>
      <c r="Q24" s="120">
        <f t="shared" si="3"/>
        <v>-459655</v>
      </c>
    </row>
    <row r="25" spans="1:17">
      <c r="A25" s="108" t="s">
        <v>266</v>
      </c>
      <c r="B25" s="108"/>
      <c r="C25" s="116">
        <f>SUM(C23:C24)</f>
        <v>0</v>
      </c>
      <c r="D25" s="123"/>
      <c r="E25" s="116">
        <f>SUM(E23:E24)</f>
        <v>0</v>
      </c>
      <c r="F25" s="123"/>
      <c r="G25" s="116">
        <f>SUM(G23:G24)</f>
        <v>0</v>
      </c>
      <c r="H25" s="123"/>
      <c r="I25" s="116">
        <f>SUM(I23:I24)</f>
        <v>0</v>
      </c>
      <c r="J25" s="123"/>
      <c r="K25" s="116">
        <f>SUM(K23:K24)</f>
        <v>0</v>
      </c>
      <c r="L25" s="123"/>
      <c r="M25" s="116">
        <f>SUM(M23:M24)</f>
        <v>-108725311</v>
      </c>
      <c r="N25" s="123"/>
      <c r="O25" s="116">
        <f>SUM(O23:O24)</f>
        <v>0</v>
      </c>
      <c r="P25" s="123"/>
      <c r="Q25" s="116">
        <f t="shared" si="3"/>
        <v>-108725311</v>
      </c>
    </row>
    <row r="26" spans="1:17">
      <c r="A26" s="108"/>
      <c r="B26" s="108"/>
      <c r="C26" s="140"/>
      <c r="D26" s="123"/>
      <c r="E26" s="140"/>
      <c r="F26" s="123"/>
      <c r="G26" s="140"/>
      <c r="H26" s="123"/>
      <c r="I26" s="140"/>
      <c r="J26" s="123"/>
      <c r="K26" s="140"/>
      <c r="L26" s="123"/>
      <c r="M26" s="140"/>
      <c r="N26" s="123"/>
      <c r="O26" s="140"/>
      <c r="P26" s="123"/>
      <c r="Q26" s="140"/>
    </row>
    <row r="27" spans="1:17" ht="15.75" thickBot="1">
      <c r="A27" s="108" t="s">
        <v>67</v>
      </c>
      <c r="B27" s="108"/>
      <c r="C27" s="141">
        <f>C25+C20+C13</f>
        <v>1810114504</v>
      </c>
      <c r="D27" s="130"/>
      <c r="E27" s="141">
        <f>E25+E20+E13</f>
        <v>-317705790</v>
      </c>
      <c r="F27" s="130"/>
      <c r="G27" s="141">
        <f>G25+G20+G13</f>
        <v>3890221975</v>
      </c>
      <c r="H27" s="130"/>
      <c r="I27" s="141">
        <f>I25+I20+I13</f>
        <v>93518370</v>
      </c>
      <c r="J27" s="130"/>
      <c r="K27" s="141">
        <f>K25+K20+K13</f>
        <v>317705790</v>
      </c>
      <c r="L27" s="130"/>
      <c r="M27" s="141">
        <f>M25+M20+M13</f>
        <v>478136119</v>
      </c>
      <c r="N27" s="130"/>
      <c r="O27" s="141">
        <f>O25+O20+O13</f>
        <v>163766965</v>
      </c>
      <c r="P27" s="130"/>
      <c r="Q27" s="141">
        <f>SUM(C27:O27)</f>
        <v>6435757933</v>
      </c>
    </row>
    <row r="28" spans="1:17" ht="15.75" thickTop="1"/>
  </sheetData>
  <mergeCells count="3">
    <mergeCell ref="C4:Q4"/>
    <mergeCell ref="I6:M6"/>
    <mergeCell ref="C9:Q9"/>
  </mergeCells>
  <pageMargins left="0.7" right="0.7" top="0.75" bottom="0.75" header="0.3" footer="0.3"/>
  <pageSetup paperSize="9" scale="68" firstPageNumber="13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6"/>
  <sheetViews>
    <sheetView view="pageBreakPreview" zoomScaleNormal="100" zoomScaleSheetLayoutView="100" workbookViewId="0"/>
  </sheetViews>
  <sheetFormatPr defaultColWidth="10.5703125" defaultRowHeight="15"/>
  <cols>
    <col min="1" max="1" width="57.28515625" style="101" customWidth="1"/>
    <col min="2" max="2" width="9.140625" style="101" customWidth="1"/>
    <col min="3" max="3" width="16.7109375" style="115" customWidth="1"/>
    <col min="4" max="4" width="1.5703125" style="115" customWidth="1"/>
    <col min="5" max="5" width="16.7109375" style="115" customWidth="1"/>
    <col min="6" max="6" width="1.5703125" style="115" customWidth="1"/>
    <col min="7" max="7" width="16.7109375" style="115" customWidth="1"/>
    <col min="8" max="8" width="1.5703125" style="101" customWidth="1"/>
    <col min="9" max="9" width="16.7109375" style="101" customWidth="1"/>
    <col min="10" max="10" width="1.5703125" style="101" customWidth="1"/>
    <col min="11" max="11" width="16.7109375" style="101" customWidth="1"/>
    <col min="12" max="12" width="1.5703125" style="101" customWidth="1"/>
    <col min="13" max="13" width="16.7109375" style="115" customWidth="1"/>
    <col min="14" max="14" width="1.5703125" style="115" customWidth="1"/>
    <col min="15" max="15" width="24.140625" style="115" bestFit="1" customWidth="1"/>
    <col min="16" max="16" width="1.5703125" style="115" customWidth="1"/>
    <col min="17" max="17" width="16.7109375" style="115" customWidth="1"/>
    <col min="18" max="16384" width="10.5703125" style="101"/>
  </cols>
  <sheetData>
    <row r="1" spans="1:17" s="102" customFormat="1" ht="18.75">
      <c r="A1" s="186" t="s">
        <v>117</v>
      </c>
      <c r="B1" s="132"/>
      <c r="C1" s="133"/>
      <c r="D1" s="133"/>
      <c r="E1" s="133"/>
      <c r="F1" s="133"/>
      <c r="G1" s="133"/>
      <c r="H1" s="134"/>
      <c r="I1" s="134"/>
      <c r="J1" s="134"/>
      <c r="K1" s="134"/>
      <c r="L1" s="134"/>
      <c r="M1" s="133"/>
      <c r="N1" s="133"/>
      <c r="O1" s="133"/>
      <c r="P1" s="133"/>
      <c r="Q1" s="133"/>
    </row>
    <row r="2" spans="1:17" s="102" customFormat="1" ht="15.75">
      <c r="A2" s="190" t="s">
        <v>29</v>
      </c>
      <c r="B2" s="132"/>
      <c r="C2" s="133"/>
      <c r="D2" s="133"/>
      <c r="E2" s="133"/>
      <c r="F2" s="133"/>
      <c r="G2" s="133"/>
      <c r="H2" s="134"/>
      <c r="I2" s="134"/>
      <c r="J2" s="134"/>
      <c r="K2" s="134"/>
      <c r="L2" s="134"/>
      <c r="M2" s="133"/>
      <c r="N2" s="133"/>
      <c r="O2" s="133"/>
      <c r="P2" s="133"/>
      <c r="Q2" s="133"/>
    </row>
    <row r="3" spans="1:17" s="102" customFormat="1" ht="15.75">
      <c r="A3" s="190" t="s">
        <v>228</v>
      </c>
      <c r="B3" s="132"/>
      <c r="C3" s="133"/>
      <c r="D3" s="133"/>
      <c r="E3" s="133"/>
      <c r="F3" s="133"/>
      <c r="G3" s="133"/>
      <c r="H3" s="134"/>
      <c r="I3" s="134"/>
      <c r="J3" s="134"/>
      <c r="K3" s="134"/>
      <c r="L3" s="134"/>
      <c r="M3" s="133"/>
      <c r="N3" s="133"/>
      <c r="O3" s="133"/>
      <c r="P3" s="133"/>
      <c r="Q3" s="133"/>
    </row>
    <row r="4" spans="1:17">
      <c r="C4" s="248" t="s">
        <v>68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</row>
    <row r="5" spans="1:17">
      <c r="H5" s="115"/>
      <c r="K5" s="115"/>
      <c r="O5" s="105" t="s">
        <v>187</v>
      </c>
    </row>
    <row r="6" spans="1:17" s="107" customFormat="1">
      <c r="C6" s="105" t="s">
        <v>31</v>
      </c>
      <c r="D6" s="104"/>
      <c r="E6" s="104"/>
      <c r="F6" s="104"/>
      <c r="G6" s="104"/>
      <c r="H6" s="104"/>
      <c r="I6" s="250" t="s">
        <v>18</v>
      </c>
      <c r="J6" s="250"/>
      <c r="K6" s="250"/>
      <c r="L6" s="250"/>
      <c r="M6" s="250"/>
      <c r="N6" s="104"/>
      <c r="O6" s="218" t="s">
        <v>188</v>
      </c>
      <c r="P6" s="104"/>
      <c r="Q6" s="104"/>
    </row>
    <row r="7" spans="1:17" s="104" customFormat="1">
      <c r="C7" s="105" t="s">
        <v>185</v>
      </c>
      <c r="D7" s="105"/>
      <c r="E7" s="105" t="s">
        <v>33</v>
      </c>
      <c r="F7" s="105"/>
      <c r="G7" s="104" t="s">
        <v>177</v>
      </c>
      <c r="I7" s="104" t="s">
        <v>34</v>
      </c>
      <c r="K7" s="104" t="s">
        <v>179</v>
      </c>
      <c r="N7" s="106"/>
      <c r="O7" s="105" t="s">
        <v>189</v>
      </c>
      <c r="P7" s="106"/>
      <c r="Q7" s="105" t="s">
        <v>44</v>
      </c>
    </row>
    <row r="8" spans="1:17" s="104" customFormat="1">
      <c r="A8" s="108"/>
      <c r="B8" s="109" t="s">
        <v>3</v>
      </c>
      <c r="C8" s="105" t="s">
        <v>186</v>
      </c>
      <c r="D8" s="105"/>
      <c r="E8" s="105" t="s">
        <v>168</v>
      </c>
      <c r="F8" s="105"/>
      <c r="G8" s="105" t="s">
        <v>178</v>
      </c>
      <c r="H8" s="109"/>
      <c r="I8" s="104" t="s">
        <v>169</v>
      </c>
      <c r="J8" s="109"/>
      <c r="K8" s="104" t="s">
        <v>170</v>
      </c>
      <c r="L8" s="109"/>
      <c r="M8" s="106" t="s">
        <v>35</v>
      </c>
      <c r="N8" s="106"/>
      <c r="O8" s="105" t="s">
        <v>172</v>
      </c>
      <c r="P8" s="106"/>
      <c r="Q8" s="105" t="s">
        <v>47</v>
      </c>
    </row>
    <row r="9" spans="1:17" s="104" customFormat="1">
      <c r="A9" s="108"/>
      <c r="B9" s="108"/>
      <c r="C9" s="249" t="s">
        <v>5</v>
      </c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</row>
    <row r="10" spans="1:17">
      <c r="A10" s="108" t="s">
        <v>225</v>
      </c>
      <c r="B10" s="108"/>
      <c r="C10" s="124"/>
      <c r="D10" s="124"/>
      <c r="E10" s="124"/>
      <c r="F10" s="124"/>
      <c r="G10" s="124"/>
      <c r="H10" s="125"/>
      <c r="I10" s="125"/>
      <c r="J10" s="125"/>
      <c r="K10" s="125"/>
      <c r="L10" s="125"/>
      <c r="M10" s="124"/>
      <c r="N10" s="124"/>
      <c r="O10" s="124"/>
      <c r="P10" s="124"/>
      <c r="Q10" s="124"/>
    </row>
    <row r="11" spans="1:17">
      <c r="A11" s="108" t="s">
        <v>226</v>
      </c>
      <c r="B11" s="108"/>
      <c r="C11" s="135">
        <v>1810114504</v>
      </c>
      <c r="D11" s="135"/>
      <c r="E11" s="135">
        <v>-317705790</v>
      </c>
      <c r="F11" s="135"/>
      <c r="G11" s="135">
        <v>3890221975</v>
      </c>
      <c r="H11" s="136"/>
      <c r="I11" s="135">
        <v>93518370</v>
      </c>
      <c r="J11" s="136"/>
      <c r="K11" s="137">
        <v>317705790</v>
      </c>
      <c r="L11" s="136"/>
      <c r="M11" s="137">
        <v>478136119</v>
      </c>
      <c r="N11" s="137"/>
      <c r="O11" s="135">
        <v>163766965</v>
      </c>
      <c r="P11" s="137"/>
      <c r="Q11" s="135">
        <f>SUM(C11:O11)</f>
        <v>6435757933</v>
      </c>
    </row>
    <row r="12" spans="1:17">
      <c r="A12" s="108"/>
      <c r="B12" s="108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</row>
    <row r="13" spans="1:17">
      <c r="A13" s="108" t="s">
        <v>54</v>
      </c>
      <c r="B13" s="108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</row>
    <row r="14" spans="1:17">
      <c r="A14" s="112" t="s">
        <v>65</v>
      </c>
      <c r="B14" s="108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</row>
    <row r="15" spans="1:17">
      <c r="A15" s="113" t="s">
        <v>55</v>
      </c>
      <c r="B15" s="114">
        <v>31</v>
      </c>
      <c r="C15" s="120">
        <v>460</v>
      </c>
      <c r="D15" s="120"/>
      <c r="E15" s="120">
        <v>0</v>
      </c>
      <c r="F15" s="120"/>
      <c r="G15" s="120">
        <v>1474</v>
      </c>
      <c r="H15" s="119"/>
      <c r="I15" s="120">
        <v>0</v>
      </c>
      <c r="J15" s="119"/>
      <c r="K15" s="120">
        <v>0</v>
      </c>
      <c r="L15" s="119"/>
      <c r="M15" s="120">
        <v>0</v>
      </c>
      <c r="N15" s="119"/>
      <c r="O15" s="120">
        <v>0</v>
      </c>
      <c r="P15" s="119"/>
      <c r="Q15" s="120">
        <f>SUM(C15:O15)</f>
        <v>1934</v>
      </c>
    </row>
    <row r="16" spans="1:17">
      <c r="A16" s="113" t="s">
        <v>56</v>
      </c>
      <c r="B16" s="114">
        <v>41</v>
      </c>
      <c r="C16" s="120">
        <v>0</v>
      </c>
      <c r="D16" s="120"/>
      <c r="E16" s="120">
        <v>0</v>
      </c>
      <c r="F16" s="120"/>
      <c r="G16" s="120">
        <v>0</v>
      </c>
      <c r="H16" s="119"/>
      <c r="I16" s="120">
        <v>0</v>
      </c>
      <c r="J16" s="119"/>
      <c r="K16" s="120">
        <v>0</v>
      </c>
      <c r="L16" s="119"/>
      <c r="M16" s="120">
        <v>-86807095</v>
      </c>
      <c r="N16" s="119"/>
      <c r="O16" s="120">
        <v>0</v>
      </c>
      <c r="P16" s="119"/>
      <c r="Q16" s="120">
        <f>SUM(C16:O16)</f>
        <v>-86807095</v>
      </c>
    </row>
    <row r="17" spans="1:17">
      <c r="A17" s="112" t="s">
        <v>57</v>
      </c>
      <c r="B17" s="108"/>
      <c r="C17" s="116">
        <f>SUM(C15:C16)</f>
        <v>460</v>
      </c>
      <c r="D17" s="123"/>
      <c r="E17" s="116">
        <f>SUM(E15:E16)</f>
        <v>0</v>
      </c>
      <c r="F17" s="123"/>
      <c r="G17" s="116">
        <f>SUM(G15:G16)</f>
        <v>1474</v>
      </c>
      <c r="H17" s="123"/>
      <c r="I17" s="116">
        <f>SUM(I15:I16)</f>
        <v>0</v>
      </c>
      <c r="J17" s="123"/>
      <c r="K17" s="116">
        <f>SUM(K15:K16)</f>
        <v>0</v>
      </c>
      <c r="L17" s="123"/>
      <c r="M17" s="116">
        <f>SUM(M15:M16)</f>
        <v>-86807095</v>
      </c>
      <c r="N17" s="123"/>
      <c r="O17" s="116">
        <f>SUM(O15:O16)</f>
        <v>0</v>
      </c>
      <c r="P17" s="123"/>
      <c r="Q17" s="116">
        <f>SUM(Q15:Q16)</f>
        <v>-86805161</v>
      </c>
    </row>
    <row r="18" spans="1:17">
      <c r="A18" s="108" t="s">
        <v>58</v>
      </c>
      <c r="B18" s="108"/>
      <c r="C18" s="116">
        <f>C17</f>
        <v>460</v>
      </c>
      <c r="D18" s="123"/>
      <c r="E18" s="116">
        <f>E17</f>
        <v>0</v>
      </c>
      <c r="F18" s="123"/>
      <c r="G18" s="116">
        <f>G17</f>
        <v>1474</v>
      </c>
      <c r="H18" s="123"/>
      <c r="I18" s="116">
        <f>I17</f>
        <v>0</v>
      </c>
      <c r="J18" s="123"/>
      <c r="K18" s="116">
        <f>K17</f>
        <v>0</v>
      </c>
      <c r="L18" s="123"/>
      <c r="M18" s="116">
        <f>M17</f>
        <v>-86807095</v>
      </c>
      <c r="N18" s="123"/>
      <c r="O18" s="116">
        <f>O17</f>
        <v>0</v>
      </c>
      <c r="P18" s="123"/>
      <c r="Q18" s="116">
        <f>Q17</f>
        <v>-86805161</v>
      </c>
    </row>
    <row r="19" spans="1:17">
      <c r="A19" s="108"/>
      <c r="B19" s="108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</row>
    <row r="20" spans="1:17">
      <c r="A20" s="108" t="s">
        <v>59</v>
      </c>
      <c r="B20" s="10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9"/>
      <c r="O20" s="138"/>
      <c r="P20" s="139"/>
      <c r="Q20" s="138"/>
    </row>
    <row r="21" spans="1:17">
      <c r="A21" s="118" t="s">
        <v>184</v>
      </c>
      <c r="B21" s="127"/>
      <c r="C21" s="120">
        <v>0</v>
      </c>
      <c r="D21" s="120"/>
      <c r="E21" s="120">
        <v>0</v>
      </c>
      <c r="F21" s="120"/>
      <c r="G21" s="120">
        <v>0</v>
      </c>
      <c r="H21" s="119"/>
      <c r="I21" s="120">
        <v>0</v>
      </c>
      <c r="J21" s="119"/>
      <c r="K21" s="120">
        <v>0</v>
      </c>
      <c r="L21" s="119"/>
      <c r="M21" s="120">
        <f>PL!H60</f>
        <v>-205232278</v>
      </c>
      <c r="N21" s="119"/>
      <c r="O21" s="120">
        <v>0</v>
      </c>
      <c r="P21" s="119"/>
      <c r="Q21" s="120">
        <f t="shared" ref="Q21:Q22" si="0">SUM(C21:O21)</f>
        <v>-205232278</v>
      </c>
    </row>
    <row r="22" spans="1:17">
      <c r="A22" s="118" t="s">
        <v>259</v>
      </c>
      <c r="B22" s="127"/>
      <c r="C22" s="120">
        <v>0</v>
      </c>
      <c r="D22" s="120"/>
      <c r="E22" s="120">
        <v>0</v>
      </c>
      <c r="F22" s="120"/>
      <c r="G22" s="120">
        <v>0</v>
      </c>
      <c r="H22" s="119"/>
      <c r="I22" s="120">
        <v>0</v>
      </c>
      <c r="J22" s="119"/>
      <c r="K22" s="120">
        <v>0</v>
      </c>
      <c r="L22" s="119"/>
      <c r="M22" s="120">
        <f>PL!H53</f>
        <v>102131</v>
      </c>
      <c r="N22" s="120"/>
      <c r="O22" s="120">
        <f>PL!H52</f>
        <v>118589257</v>
      </c>
      <c r="P22" s="120"/>
      <c r="Q22" s="120">
        <f t="shared" si="0"/>
        <v>118691388</v>
      </c>
    </row>
    <row r="23" spans="1:17">
      <c r="A23" s="108" t="s">
        <v>266</v>
      </c>
      <c r="B23" s="108"/>
      <c r="C23" s="140">
        <f>SUM(C21:C22)</f>
        <v>0</v>
      </c>
      <c r="D23" s="123"/>
      <c r="E23" s="140">
        <f>SUM(E21:E22)</f>
        <v>0</v>
      </c>
      <c r="F23" s="123"/>
      <c r="G23" s="140">
        <f>SUM(G21:G22)</f>
        <v>0</v>
      </c>
      <c r="H23" s="123"/>
      <c r="I23" s="140">
        <f>SUM(I21:I22)</f>
        <v>0</v>
      </c>
      <c r="J23" s="123"/>
      <c r="K23" s="140">
        <f>SUM(K21:K22)</f>
        <v>0</v>
      </c>
      <c r="L23" s="123"/>
      <c r="M23" s="140">
        <f>SUM(M21:M22)</f>
        <v>-205130147</v>
      </c>
      <c r="N23" s="123"/>
      <c r="O23" s="140">
        <f>SUM(O21:O22)</f>
        <v>118589257</v>
      </c>
      <c r="P23" s="123"/>
      <c r="Q23" s="140">
        <f>SUM(Q21:Q22)</f>
        <v>-86540890</v>
      </c>
    </row>
    <row r="24" spans="1:17">
      <c r="A24" s="108"/>
      <c r="B24" s="108"/>
      <c r="C24" s="140"/>
      <c r="D24" s="123"/>
      <c r="E24" s="140"/>
      <c r="F24" s="123"/>
      <c r="G24" s="140"/>
      <c r="H24" s="123"/>
      <c r="I24" s="140"/>
      <c r="J24" s="123"/>
      <c r="K24" s="140"/>
      <c r="L24" s="123"/>
      <c r="M24" s="140"/>
      <c r="N24" s="123"/>
      <c r="O24" s="140"/>
      <c r="P24" s="123"/>
      <c r="Q24" s="140"/>
    </row>
    <row r="25" spans="1:17" ht="15.75" thickBot="1">
      <c r="A25" s="108" t="s">
        <v>227</v>
      </c>
      <c r="B25" s="108"/>
      <c r="C25" s="141">
        <f>C23+C18+C11</f>
        <v>1810114964</v>
      </c>
      <c r="D25" s="130"/>
      <c r="E25" s="141">
        <f>E23+E18+E11</f>
        <v>-317705790</v>
      </c>
      <c r="F25" s="130"/>
      <c r="G25" s="141">
        <f>G23+G18+G11</f>
        <v>3890223449</v>
      </c>
      <c r="H25" s="130"/>
      <c r="I25" s="141">
        <f>I23+I18+I11</f>
        <v>93518370</v>
      </c>
      <c r="J25" s="130"/>
      <c r="K25" s="141">
        <f>K23+K18+K11</f>
        <v>317705790</v>
      </c>
      <c r="L25" s="130"/>
      <c r="M25" s="141">
        <f>M23+M18+M11</f>
        <v>186198877</v>
      </c>
      <c r="N25" s="130"/>
      <c r="O25" s="141">
        <f>O23+O18+O11</f>
        <v>282356222</v>
      </c>
      <c r="P25" s="130"/>
      <c r="Q25" s="141">
        <f>Q23+Q18+Q11</f>
        <v>6262411882</v>
      </c>
    </row>
    <row r="26" spans="1:17" ht="15.75" thickTop="1"/>
  </sheetData>
  <mergeCells count="3">
    <mergeCell ref="C4:Q4"/>
    <mergeCell ref="I6:M6"/>
    <mergeCell ref="C9:Q9"/>
  </mergeCells>
  <pageMargins left="0.7" right="0.7" top="0.75" bottom="0.75" header="0.3" footer="0.3"/>
  <pageSetup paperSize="9" scale="65" firstPageNumber="14" orientation="landscape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07"/>
  <sheetViews>
    <sheetView tabSelected="1" view="pageBreakPreview" topLeftCell="A16" zoomScaleNormal="100" zoomScaleSheetLayoutView="100" workbookViewId="0"/>
  </sheetViews>
  <sheetFormatPr defaultColWidth="0.85546875" defaultRowHeight="14.45" customHeight="1"/>
  <cols>
    <col min="1" max="1" width="64.42578125" style="170" customWidth="1"/>
    <col min="2" max="2" width="8.140625" style="170" bestFit="1" customWidth="1"/>
    <col min="3" max="3" width="19.28515625" style="149" bestFit="1" customWidth="1"/>
    <col min="4" max="4" width="1.5703125" style="149" customWidth="1"/>
    <col min="5" max="5" width="19.28515625" style="149" bestFit="1" customWidth="1"/>
    <col min="6" max="6" width="1.5703125" style="149" customWidth="1"/>
    <col min="7" max="7" width="19.28515625" style="148" bestFit="1" customWidth="1"/>
    <col min="8" max="8" width="1.5703125" style="149" customWidth="1"/>
    <col min="9" max="9" width="19.28515625" style="148" bestFit="1" customWidth="1"/>
    <col min="10" max="16384" width="0.85546875" style="149"/>
  </cols>
  <sheetData>
    <row r="1" spans="1:9" s="197" customFormat="1" ht="18.75">
      <c r="A1" s="191" t="s">
        <v>117</v>
      </c>
      <c r="B1" s="191"/>
      <c r="D1" s="144"/>
      <c r="E1" s="144"/>
      <c r="F1" s="144"/>
      <c r="G1" s="144"/>
      <c r="H1" s="144"/>
      <c r="I1" s="144"/>
    </row>
    <row r="2" spans="1:9" s="197" customFormat="1" ht="15.75">
      <c r="A2" s="190" t="s">
        <v>69</v>
      </c>
      <c r="B2" s="190"/>
      <c r="C2" s="144"/>
      <c r="D2" s="144"/>
      <c r="E2" s="144"/>
      <c r="F2" s="144"/>
      <c r="G2" s="144"/>
      <c r="H2" s="144"/>
      <c r="I2" s="144"/>
    </row>
    <row r="3" spans="1:9" s="197" customFormat="1" ht="15.75">
      <c r="A3" s="188" t="s">
        <v>228</v>
      </c>
      <c r="B3" s="188"/>
      <c r="C3" s="144"/>
      <c r="D3" s="144"/>
      <c r="E3" s="144"/>
      <c r="F3" s="144"/>
      <c r="G3" s="144"/>
      <c r="H3" s="144"/>
      <c r="I3" s="144"/>
    </row>
    <row r="4" spans="1:9" s="197" customFormat="1" ht="14.45" customHeight="1">
      <c r="A4" s="198"/>
      <c r="B4" s="198"/>
      <c r="C4" s="145"/>
      <c r="D4" s="145"/>
      <c r="E4" s="145"/>
      <c r="F4" s="145"/>
      <c r="G4" s="145"/>
      <c r="H4" s="145"/>
      <c r="I4" s="145"/>
    </row>
    <row r="5" spans="1:9" ht="14.45" customHeight="1">
      <c r="C5" s="253" t="s">
        <v>161</v>
      </c>
      <c r="D5" s="253"/>
      <c r="E5" s="253"/>
      <c r="F5" s="199"/>
      <c r="G5" s="253" t="s">
        <v>163</v>
      </c>
      <c r="H5" s="253"/>
      <c r="I5" s="253"/>
    </row>
    <row r="6" spans="1:9" ht="14.45" customHeight="1">
      <c r="C6" s="253" t="s">
        <v>190</v>
      </c>
      <c r="D6" s="253"/>
      <c r="E6" s="253"/>
      <c r="F6" s="219"/>
      <c r="G6" s="253" t="s">
        <v>162</v>
      </c>
      <c r="H6" s="253"/>
      <c r="I6" s="253"/>
    </row>
    <row r="7" spans="1:9" ht="14.45" customHeight="1">
      <c r="B7" s="109" t="s">
        <v>3</v>
      </c>
      <c r="C7" s="146">
        <v>2020</v>
      </c>
      <c r="D7" s="147"/>
      <c r="E7" s="146">
        <v>2019</v>
      </c>
      <c r="F7" s="147"/>
      <c r="G7" s="146">
        <v>2020</v>
      </c>
      <c r="H7" s="147"/>
      <c r="I7" s="146">
        <v>2019</v>
      </c>
    </row>
    <row r="8" spans="1:9" ht="14.45" customHeight="1">
      <c r="C8" s="252" t="s">
        <v>5</v>
      </c>
      <c r="D8" s="252"/>
      <c r="E8" s="252"/>
      <c r="F8" s="252"/>
      <c r="G8" s="252"/>
      <c r="H8" s="252"/>
      <c r="I8" s="252"/>
    </row>
    <row r="9" spans="1:9" ht="14.45" customHeight="1">
      <c r="A9" s="200" t="s">
        <v>70</v>
      </c>
      <c r="B9" s="200"/>
      <c r="C9" s="148"/>
      <c r="E9" s="148"/>
    </row>
    <row r="10" spans="1:9" ht="14.45" customHeight="1">
      <c r="A10" s="170" t="s">
        <v>298</v>
      </c>
      <c r="C10" s="150">
        <f>PL!D39</f>
        <v>-168409047</v>
      </c>
      <c r="D10" s="150"/>
      <c r="E10" s="150">
        <f>PL!F39</f>
        <v>-12359607</v>
      </c>
      <c r="F10" s="150"/>
      <c r="G10" s="150">
        <f>PL!H39</f>
        <v>-205232278</v>
      </c>
      <c r="H10" s="150"/>
      <c r="I10" s="150">
        <f>PL!J39</f>
        <v>-108265656</v>
      </c>
    </row>
    <row r="11" spans="1:9" ht="14.45" customHeight="1">
      <c r="A11" s="235" t="s">
        <v>191</v>
      </c>
      <c r="B11" s="240"/>
      <c r="C11" s="150"/>
      <c r="D11" s="150"/>
      <c r="E11" s="150"/>
      <c r="F11" s="150"/>
      <c r="G11" s="151"/>
      <c r="H11" s="150"/>
      <c r="I11" s="151"/>
    </row>
    <row r="12" spans="1:9" ht="14.45" customHeight="1">
      <c r="A12" s="166" t="s">
        <v>192</v>
      </c>
      <c r="B12" s="240">
        <v>39</v>
      </c>
      <c r="C12" s="150">
        <v>-9164549</v>
      </c>
      <c r="D12" s="150"/>
      <c r="E12" s="150">
        <v>-9142824</v>
      </c>
      <c r="F12" s="150"/>
      <c r="G12" s="192">
        <v>0</v>
      </c>
      <c r="H12" s="152"/>
      <c r="I12" s="192">
        <v>21725</v>
      </c>
    </row>
    <row r="13" spans="1:9" ht="14.45" customHeight="1">
      <c r="A13" s="166" t="s">
        <v>24</v>
      </c>
      <c r="B13" s="240"/>
      <c r="C13" s="150">
        <v>565954196</v>
      </c>
      <c r="D13" s="150"/>
      <c r="E13" s="150">
        <v>685619958</v>
      </c>
      <c r="F13" s="150"/>
      <c r="G13" s="150">
        <v>315539152</v>
      </c>
      <c r="H13" s="150"/>
      <c r="I13" s="150">
        <v>392261497</v>
      </c>
    </row>
    <row r="14" spans="1:9" ht="14.45" customHeight="1">
      <c r="A14" s="166" t="s">
        <v>132</v>
      </c>
      <c r="B14" s="240">
        <v>24</v>
      </c>
      <c r="C14" s="150">
        <v>46348973</v>
      </c>
      <c r="D14" s="150"/>
      <c r="E14" s="150">
        <v>46348973</v>
      </c>
      <c r="F14" s="150"/>
      <c r="G14" s="193">
        <v>0</v>
      </c>
      <c r="H14" s="150"/>
      <c r="I14" s="193">
        <v>0</v>
      </c>
    </row>
    <row r="15" spans="1:9" ht="14.45" customHeight="1">
      <c r="A15" s="166" t="s">
        <v>71</v>
      </c>
      <c r="B15" s="240" t="s">
        <v>299</v>
      </c>
      <c r="C15" s="150">
        <v>316858821</v>
      </c>
      <c r="D15" s="150"/>
      <c r="E15" s="150">
        <v>287070588</v>
      </c>
      <c r="F15" s="150"/>
      <c r="G15" s="150">
        <v>93792218</v>
      </c>
      <c r="H15" s="150"/>
      <c r="I15" s="150">
        <v>87812201</v>
      </c>
    </row>
    <row r="16" spans="1:9" ht="14.45" customHeight="1">
      <c r="A16" s="166" t="s">
        <v>204</v>
      </c>
      <c r="B16" s="240">
        <v>23</v>
      </c>
      <c r="C16" s="150">
        <v>4233939</v>
      </c>
      <c r="D16" s="150"/>
      <c r="E16" s="150">
        <v>4772491</v>
      </c>
      <c r="F16" s="150"/>
      <c r="G16" s="150">
        <v>4208884</v>
      </c>
      <c r="H16" s="150"/>
      <c r="I16" s="150">
        <v>4054183</v>
      </c>
    </row>
    <row r="17" spans="1:9" ht="14.45" customHeight="1">
      <c r="A17" s="166" t="s">
        <v>278</v>
      </c>
      <c r="B17" s="240"/>
      <c r="C17" s="150"/>
      <c r="D17" s="150"/>
      <c r="E17" s="150"/>
      <c r="F17" s="150"/>
      <c r="G17" s="150"/>
      <c r="H17" s="150"/>
      <c r="I17" s="150"/>
    </row>
    <row r="18" spans="1:9" ht="14.45" customHeight="1">
      <c r="A18" s="196" t="s">
        <v>279</v>
      </c>
      <c r="B18" s="240"/>
      <c r="C18" s="152">
        <v>4884894</v>
      </c>
      <c r="D18" s="150"/>
      <c r="E18" s="152">
        <v>-25136724</v>
      </c>
      <c r="F18" s="150"/>
      <c r="G18" s="151">
        <v>4441989</v>
      </c>
      <c r="H18" s="150"/>
      <c r="I18" s="151">
        <v>-11682309</v>
      </c>
    </row>
    <row r="19" spans="1:9" ht="14.45" customHeight="1">
      <c r="A19" s="166" t="s">
        <v>121</v>
      </c>
      <c r="B19" s="240">
        <v>28</v>
      </c>
      <c r="C19" s="193">
        <v>0</v>
      </c>
      <c r="D19" s="150"/>
      <c r="E19" s="152">
        <v>-21999187</v>
      </c>
      <c r="F19" s="150"/>
      <c r="G19" s="193">
        <v>0</v>
      </c>
      <c r="H19" s="150"/>
      <c r="I19" s="193">
        <v>0</v>
      </c>
    </row>
    <row r="20" spans="1:9" ht="14.45" customHeight="1">
      <c r="A20" s="171" t="s">
        <v>133</v>
      </c>
      <c r="B20" s="240">
        <v>12</v>
      </c>
      <c r="C20" s="150">
        <v>-3343975</v>
      </c>
      <c r="D20" s="150"/>
      <c r="E20" s="150">
        <v>-214186613</v>
      </c>
      <c r="F20" s="150"/>
      <c r="G20" s="150">
        <v>3646938</v>
      </c>
      <c r="H20" s="150"/>
      <c r="I20" s="150">
        <v>-125820681</v>
      </c>
    </row>
    <row r="21" spans="1:9" ht="14.45" customHeight="1">
      <c r="A21" s="171" t="s">
        <v>134</v>
      </c>
      <c r="B21" s="240"/>
      <c r="C21" s="192">
        <v>0</v>
      </c>
      <c r="D21" s="150"/>
      <c r="E21" s="192">
        <v>706472</v>
      </c>
      <c r="F21" s="150"/>
      <c r="G21" s="193">
        <v>0</v>
      </c>
      <c r="H21" s="150"/>
      <c r="I21" s="192">
        <v>706472</v>
      </c>
    </row>
    <row r="22" spans="1:9" ht="14.45" customHeight="1">
      <c r="A22" s="171" t="s">
        <v>280</v>
      </c>
      <c r="B22" s="240"/>
      <c r="C22" s="150">
        <v>-13741910</v>
      </c>
      <c r="D22" s="150"/>
      <c r="E22" s="150">
        <v>-14311045</v>
      </c>
      <c r="F22" s="150"/>
      <c r="G22" s="150">
        <v>-13741910</v>
      </c>
      <c r="H22" s="150"/>
      <c r="I22" s="150">
        <v>-14202645</v>
      </c>
    </row>
    <row r="23" spans="1:9" ht="14.45" customHeight="1">
      <c r="A23" s="171" t="s">
        <v>135</v>
      </c>
      <c r="B23" s="240">
        <v>37</v>
      </c>
      <c r="C23" s="150">
        <v>7850847</v>
      </c>
      <c r="D23" s="150"/>
      <c r="E23" s="150">
        <v>12975025</v>
      </c>
      <c r="F23" s="150"/>
      <c r="G23" s="192">
        <v>4436191</v>
      </c>
      <c r="H23" s="150"/>
      <c r="I23" s="192">
        <v>8532387</v>
      </c>
    </row>
    <row r="24" spans="1:9" ht="14.45" customHeight="1">
      <c r="A24" s="166" t="s">
        <v>136</v>
      </c>
      <c r="B24" s="240"/>
      <c r="C24" s="150">
        <v>-3494096</v>
      </c>
      <c r="D24" s="153"/>
      <c r="E24" s="150">
        <v>-1872471</v>
      </c>
      <c r="F24" s="150"/>
      <c r="G24" s="151">
        <v>-402572</v>
      </c>
      <c r="H24" s="150"/>
      <c r="I24" s="151">
        <v>-683322</v>
      </c>
    </row>
    <row r="25" spans="1:9" ht="14.45" customHeight="1">
      <c r="A25" s="166" t="s">
        <v>137</v>
      </c>
      <c r="B25" s="240"/>
      <c r="C25" s="192">
        <v>14368871</v>
      </c>
      <c r="D25" s="153"/>
      <c r="E25" s="192">
        <v>403087</v>
      </c>
      <c r="F25" s="150"/>
      <c r="G25" s="192">
        <v>14368871</v>
      </c>
      <c r="H25" s="150"/>
      <c r="I25" s="193">
        <v>0</v>
      </c>
    </row>
    <row r="26" spans="1:9" ht="14.45" customHeight="1">
      <c r="A26" s="166" t="s">
        <v>138</v>
      </c>
      <c r="B26" s="240"/>
      <c r="C26" s="192">
        <v>0</v>
      </c>
      <c r="D26" s="153"/>
      <c r="E26" s="192">
        <v>1303570</v>
      </c>
      <c r="F26" s="150"/>
      <c r="G26" s="193">
        <v>0</v>
      </c>
      <c r="H26" s="150"/>
      <c r="I26" s="193">
        <v>0</v>
      </c>
    </row>
    <row r="27" spans="1:9" ht="14.45" customHeight="1">
      <c r="A27" s="166" t="s">
        <v>119</v>
      </c>
      <c r="B27" s="240" t="s">
        <v>300</v>
      </c>
      <c r="C27" s="150">
        <v>-119837391</v>
      </c>
      <c r="D27" s="153"/>
      <c r="E27" s="150">
        <v>-188710428</v>
      </c>
      <c r="F27" s="150"/>
      <c r="G27" s="151">
        <v>-107333760</v>
      </c>
      <c r="H27" s="150"/>
      <c r="I27" s="151">
        <v>-161333440</v>
      </c>
    </row>
    <row r="28" spans="1:9" ht="14.45" customHeight="1">
      <c r="A28" s="166" t="s">
        <v>281</v>
      </c>
      <c r="B28" s="240"/>
      <c r="C28" s="150">
        <v>-14517829</v>
      </c>
      <c r="D28" s="153"/>
      <c r="E28" s="192">
        <v>0</v>
      </c>
      <c r="F28" s="150"/>
      <c r="G28" s="192">
        <v>0</v>
      </c>
      <c r="H28" s="150"/>
      <c r="I28" s="192">
        <v>0</v>
      </c>
    </row>
    <row r="29" spans="1:9" ht="14.45" customHeight="1">
      <c r="A29" s="166" t="s">
        <v>251</v>
      </c>
      <c r="B29" s="240">
        <v>6</v>
      </c>
      <c r="C29" s="150">
        <v>-29114966</v>
      </c>
      <c r="D29" s="153"/>
      <c r="E29" s="192">
        <v>0</v>
      </c>
      <c r="F29" s="150"/>
      <c r="G29" s="192">
        <v>0</v>
      </c>
      <c r="H29" s="150"/>
      <c r="I29" s="192">
        <v>0</v>
      </c>
    </row>
    <row r="30" spans="1:9" ht="14.45" customHeight="1">
      <c r="A30" s="166" t="s">
        <v>250</v>
      </c>
      <c r="B30" s="240">
        <v>13</v>
      </c>
      <c r="C30" s="150">
        <v>183045042</v>
      </c>
      <c r="D30" s="153"/>
      <c r="E30" s="192">
        <v>0</v>
      </c>
      <c r="F30" s="150"/>
      <c r="G30" s="192">
        <v>0</v>
      </c>
      <c r="H30" s="150"/>
      <c r="I30" s="192">
        <v>0</v>
      </c>
    </row>
    <row r="31" spans="1:9" ht="14.45" customHeight="1">
      <c r="A31" s="166" t="s">
        <v>205</v>
      </c>
      <c r="B31" s="240"/>
      <c r="C31" s="192">
        <v>0</v>
      </c>
      <c r="D31" s="153"/>
      <c r="E31" s="192">
        <v>0</v>
      </c>
      <c r="F31" s="150"/>
      <c r="G31" s="151">
        <v>7471276</v>
      </c>
      <c r="H31" s="150"/>
      <c r="I31" s="151">
        <v>17088469</v>
      </c>
    </row>
    <row r="32" spans="1:9" ht="14.45" customHeight="1">
      <c r="A32" s="166" t="s">
        <v>139</v>
      </c>
      <c r="B32" s="240"/>
      <c r="C32" s="150">
        <v>575925</v>
      </c>
      <c r="D32" s="153"/>
      <c r="E32" s="150">
        <v>-17219</v>
      </c>
      <c r="F32" s="150"/>
      <c r="G32" s="151">
        <v>181004</v>
      </c>
      <c r="H32" s="150"/>
      <c r="I32" s="151">
        <v>-4938</v>
      </c>
    </row>
    <row r="33" spans="1:9" ht="14.45" customHeight="1">
      <c r="A33" s="166" t="s">
        <v>140</v>
      </c>
      <c r="B33" s="240"/>
      <c r="C33" s="150">
        <v>14206033</v>
      </c>
      <c r="D33" s="150"/>
      <c r="E33" s="150">
        <v>-2474185</v>
      </c>
      <c r="F33" s="150"/>
      <c r="G33" s="151">
        <v>7117727</v>
      </c>
      <c r="H33" s="150"/>
      <c r="I33" s="151">
        <v>-2602098</v>
      </c>
    </row>
    <row r="34" spans="1:9" ht="14.45" customHeight="1">
      <c r="A34" s="166" t="s">
        <v>126</v>
      </c>
      <c r="B34" s="240" t="s">
        <v>232</v>
      </c>
      <c r="C34" s="150">
        <v>45605929</v>
      </c>
      <c r="D34" s="150"/>
      <c r="E34" s="150">
        <v>55028013</v>
      </c>
      <c r="F34" s="150"/>
      <c r="G34" s="193">
        <v>0</v>
      </c>
      <c r="H34" s="150"/>
      <c r="I34" s="193">
        <v>0</v>
      </c>
    </row>
    <row r="35" spans="1:9" ht="14.45" customHeight="1">
      <c r="A35" s="170" t="s">
        <v>193</v>
      </c>
      <c r="C35" s="155">
        <v>-5327759</v>
      </c>
      <c r="D35" s="150"/>
      <c r="E35" s="155">
        <v>-16940543</v>
      </c>
      <c r="F35" s="150"/>
      <c r="G35" s="156">
        <v>-14235755</v>
      </c>
      <c r="H35" s="150"/>
      <c r="I35" s="156">
        <v>-18245505</v>
      </c>
    </row>
    <row r="36" spans="1:9" ht="14.45" customHeight="1">
      <c r="A36" s="169"/>
      <c r="B36" s="169"/>
      <c r="C36" s="157">
        <f>SUM(C10:C35)</f>
        <v>836981948</v>
      </c>
      <c r="D36" s="150"/>
      <c r="E36" s="157">
        <f>SUM(E10:E35)</f>
        <v>587077331</v>
      </c>
      <c r="F36" s="150"/>
      <c r="G36" s="157">
        <f>SUM(G10:G35)</f>
        <v>114257975</v>
      </c>
      <c r="H36" s="150"/>
      <c r="I36" s="157">
        <f>SUM(I10:I35)</f>
        <v>67636340</v>
      </c>
    </row>
    <row r="37" spans="1:9" ht="14.45" customHeight="1">
      <c r="A37" s="201" t="s">
        <v>194</v>
      </c>
      <c r="B37" s="201"/>
      <c r="C37" s="158"/>
      <c r="D37" s="158"/>
      <c r="E37" s="158"/>
      <c r="F37" s="150"/>
      <c r="G37" s="158"/>
      <c r="H37" s="150"/>
      <c r="I37" s="158"/>
    </row>
    <row r="38" spans="1:9" ht="14.45" customHeight="1">
      <c r="A38" s="166" t="s">
        <v>254</v>
      </c>
      <c r="B38" s="166"/>
      <c r="C38" s="150">
        <v>1246607662</v>
      </c>
      <c r="D38" s="150"/>
      <c r="E38" s="150">
        <v>-138493361</v>
      </c>
      <c r="F38" s="150"/>
      <c r="G38" s="150">
        <v>997731232</v>
      </c>
      <c r="H38" s="150"/>
      <c r="I38" s="150">
        <v>-824574183</v>
      </c>
    </row>
    <row r="39" spans="1:9" ht="14.45" customHeight="1">
      <c r="A39" s="166" t="s">
        <v>6</v>
      </c>
      <c r="B39" s="166"/>
      <c r="C39" s="150">
        <v>1017905250</v>
      </c>
      <c r="D39" s="150"/>
      <c r="E39" s="150">
        <v>1686728242</v>
      </c>
      <c r="F39" s="150"/>
      <c r="G39" s="150">
        <v>550151955</v>
      </c>
      <c r="H39" s="150"/>
      <c r="I39" s="150">
        <v>1111585414</v>
      </c>
    </row>
    <row r="40" spans="1:9" ht="14.45" customHeight="1">
      <c r="A40" s="166" t="s">
        <v>206</v>
      </c>
      <c r="B40" s="166"/>
      <c r="C40" s="150">
        <v>-1033844203</v>
      </c>
      <c r="D40" s="150"/>
      <c r="E40" s="150">
        <v>791904293</v>
      </c>
      <c r="F40" s="150"/>
      <c r="G40" s="150">
        <v>-659108921</v>
      </c>
      <c r="H40" s="150"/>
      <c r="I40" s="150">
        <v>-92416052</v>
      </c>
    </row>
    <row r="41" spans="1:9" ht="14.45" customHeight="1">
      <c r="A41" s="166" t="s">
        <v>203</v>
      </c>
      <c r="B41" s="166"/>
      <c r="C41" s="150">
        <v>9712282</v>
      </c>
      <c r="D41" s="150"/>
      <c r="E41" s="150">
        <v>-15214532</v>
      </c>
      <c r="F41" s="150"/>
      <c r="G41" s="193">
        <v>0</v>
      </c>
      <c r="H41" s="150"/>
      <c r="I41" s="192">
        <v>0</v>
      </c>
    </row>
    <row r="42" spans="1:9" ht="14.45" customHeight="1">
      <c r="A42" s="166" t="s">
        <v>91</v>
      </c>
      <c r="B42" s="166"/>
      <c r="C42" s="159">
        <v>76237504</v>
      </c>
      <c r="D42" s="150"/>
      <c r="E42" s="159">
        <v>-603710</v>
      </c>
      <c r="F42" s="150"/>
      <c r="G42" s="159">
        <v>-17685497</v>
      </c>
      <c r="H42" s="150"/>
      <c r="I42" s="159">
        <v>40828600</v>
      </c>
    </row>
    <row r="43" spans="1:9" ht="14.45" customHeight="1">
      <c r="A43" s="166" t="s">
        <v>141</v>
      </c>
      <c r="B43" s="166"/>
      <c r="C43" s="159">
        <v>-1153071083</v>
      </c>
      <c r="D43" s="150"/>
      <c r="E43" s="159">
        <v>-1347835748</v>
      </c>
      <c r="F43" s="150"/>
      <c r="G43" s="150">
        <v>-513751974</v>
      </c>
      <c r="H43" s="150"/>
      <c r="I43" s="150">
        <v>-710965196</v>
      </c>
    </row>
    <row r="44" spans="1:9" ht="14.45" customHeight="1">
      <c r="A44" s="166" t="s">
        <v>207</v>
      </c>
      <c r="B44" s="166"/>
      <c r="C44" s="159">
        <v>1306243100</v>
      </c>
      <c r="D44" s="150"/>
      <c r="E44" s="159">
        <v>-702608519</v>
      </c>
      <c r="F44" s="150"/>
      <c r="G44" s="150">
        <v>1360760190</v>
      </c>
      <c r="H44" s="150"/>
      <c r="I44" s="150">
        <v>-345392145</v>
      </c>
    </row>
    <row r="45" spans="1:9" ht="14.45" customHeight="1">
      <c r="A45" s="166" t="s">
        <v>142</v>
      </c>
      <c r="B45" s="166"/>
      <c r="C45" s="193">
        <v>0</v>
      </c>
      <c r="D45" s="160"/>
      <c r="E45" s="160">
        <v>-1336418</v>
      </c>
      <c r="F45" s="160"/>
      <c r="G45" s="193">
        <v>0</v>
      </c>
      <c r="H45" s="160"/>
      <c r="I45" s="192">
        <v>0</v>
      </c>
    </row>
    <row r="46" spans="1:9" ht="14.45" customHeight="1">
      <c r="A46" s="166" t="s">
        <v>148</v>
      </c>
      <c r="B46" s="166"/>
      <c r="C46" s="161">
        <v>5096754</v>
      </c>
      <c r="D46" s="150"/>
      <c r="E46" s="161">
        <v>7334899</v>
      </c>
      <c r="F46" s="150"/>
      <c r="G46" s="194">
        <v>2995981</v>
      </c>
      <c r="H46" s="150"/>
      <c r="I46" s="194">
        <v>6004882</v>
      </c>
    </row>
    <row r="47" spans="1:9" ht="14.45" customHeight="1">
      <c r="A47" s="166" t="s">
        <v>143</v>
      </c>
      <c r="B47" s="166"/>
      <c r="C47" s="150">
        <f>SUM(C36:C46)</f>
        <v>2311869214</v>
      </c>
      <c r="D47" s="150"/>
      <c r="E47" s="150">
        <f>SUM(E36:E46)</f>
        <v>866952477</v>
      </c>
      <c r="F47" s="150"/>
      <c r="G47" s="150">
        <f>SUM(G36:G46)</f>
        <v>1835350941</v>
      </c>
      <c r="H47" s="150"/>
      <c r="I47" s="150">
        <f>SUM(I36:I46)</f>
        <v>-747292340</v>
      </c>
    </row>
    <row r="48" spans="1:9" ht="14.45" customHeight="1">
      <c r="A48" s="166" t="s">
        <v>282</v>
      </c>
      <c r="B48" s="166"/>
      <c r="C48" s="157">
        <v>81208</v>
      </c>
      <c r="D48" s="150"/>
      <c r="E48" s="157">
        <v>-24636767</v>
      </c>
      <c r="F48" s="150"/>
      <c r="G48" s="157">
        <v>-891835</v>
      </c>
      <c r="H48" s="150"/>
      <c r="I48" s="157">
        <v>-23610953</v>
      </c>
    </row>
    <row r="49" spans="1:9" ht="14.45" customHeight="1">
      <c r="A49" s="169" t="s">
        <v>144</v>
      </c>
      <c r="B49" s="169"/>
      <c r="C49" s="162">
        <f>SUM(C47:C48)</f>
        <v>2311950422</v>
      </c>
      <c r="D49" s="163"/>
      <c r="E49" s="162">
        <f>SUM(E47:E48)</f>
        <v>842315710</v>
      </c>
      <c r="F49" s="163"/>
      <c r="G49" s="162">
        <f>SUM(G47:G48)</f>
        <v>1834459106</v>
      </c>
      <c r="H49" s="163"/>
      <c r="I49" s="162">
        <f>SUM(I47:I48)</f>
        <v>-770903293</v>
      </c>
    </row>
    <row r="50" spans="1:9" s="197" customFormat="1" ht="14.45" customHeight="1">
      <c r="A50" s="145"/>
      <c r="B50" s="145"/>
      <c r="C50" s="145"/>
      <c r="D50" s="145"/>
      <c r="E50" s="145"/>
      <c r="F50" s="145"/>
      <c r="G50" s="145"/>
      <c r="H50" s="145"/>
      <c r="I50" s="145"/>
    </row>
    <row r="51" spans="1:9" ht="14.45" customHeight="1">
      <c r="A51" s="202" t="s">
        <v>72</v>
      </c>
      <c r="B51" s="202"/>
      <c r="C51" s="164"/>
      <c r="D51" s="165"/>
      <c r="E51" s="164"/>
      <c r="G51" s="164"/>
      <c r="I51" s="164"/>
    </row>
    <row r="52" spans="1:9" ht="14.45" customHeight="1">
      <c r="A52" s="166" t="s">
        <v>294</v>
      </c>
      <c r="B52" s="166"/>
      <c r="C52" s="151">
        <v>41128165</v>
      </c>
      <c r="D52" s="150"/>
      <c r="E52" s="151">
        <v>253028509</v>
      </c>
      <c r="F52" s="150"/>
      <c r="G52" s="150">
        <v>13137236</v>
      </c>
      <c r="H52" s="150"/>
      <c r="I52" s="150">
        <v>10644850</v>
      </c>
    </row>
    <row r="53" spans="1:9" ht="14.45" customHeight="1">
      <c r="A53" s="166" t="s">
        <v>146</v>
      </c>
      <c r="B53" s="240">
        <v>7</v>
      </c>
      <c r="C53" s="150">
        <v>19775000</v>
      </c>
      <c r="D53" s="150"/>
      <c r="E53" s="150">
        <v>29400000</v>
      </c>
      <c r="F53" s="150"/>
      <c r="G53" s="150">
        <v>374775000</v>
      </c>
      <c r="H53" s="150"/>
      <c r="I53" s="150">
        <v>214600000</v>
      </c>
    </row>
    <row r="54" spans="1:9" ht="14.45" customHeight="1">
      <c r="A54" s="166" t="s">
        <v>145</v>
      </c>
      <c r="B54" s="240">
        <v>7</v>
      </c>
      <c r="C54" s="150">
        <v>-24715000</v>
      </c>
      <c r="D54" s="150"/>
      <c r="E54" s="150">
        <v>-43700000</v>
      </c>
      <c r="F54" s="150"/>
      <c r="G54" s="150">
        <v>-483814930</v>
      </c>
      <c r="H54" s="150"/>
      <c r="I54" s="150">
        <v>-328900000</v>
      </c>
    </row>
    <row r="55" spans="1:9" ht="14.45" customHeight="1">
      <c r="A55" s="166" t="s">
        <v>255</v>
      </c>
      <c r="B55" s="240"/>
      <c r="C55" s="151">
        <v>159333888</v>
      </c>
      <c r="D55" s="150"/>
      <c r="E55" s="151">
        <v>259333372</v>
      </c>
      <c r="F55" s="150"/>
      <c r="G55" s="209">
        <v>159333888</v>
      </c>
      <c r="H55" s="150"/>
      <c r="I55" s="209">
        <v>249333472</v>
      </c>
    </row>
    <row r="56" spans="1:9" ht="14.45" customHeight="1">
      <c r="A56" s="166" t="s">
        <v>269</v>
      </c>
      <c r="B56" s="240">
        <v>13</v>
      </c>
      <c r="C56" s="151">
        <v>435000000</v>
      </c>
      <c r="D56" s="150"/>
      <c r="E56" s="192">
        <v>0</v>
      </c>
      <c r="F56" s="150"/>
      <c r="G56" s="209">
        <v>435000000</v>
      </c>
      <c r="H56" s="150"/>
      <c r="I56" s="192">
        <v>0</v>
      </c>
    </row>
    <row r="57" spans="1:9" ht="14.45" customHeight="1">
      <c r="A57" s="166" t="s">
        <v>212</v>
      </c>
      <c r="B57" s="240">
        <v>14</v>
      </c>
      <c r="C57" s="150">
        <v>-679970000</v>
      </c>
      <c r="D57" s="150"/>
      <c r="E57" s="150">
        <v>-186874000</v>
      </c>
      <c r="F57" s="150"/>
      <c r="G57" s="150">
        <v>-679970000</v>
      </c>
      <c r="H57" s="150"/>
      <c r="I57" s="150">
        <v>-186874000</v>
      </c>
    </row>
    <row r="58" spans="1:9" ht="14.45" customHeight="1">
      <c r="A58" s="166" t="s">
        <v>211</v>
      </c>
      <c r="B58" s="240">
        <v>15</v>
      </c>
      <c r="C58" s="193">
        <v>0</v>
      </c>
      <c r="D58" s="150"/>
      <c r="E58" s="193">
        <v>0</v>
      </c>
      <c r="F58" s="150"/>
      <c r="G58" s="192">
        <v>0</v>
      </c>
      <c r="H58" s="150"/>
      <c r="I58" s="150">
        <v>-999700</v>
      </c>
    </row>
    <row r="59" spans="1:9" ht="14.45" customHeight="1">
      <c r="A59" s="166" t="s">
        <v>208</v>
      </c>
      <c r="B59" s="166"/>
      <c r="C59" s="159">
        <v>-485883945</v>
      </c>
      <c r="D59" s="150"/>
      <c r="E59" s="159">
        <v>-322469316</v>
      </c>
      <c r="F59" s="150"/>
      <c r="G59" s="150">
        <v>-115642381</v>
      </c>
      <c r="H59" s="150"/>
      <c r="I59" s="150">
        <v>-69606971</v>
      </c>
    </row>
    <row r="60" spans="1:9" ht="14.45" customHeight="1">
      <c r="A60" s="166" t="s">
        <v>147</v>
      </c>
      <c r="B60" s="166"/>
      <c r="C60" s="159">
        <v>-31800</v>
      </c>
      <c r="D60" s="150"/>
      <c r="E60" s="159">
        <v>-130900</v>
      </c>
      <c r="F60" s="150"/>
      <c r="G60" s="150">
        <v>-31800</v>
      </c>
      <c r="H60" s="150"/>
      <c r="I60" s="150">
        <v>-130900</v>
      </c>
    </row>
    <row r="61" spans="1:9" ht="14.45" customHeight="1">
      <c r="A61" s="166" t="s">
        <v>268</v>
      </c>
      <c r="B61" s="166"/>
      <c r="C61" s="151">
        <v>23769506</v>
      </c>
      <c r="D61" s="150"/>
      <c r="E61" s="151">
        <v>19819775</v>
      </c>
      <c r="F61" s="150"/>
      <c r="G61" s="150">
        <v>16236184</v>
      </c>
      <c r="H61" s="150"/>
      <c r="I61" s="150">
        <v>13459632</v>
      </c>
    </row>
    <row r="62" spans="1:9" ht="14.45" customHeight="1">
      <c r="A62" s="166" t="s">
        <v>148</v>
      </c>
      <c r="B62" s="166"/>
      <c r="C62" s="151">
        <v>4339</v>
      </c>
      <c r="D62" s="150"/>
      <c r="E62" s="151">
        <v>286334</v>
      </c>
      <c r="F62" s="150"/>
      <c r="G62" s="192">
        <v>257826</v>
      </c>
      <c r="H62" s="150"/>
      <c r="I62" s="193">
        <v>0</v>
      </c>
    </row>
    <row r="63" spans="1:9" ht="14.45" customHeight="1">
      <c r="A63" s="169" t="s">
        <v>73</v>
      </c>
      <c r="B63" s="169"/>
      <c r="C63" s="162">
        <f>SUM(C52:C62)</f>
        <v>-511589847</v>
      </c>
      <c r="D63" s="167"/>
      <c r="E63" s="162">
        <f>SUM(E52:E62)</f>
        <v>8693774</v>
      </c>
      <c r="F63" s="163"/>
      <c r="G63" s="162">
        <f>SUM(G52:G62)</f>
        <v>-280718977</v>
      </c>
      <c r="H63" s="163"/>
      <c r="I63" s="162">
        <f>SUM(I52:I62)</f>
        <v>-98473617</v>
      </c>
    </row>
    <row r="64" spans="1:9" s="197" customFormat="1" ht="18.75">
      <c r="A64" s="191" t="s">
        <v>117</v>
      </c>
      <c r="B64" s="191"/>
      <c r="C64" s="191"/>
      <c r="D64" s="144"/>
      <c r="E64" s="144"/>
      <c r="F64" s="144"/>
      <c r="G64" s="144"/>
      <c r="H64" s="144"/>
      <c r="I64" s="144"/>
    </row>
    <row r="65" spans="1:10" s="197" customFormat="1" ht="15.75">
      <c r="A65" s="190" t="s">
        <v>69</v>
      </c>
      <c r="B65" s="190"/>
      <c r="C65" s="144"/>
      <c r="D65" s="144"/>
      <c r="E65" s="144"/>
      <c r="F65" s="144"/>
      <c r="G65" s="144"/>
      <c r="H65" s="144"/>
      <c r="I65" s="144"/>
    </row>
    <row r="66" spans="1:10" s="197" customFormat="1" ht="15.75">
      <c r="A66" s="188" t="s">
        <v>228</v>
      </c>
      <c r="B66" s="188"/>
      <c r="C66" s="144"/>
      <c r="D66" s="144"/>
      <c r="E66" s="144"/>
      <c r="F66" s="144"/>
      <c r="G66" s="144"/>
      <c r="H66" s="144"/>
      <c r="I66" s="144"/>
    </row>
    <row r="67" spans="1:10" s="197" customFormat="1" ht="14.45" customHeight="1">
      <c r="A67" s="145"/>
      <c r="B67" s="145"/>
      <c r="C67" s="145"/>
      <c r="D67" s="145"/>
      <c r="E67" s="145"/>
      <c r="F67" s="145"/>
      <c r="G67" s="145"/>
      <c r="H67" s="145"/>
      <c r="I67" s="145"/>
    </row>
    <row r="68" spans="1:10" ht="14.45" customHeight="1">
      <c r="C68" s="253" t="s">
        <v>161</v>
      </c>
      <c r="D68" s="253"/>
      <c r="E68" s="253"/>
      <c r="F68" s="199"/>
      <c r="G68" s="253" t="s">
        <v>163</v>
      </c>
      <c r="H68" s="253"/>
      <c r="I68" s="253"/>
    </row>
    <row r="69" spans="1:10" ht="14.45" customHeight="1">
      <c r="C69" s="253" t="s">
        <v>190</v>
      </c>
      <c r="D69" s="253"/>
      <c r="E69" s="253"/>
      <c r="F69" s="219"/>
      <c r="G69" s="253" t="s">
        <v>162</v>
      </c>
      <c r="H69" s="253"/>
      <c r="I69" s="253"/>
    </row>
    <row r="70" spans="1:10" ht="14.45" customHeight="1">
      <c r="B70" s="109" t="s">
        <v>3</v>
      </c>
      <c r="C70" s="146">
        <v>2020</v>
      </c>
      <c r="D70" s="147"/>
      <c r="E70" s="146">
        <v>2019</v>
      </c>
      <c r="F70" s="147"/>
      <c r="G70" s="146">
        <v>2020</v>
      </c>
      <c r="H70" s="147"/>
      <c r="I70" s="146">
        <v>2019</v>
      </c>
    </row>
    <row r="71" spans="1:10" ht="14.45" customHeight="1">
      <c r="C71" s="252" t="s">
        <v>5</v>
      </c>
      <c r="D71" s="252"/>
      <c r="E71" s="252"/>
      <c r="F71" s="252"/>
      <c r="G71" s="252"/>
      <c r="H71" s="252"/>
      <c r="I71" s="252"/>
    </row>
    <row r="72" spans="1:10" ht="14.45" customHeight="1">
      <c r="C72" s="168"/>
      <c r="D72" s="150"/>
      <c r="E72" s="168"/>
      <c r="F72" s="150"/>
      <c r="G72" s="168"/>
      <c r="H72" s="150"/>
      <c r="I72" s="168"/>
    </row>
    <row r="73" spans="1:10" ht="14.45" customHeight="1">
      <c r="A73" s="203" t="s">
        <v>74</v>
      </c>
      <c r="B73" s="203"/>
      <c r="C73" s="150"/>
      <c r="D73" s="158"/>
      <c r="E73" s="150"/>
      <c r="F73" s="150"/>
      <c r="G73" s="150"/>
      <c r="H73" s="150"/>
      <c r="I73" s="150"/>
    </row>
    <row r="74" spans="1:10" ht="14.45" customHeight="1">
      <c r="A74" s="166" t="s">
        <v>195</v>
      </c>
      <c r="B74" s="166"/>
      <c r="C74" s="150">
        <v>1934</v>
      </c>
      <c r="D74" s="158"/>
      <c r="E74" s="150">
        <v>2008</v>
      </c>
      <c r="F74" s="150"/>
      <c r="G74" s="150">
        <v>1934</v>
      </c>
      <c r="H74" s="150"/>
      <c r="I74" s="150">
        <v>2008</v>
      </c>
      <c r="J74" s="150">
        <v>2008</v>
      </c>
    </row>
    <row r="75" spans="1:10" ht="14.45" customHeight="1">
      <c r="A75" s="171" t="s">
        <v>149</v>
      </c>
      <c r="B75" s="240">
        <v>25</v>
      </c>
      <c r="C75" s="151">
        <v>34961361570</v>
      </c>
      <c r="D75" s="158"/>
      <c r="E75" s="151">
        <v>48014761223</v>
      </c>
      <c r="F75" s="150"/>
      <c r="G75" s="150">
        <v>22018429151</v>
      </c>
      <c r="H75" s="150"/>
      <c r="I75" s="151">
        <v>33551468497</v>
      </c>
      <c r="J75" s="150">
        <v>33551468497</v>
      </c>
    </row>
    <row r="76" spans="1:10" ht="14.45" customHeight="1">
      <c r="A76" s="171" t="s">
        <v>150</v>
      </c>
      <c r="B76" s="240">
        <v>25</v>
      </c>
      <c r="C76" s="152">
        <v>-35788242776</v>
      </c>
      <c r="D76" s="158"/>
      <c r="E76" s="152">
        <v>-47529272572</v>
      </c>
      <c r="F76" s="150"/>
      <c r="G76" s="150">
        <v>-23247435863</v>
      </c>
      <c r="H76" s="150"/>
      <c r="I76" s="152">
        <v>-31834508924</v>
      </c>
      <c r="J76" s="150">
        <v>-31834508924</v>
      </c>
    </row>
    <row r="77" spans="1:10" ht="14.45" customHeight="1">
      <c r="A77" s="171" t="s">
        <v>283</v>
      </c>
      <c r="B77" s="240">
        <v>25</v>
      </c>
      <c r="C77" s="152">
        <v>17000000</v>
      </c>
      <c r="D77" s="158"/>
      <c r="E77" s="193">
        <v>0</v>
      </c>
      <c r="F77" s="150"/>
      <c r="G77" s="193">
        <v>0</v>
      </c>
      <c r="H77" s="150"/>
      <c r="I77" s="193">
        <v>0</v>
      </c>
      <c r="J77" s="150"/>
    </row>
    <row r="78" spans="1:10" ht="14.45" customHeight="1">
      <c r="A78" s="171" t="s">
        <v>210</v>
      </c>
      <c r="B78" s="240">
        <v>7</v>
      </c>
      <c r="C78" s="193">
        <v>0</v>
      </c>
      <c r="D78" s="158"/>
      <c r="E78" s="193">
        <v>0</v>
      </c>
      <c r="F78" s="150"/>
      <c r="G78" s="150">
        <v>51790000</v>
      </c>
      <c r="H78" s="150"/>
      <c r="I78" s="192">
        <v>5000000</v>
      </c>
      <c r="J78" s="150">
        <v>5000000</v>
      </c>
    </row>
    <row r="79" spans="1:10" ht="14.45" customHeight="1">
      <c r="A79" s="171" t="s">
        <v>209</v>
      </c>
      <c r="B79" s="240">
        <v>7</v>
      </c>
      <c r="C79" s="193">
        <v>0</v>
      </c>
      <c r="D79" s="158"/>
      <c r="E79" s="193">
        <v>0</v>
      </c>
      <c r="F79" s="150"/>
      <c r="G79" s="193">
        <v>0</v>
      </c>
      <c r="H79" s="150"/>
      <c r="I79" s="150">
        <v>-6018542</v>
      </c>
      <c r="J79" s="150">
        <v>-6018542</v>
      </c>
    </row>
    <row r="80" spans="1:10" ht="14.45" customHeight="1">
      <c r="A80" s="166" t="s">
        <v>151</v>
      </c>
      <c r="B80" s="240">
        <v>25</v>
      </c>
      <c r="C80" s="150">
        <v>80710000</v>
      </c>
      <c r="D80" s="158"/>
      <c r="E80" s="150">
        <v>293862249</v>
      </c>
      <c r="F80" s="150"/>
      <c r="G80" s="193">
        <v>0</v>
      </c>
      <c r="H80" s="150"/>
      <c r="I80" s="192">
        <v>0</v>
      </c>
      <c r="J80" s="193">
        <v>0</v>
      </c>
    </row>
    <row r="81" spans="1:10" ht="14.45" customHeight="1">
      <c r="A81" s="171" t="s">
        <v>152</v>
      </c>
      <c r="B81" s="240">
        <v>25</v>
      </c>
      <c r="C81" s="150">
        <v>-587766125</v>
      </c>
      <c r="D81" s="158"/>
      <c r="E81" s="150">
        <v>-532940923</v>
      </c>
      <c r="F81" s="150"/>
      <c r="G81" s="150">
        <v>-100469194</v>
      </c>
      <c r="H81" s="150"/>
      <c r="I81" s="150">
        <v>-100800000</v>
      </c>
      <c r="J81" s="150">
        <v>-100800000</v>
      </c>
    </row>
    <row r="82" spans="1:10" ht="14.45" customHeight="1">
      <c r="A82" s="171" t="s">
        <v>286</v>
      </c>
      <c r="B82" s="240">
        <v>28</v>
      </c>
      <c r="C82" s="150">
        <v>-10405800</v>
      </c>
      <c r="D82" s="158"/>
      <c r="E82" s="193">
        <v>0</v>
      </c>
      <c r="F82" s="150"/>
      <c r="G82" s="193">
        <v>0</v>
      </c>
      <c r="H82" s="150"/>
      <c r="I82" s="193">
        <v>0</v>
      </c>
      <c r="J82" s="150"/>
    </row>
    <row r="83" spans="1:10" ht="14.45" customHeight="1">
      <c r="A83" s="166" t="s">
        <v>287</v>
      </c>
      <c r="B83" s="240"/>
      <c r="C83" s="150">
        <v>-44296390</v>
      </c>
      <c r="D83" s="158"/>
      <c r="E83" s="150">
        <v>-21491446</v>
      </c>
      <c r="F83" s="150"/>
      <c r="G83" s="150">
        <v>-22742143</v>
      </c>
      <c r="H83" s="150"/>
      <c r="I83" s="150">
        <v>-12606345</v>
      </c>
      <c r="J83" s="150">
        <v>-12606345</v>
      </c>
    </row>
    <row r="84" spans="1:10" ht="14.45" customHeight="1">
      <c r="A84" s="166" t="s">
        <v>153</v>
      </c>
      <c r="B84" s="240"/>
      <c r="C84" s="193">
        <v>0</v>
      </c>
      <c r="D84" s="158"/>
      <c r="E84" s="150">
        <v>1493400</v>
      </c>
      <c r="F84" s="150"/>
      <c r="G84" s="192">
        <v>0</v>
      </c>
      <c r="H84" s="150"/>
      <c r="I84" s="192">
        <v>0</v>
      </c>
      <c r="J84" s="192">
        <v>0</v>
      </c>
    </row>
    <row r="85" spans="1:10" ht="14.45" customHeight="1">
      <c r="A85" s="166" t="s">
        <v>154</v>
      </c>
      <c r="B85" s="240">
        <v>41</v>
      </c>
      <c r="C85" s="150">
        <v>-86807095</v>
      </c>
      <c r="D85" s="158"/>
      <c r="E85" s="150">
        <v>-149711284</v>
      </c>
      <c r="F85" s="150"/>
      <c r="G85" s="150">
        <v>-86807095</v>
      </c>
      <c r="H85" s="150"/>
      <c r="I85" s="150">
        <v>-149711284</v>
      </c>
      <c r="J85" s="150">
        <v>-149711284</v>
      </c>
    </row>
    <row r="86" spans="1:10" ht="14.45" customHeight="1">
      <c r="A86" s="166" t="s">
        <v>256</v>
      </c>
      <c r="B86" s="240"/>
      <c r="C86" s="150">
        <v>-539369867</v>
      </c>
      <c r="D86" s="150"/>
      <c r="E86" s="150">
        <v>-710280884</v>
      </c>
      <c r="F86" s="150"/>
      <c r="G86" s="150">
        <v>-292841431</v>
      </c>
      <c r="H86" s="150"/>
      <c r="I86" s="150">
        <v>-417822555</v>
      </c>
      <c r="J86" s="150">
        <v>-417822555</v>
      </c>
    </row>
    <row r="87" spans="1:10" s="144" customFormat="1" ht="14.45" customHeight="1">
      <c r="A87" s="169" t="s">
        <v>75</v>
      </c>
      <c r="B87" s="241"/>
      <c r="C87" s="162">
        <f>SUM(C74:C86)</f>
        <v>-1997814549</v>
      </c>
      <c r="D87" s="163"/>
      <c r="E87" s="162">
        <f>SUM(E74:E86)</f>
        <v>-633578229</v>
      </c>
      <c r="F87" s="163"/>
      <c r="G87" s="162">
        <f>SUM(G74:G86)</f>
        <v>-1680074641</v>
      </c>
      <c r="H87" s="163"/>
      <c r="I87" s="162">
        <f>SUM(I74:I86)</f>
        <v>1035002855</v>
      </c>
    </row>
    <row r="88" spans="1:10" ht="14.45" customHeight="1">
      <c r="B88" s="242"/>
      <c r="C88" s="168"/>
      <c r="D88" s="150"/>
      <c r="E88" s="168"/>
      <c r="F88" s="150"/>
      <c r="G88" s="168"/>
      <c r="H88" s="150"/>
      <c r="I88" s="168"/>
    </row>
    <row r="89" spans="1:10" ht="14.45" customHeight="1">
      <c r="A89" s="170" t="s">
        <v>76</v>
      </c>
      <c r="B89" s="242"/>
      <c r="C89" s="168"/>
      <c r="D89" s="150"/>
      <c r="E89" s="168"/>
      <c r="F89" s="150"/>
      <c r="G89" s="168"/>
      <c r="H89" s="150"/>
      <c r="I89" s="168"/>
    </row>
    <row r="90" spans="1:10" s="144" customFormat="1" ht="14.45" customHeight="1">
      <c r="A90" s="196" t="s">
        <v>160</v>
      </c>
      <c r="B90" s="240"/>
      <c r="C90" s="163">
        <f>C87+C63+C49</f>
        <v>-197453974</v>
      </c>
      <c r="D90" s="163"/>
      <c r="E90" s="163">
        <f>E87+E63+E49</f>
        <v>217431255</v>
      </c>
      <c r="F90" s="163"/>
      <c r="G90" s="163">
        <f>G87+G63+G49</f>
        <v>-126334512</v>
      </c>
      <c r="H90" s="163"/>
      <c r="I90" s="163">
        <f>I87+I63+I49</f>
        <v>165625945</v>
      </c>
    </row>
    <row r="91" spans="1:10" s="144" customFormat="1" ht="14.45" customHeight="1">
      <c r="A91" s="171" t="s">
        <v>127</v>
      </c>
      <c r="B91" s="240"/>
      <c r="C91" s="155">
        <v>-3747126</v>
      </c>
      <c r="D91" s="150"/>
      <c r="E91" s="155">
        <v>226301</v>
      </c>
      <c r="F91" s="150"/>
      <c r="G91" s="192">
        <v>0</v>
      </c>
      <c r="H91" s="150"/>
      <c r="I91" s="195">
        <v>0</v>
      </c>
    </row>
    <row r="92" spans="1:10" s="144" customFormat="1" ht="14.45" customHeight="1">
      <c r="A92" s="172" t="s">
        <v>270</v>
      </c>
      <c r="B92" s="241"/>
      <c r="C92" s="163">
        <f>C90+C91</f>
        <v>-201201100</v>
      </c>
      <c r="D92" s="163"/>
      <c r="E92" s="163">
        <f>E90+E91</f>
        <v>217657556</v>
      </c>
      <c r="F92" s="163"/>
      <c r="G92" s="173">
        <f>G90+G91</f>
        <v>-126334512</v>
      </c>
      <c r="H92" s="163"/>
      <c r="I92" s="163">
        <f>I90+I91</f>
        <v>165625945</v>
      </c>
    </row>
    <row r="93" spans="1:10" ht="14.45" customHeight="1">
      <c r="A93" s="237" t="s">
        <v>155</v>
      </c>
      <c r="B93" s="243"/>
      <c r="C93" s="160">
        <v>514695713</v>
      </c>
      <c r="D93" s="160"/>
      <c r="E93" s="160">
        <v>297038157</v>
      </c>
      <c r="F93" s="160"/>
      <c r="G93" s="160">
        <v>393387556</v>
      </c>
      <c r="H93" s="160"/>
      <c r="I93" s="160">
        <v>227761611</v>
      </c>
    </row>
    <row r="94" spans="1:10" ht="14.45" customHeight="1">
      <c r="A94" s="171" t="s">
        <v>288</v>
      </c>
      <c r="B94" s="240"/>
      <c r="C94" s="160"/>
      <c r="D94" s="160"/>
      <c r="E94" s="160"/>
      <c r="F94" s="160"/>
      <c r="G94" s="160"/>
      <c r="H94" s="160"/>
      <c r="I94" s="160"/>
    </row>
    <row r="95" spans="1:10" ht="14.45" customHeight="1">
      <c r="A95" s="196" t="s">
        <v>289</v>
      </c>
      <c r="B95" s="240" t="s">
        <v>301</v>
      </c>
      <c r="C95" s="160">
        <v>-8495888</v>
      </c>
      <c r="D95" s="150"/>
      <c r="E95" s="192">
        <v>0</v>
      </c>
      <c r="F95" s="150"/>
      <c r="G95" s="192">
        <v>0</v>
      </c>
      <c r="H95" s="150"/>
      <c r="I95" s="192">
        <v>0</v>
      </c>
    </row>
    <row r="96" spans="1:10" s="144" customFormat="1" ht="14.45" customHeight="1" thickBot="1">
      <c r="A96" s="172" t="s">
        <v>156</v>
      </c>
      <c r="B96" s="172"/>
      <c r="C96" s="174">
        <f>SUM(C92:C95)</f>
        <v>304998725</v>
      </c>
      <c r="D96" s="163"/>
      <c r="E96" s="174">
        <f>SUM(E92:E95)</f>
        <v>514695713</v>
      </c>
      <c r="F96" s="175"/>
      <c r="G96" s="174">
        <f>SUM(G92:G95)</f>
        <v>267053044</v>
      </c>
      <c r="H96" s="175"/>
      <c r="I96" s="174">
        <f>SUM(I92:I95)</f>
        <v>393387556</v>
      </c>
    </row>
    <row r="97" spans="1:9" ht="14.45" customHeight="1" thickTop="1"/>
    <row r="98" spans="1:9" ht="14.45" customHeight="1">
      <c r="A98" s="200" t="s">
        <v>77</v>
      </c>
      <c r="B98" s="200"/>
    </row>
    <row r="99" spans="1:9" ht="14.45" customHeight="1">
      <c r="A99" s="170" t="s">
        <v>213</v>
      </c>
      <c r="C99" s="149">
        <v>620766741</v>
      </c>
      <c r="E99" s="209">
        <v>111398899</v>
      </c>
      <c r="G99" s="209">
        <v>159918762</v>
      </c>
      <c r="I99" s="154">
        <v>0</v>
      </c>
    </row>
    <row r="100" spans="1:9" ht="14.45" customHeight="1">
      <c r="A100" s="170" t="s">
        <v>157</v>
      </c>
      <c r="C100" s="149">
        <v>16173937</v>
      </c>
      <c r="E100" s="149">
        <v>22375161</v>
      </c>
      <c r="G100" s="148">
        <v>16173937</v>
      </c>
      <c r="I100" s="148">
        <v>5080934</v>
      </c>
    </row>
    <row r="101" spans="1:9" ht="14.45" customHeight="1">
      <c r="A101" s="170" t="s">
        <v>158</v>
      </c>
      <c r="C101" s="149">
        <v>70993992</v>
      </c>
      <c r="E101" s="149">
        <v>85477381</v>
      </c>
      <c r="G101" s="148">
        <v>495035</v>
      </c>
      <c r="I101" s="148">
        <v>1824827</v>
      </c>
    </row>
    <row r="102" spans="1:9" ht="14.45" customHeight="1">
      <c r="A102" s="170" t="s">
        <v>285</v>
      </c>
      <c r="C102" s="149">
        <v>54423555</v>
      </c>
      <c r="E102" s="149">
        <v>1865670</v>
      </c>
      <c r="G102" s="209">
        <v>53482550</v>
      </c>
      <c r="I102" s="154">
        <v>0</v>
      </c>
    </row>
    <row r="103" spans="1:9" ht="14.45" customHeight="1">
      <c r="A103" s="170" t="s">
        <v>284</v>
      </c>
      <c r="C103" s="154">
        <v>0</v>
      </c>
      <c r="E103" s="149">
        <v>2480000</v>
      </c>
      <c r="G103" s="154">
        <v>0</v>
      </c>
      <c r="I103" s="148">
        <v>2480000</v>
      </c>
    </row>
    <row r="104" spans="1:9" ht="14.45" customHeight="1">
      <c r="A104" s="170" t="s">
        <v>159</v>
      </c>
      <c r="C104" s="154">
        <v>0</v>
      </c>
      <c r="E104" s="149">
        <v>100352048</v>
      </c>
      <c r="G104" s="154">
        <v>0</v>
      </c>
      <c r="I104" s="148">
        <v>100352048</v>
      </c>
    </row>
    <row r="105" spans="1:9" ht="14.45" customHeight="1">
      <c r="A105" s="170" t="s">
        <v>257</v>
      </c>
      <c r="C105" s="154">
        <v>0</v>
      </c>
      <c r="E105" s="209">
        <v>85000000</v>
      </c>
      <c r="G105" s="154">
        <v>0</v>
      </c>
      <c r="I105" s="154">
        <v>0</v>
      </c>
    </row>
    <row r="106" spans="1:9" ht="14.45" customHeight="1">
      <c r="A106" s="170" t="s">
        <v>273</v>
      </c>
      <c r="C106" s="149">
        <v>1170000000</v>
      </c>
      <c r="E106" s="154">
        <v>0</v>
      </c>
      <c r="G106" s="209">
        <v>917000000</v>
      </c>
      <c r="I106" s="154">
        <v>0</v>
      </c>
    </row>
    <row r="107" spans="1:9" ht="14.45" customHeight="1">
      <c r="A107" s="170" t="s">
        <v>272</v>
      </c>
      <c r="C107" s="154">
        <v>0</v>
      </c>
      <c r="E107" s="154">
        <v>0</v>
      </c>
      <c r="G107" s="209">
        <v>8276790</v>
      </c>
      <c r="I107" s="154">
        <v>0</v>
      </c>
    </row>
  </sheetData>
  <mergeCells count="10">
    <mergeCell ref="C71:I71"/>
    <mergeCell ref="C5:E5"/>
    <mergeCell ref="G5:I5"/>
    <mergeCell ref="C8:I8"/>
    <mergeCell ref="C68:E68"/>
    <mergeCell ref="G68:I68"/>
    <mergeCell ref="C6:E6"/>
    <mergeCell ref="G6:I6"/>
    <mergeCell ref="C69:E69"/>
    <mergeCell ref="G69:I69"/>
  </mergeCells>
  <pageMargins left="0.7" right="0.7" top="0.75" bottom="0.75" header="0.3" footer="0.3"/>
  <pageSetup paperSize="9" scale="61" firstPageNumber="15" fitToHeight="2" orientation="portrait" useFirstPageNumber="1" r:id="rId1"/>
  <headerFooter>
    <oddHeader xml:space="preserve">&amp;C
</oddHeader>
    <oddFooter>&amp;L&amp;"Calibri,Regular"&amp;11The accompanying notes are an integral part of these financial statements.&amp;R&amp;"Calibri,Regular"&amp;11&amp;P</oddFooter>
  </headerFooter>
  <rowBreaks count="1" manualBreakCount="1">
    <brk id="6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Shareholder conso 62</vt:lpstr>
      <vt:lpstr>Shareholder conso 63</vt:lpstr>
      <vt:lpstr>Shareholder Seperate 62</vt:lpstr>
      <vt:lpstr>Shareholder Seperate 63</vt:lpstr>
      <vt:lpstr>CF</vt:lpstr>
      <vt:lpstr>BS!Print_Area</vt:lpstr>
      <vt:lpstr>CF!Print_Area</vt:lpstr>
      <vt:lpstr>PL!Print_Area</vt:lpstr>
      <vt:lpstr>'Shareholder conso 62'!Print_Area</vt:lpstr>
      <vt:lpstr>'Shareholder conso 63'!Print_Area</vt:lpstr>
      <vt:lpstr>'Shareholder Seperate 62'!Print_Area</vt:lpstr>
      <vt:lpstr>'Shareholder Seperate 63'!Print_Area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Tatpichar Chatsupap</cp:lastModifiedBy>
  <cp:lastPrinted>2021-03-01T15:55:09Z</cp:lastPrinted>
  <dcterms:created xsi:type="dcterms:W3CDTF">2016-03-17T07:09:53Z</dcterms:created>
  <dcterms:modified xsi:type="dcterms:W3CDTF">2021-03-02T01:24:03Z</dcterms:modified>
</cp:coreProperties>
</file>