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KF Audit\PKF Audit\Engagements\YE2020\CMAN\YE 2020\WPs\FS\Final FS Version - CMAN (28Feb21)\"/>
    </mc:Choice>
  </mc:AlternateContent>
  <xr:revisionPtr revIDLastSave="0" documentId="13_ncr:1_{A7B7CBE5-838A-4116-BDAA-6FECD26B4DD9}" xr6:coauthVersionLast="46" xr6:coauthVersionMax="46" xr10:uidLastSave="{00000000-0000-0000-0000-000000000000}"/>
  <bookViews>
    <workbookView xWindow="-110" yWindow="-110" windowWidth="19420" windowHeight="10420" tabRatio="815" activeTab="4" xr2:uid="{B19D6A38-30DF-4CF2-836C-7D643DFE3BB7}"/>
  </bookViews>
  <sheets>
    <sheet name="BS_31.12.2563" sheetId="4" r:id="rId1"/>
    <sheet name="PL_31.12.2563" sheetId="2" r:id="rId2"/>
    <sheet name="Consolidated_31.12.2563" sheetId="3" r:id="rId3"/>
    <sheet name="The Company_31.12.2563" sheetId="5" r:id="rId4"/>
    <sheet name="CF_31.12.2563" sheetId="7" r:id="rId5"/>
  </sheets>
  <definedNames>
    <definedName name="_xlnm.Print_Area" localSheetId="0">'BS_31.12.2563'!$A$1:$L$100</definedName>
    <definedName name="_xlnm.Print_Area" localSheetId="4">'CF_31.12.2563'!$A$1:$I$92</definedName>
    <definedName name="_xlnm.Print_Area" localSheetId="2">'Consolidated_31.12.2563'!$A$1:$Z$34</definedName>
    <definedName name="_xlnm.Print_Area" localSheetId="1">'PL_31.12.2563'!$A$1:$J$56</definedName>
    <definedName name="_xlnm.Print_Area" localSheetId="3">'The Company_31.12.2563'!$A$1:$Q$26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5" i="3" l="1"/>
  <c r="Z30" i="3" l="1"/>
  <c r="Z28" i="3"/>
  <c r="E66" i="4"/>
  <c r="P26" i="3"/>
  <c r="N26" i="3"/>
  <c r="C29" i="7" l="1"/>
  <c r="C40" i="7" s="1"/>
  <c r="E27" i="7"/>
  <c r="V26" i="3"/>
  <c r="L25" i="3"/>
  <c r="E16" i="4"/>
  <c r="G16" i="4" l="1"/>
  <c r="G66" i="4" l="1"/>
  <c r="E67" i="4" l="1"/>
  <c r="S30" i="3"/>
  <c r="T30" i="3"/>
  <c r="S32" i="3"/>
  <c r="S27" i="3"/>
  <c r="D11" i="2"/>
  <c r="E36" i="4"/>
  <c r="V19" i="3" l="1"/>
  <c r="T21" i="3" l="1"/>
  <c r="T25" i="3" s="1"/>
  <c r="T27" i="3" s="1"/>
  <c r="T32" i="3" s="1"/>
  <c r="V14" i="3"/>
  <c r="S17" i="3"/>
  <c r="T17" i="3"/>
  <c r="I66" i="4" l="1"/>
  <c r="G22" i="2" l="1"/>
  <c r="I22" i="2"/>
  <c r="E22" i="2"/>
  <c r="X29" i="3" l="1"/>
  <c r="I36" i="4"/>
  <c r="I18" i="4"/>
  <c r="G55" i="4" l="1"/>
  <c r="G56" i="4" l="1"/>
  <c r="I16" i="5"/>
  <c r="G16" i="5"/>
  <c r="E16" i="5"/>
  <c r="Q15" i="5" l="1"/>
  <c r="K16" i="5"/>
  <c r="P27" i="3"/>
  <c r="V18" i="3"/>
  <c r="Z18" i="3" s="1"/>
  <c r="I68" i="7"/>
  <c r="E68" i="7"/>
  <c r="Q11" i="5"/>
  <c r="N20" i="3"/>
  <c r="V20" i="3" s="1"/>
  <c r="Z20" i="3" s="1"/>
  <c r="K66" i="4"/>
  <c r="G64" i="4"/>
  <c r="K55" i="4"/>
  <c r="F30" i="3" l="1"/>
  <c r="N27" i="3"/>
  <c r="K22" i="5" l="1"/>
  <c r="G68" i="7" l="1"/>
  <c r="C68" i="7"/>
  <c r="E18" i="4" l="1"/>
  <c r="X28" i="3" l="1"/>
  <c r="X30" i="3" l="1"/>
  <c r="O22" i="5"/>
  <c r="I22" i="5"/>
  <c r="G22" i="5"/>
  <c r="E22" i="5"/>
  <c r="Q21" i="5"/>
  <c r="Q19" i="5"/>
  <c r="Q14" i="5" l="1"/>
  <c r="X16" i="3"/>
  <c r="X15" i="3"/>
  <c r="P16" i="3"/>
  <c r="V16" i="3" s="1"/>
  <c r="Z19" i="3"/>
  <c r="C77" i="7"/>
  <c r="E77" i="7"/>
  <c r="G77" i="7"/>
  <c r="I77" i="7"/>
  <c r="J33" i="2" l="1"/>
  <c r="H33" i="2"/>
  <c r="F33" i="2"/>
  <c r="D33" i="2"/>
  <c r="J18" i="2"/>
  <c r="H18" i="2"/>
  <c r="F18" i="2"/>
  <c r="J11" i="2"/>
  <c r="H11" i="2"/>
  <c r="F11" i="2"/>
  <c r="H19" i="2" l="1"/>
  <c r="H22" i="2" s="1"/>
  <c r="F19" i="2"/>
  <c r="F22" i="2" s="1"/>
  <c r="J19" i="2"/>
  <c r="J22" i="2" s="1"/>
  <c r="X27" i="3" l="1"/>
  <c r="L27" i="3"/>
  <c r="H27" i="3"/>
  <c r="F27" i="3"/>
  <c r="F32" i="3" s="1"/>
  <c r="Z26" i="3" l="1"/>
  <c r="G8" i="7"/>
  <c r="G29" i="7" s="1"/>
  <c r="G40" i="7" s="1"/>
  <c r="G44" i="7" s="1"/>
  <c r="H24" i="2"/>
  <c r="E8" i="7"/>
  <c r="I8" i="7"/>
  <c r="I29" i="7" s="1"/>
  <c r="E29" i="7" l="1"/>
  <c r="E40" i="7" s="1"/>
  <c r="E44" i="7" s="1"/>
  <c r="E79" i="7" s="1"/>
  <c r="J24" i="2"/>
  <c r="F24" i="2"/>
  <c r="F46" i="2" s="1"/>
  <c r="M20" i="5"/>
  <c r="M22" i="5" s="1"/>
  <c r="I87" i="4" s="1"/>
  <c r="H35" i="2"/>
  <c r="F35" i="2" l="1"/>
  <c r="M12" i="5"/>
  <c r="M16" i="5" s="1"/>
  <c r="J35" i="2"/>
  <c r="H44" i="2"/>
  <c r="H49" i="2"/>
  <c r="Q20" i="5"/>
  <c r="Q22" i="5" s="1"/>
  <c r="E56" i="4" l="1"/>
  <c r="E68" i="4" s="1"/>
  <c r="K67" i="4" l="1"/>
  <c r="I40" i="7" l="1"/>
  <c r="I44" i="7" s="1"/>
  <c r="E81" i="7" l="1"/>
  <c r="L81" i="7" s="1"/>
  <c r="I79" i="7"/>
  <c r="I81" i="7" s="1"/>
  <c r="N81" i="7" s="1"/>
  <c r="K88" i="4" l="1"/>
  <c r="O16" i="5"/>
  <c r="P30" i="3" l="1"/>
  <c r="P32" i="3" s="1"/>
  <c r="V29" i="3" l="1"/>
  <c r="Z29" i="3" s="1"/>
  <c r="V31" i="3" l="1"/>
  <c r="R30" i="3"/>
  <c r="R17" i="3"/>
  <c r="R21" i="3" s="1"/>
  <c r="R25" i="3" s="1"/>
  <c r="R27" i="3" s="1"/>
  <c r="R32" i="3" l="1"/>
  <c r="E88" i="4" s="1"/>
  <c r="AE33" i="3" s="1"/>
  <c r="Z14" i="3"/>
  <c r="Q13" i="5"/>
  <c r="I88" i="4"/>
  <c r="E37" i="4" l="1"/>
  <c r="G18" i="4" l="1"/>
  <c r="G86" i="4"/>
  <c r="G83" i="4"/>
  <c r="G82" i="4"/>
  <c r="K87" i="4"/>
  <c r="K86" i="4"/>
  <c r="K84" i="4"/>
  <c r="K83" i="4"/>
  <c r="K82" i="4"/>
  <c r="I86" i="4"/>
  <c r="I84" i="4"/>
  <c r="I83" i="4"/>
  <c r="I82" i="4"/>
  <c r="H55" i="2" s="1"/>
  <c r="K36" i="4"/>
  <c r="I67" i="4"/>
  <c r="I56" i="4"/>
  <c r="J10" i="4"/>
  <c r="J18" i="4" s="1"/>
  <c r="J37" i="4" s="1"/>
  <c r="Z31" i="3"/>
  <c r="L30" i="3"/>
  <c r="J30" i="3"/>
  <c r="H30" i="3"/>
  <c r="E82" i="4"/>
  <c r="L17" i="3"/>
  <c r="L21" i="3" s="1"/>
  <c r="J17" i="3"/>
  <c r="J21" i="3" s="1"/>
  <c r="J25" i="3" s="1"/>
  <c r="H17" i="3"/>
  <c r="H21" i="3" s="1"/>
  <c r="F17" i="3"/>
  <c r="F21" i="3" s="1"/>
  <c r="V25" i="3" l="1"/>
  <c r="J27" i="3"/>
  <c r="G84" i="4"/>
  <c r="H32" i="3"/>
  <c r="E83" i="4" s="1"/>
  <c r="L32" i="3"/>
  <c r="E86" i="4" s="1"/>
  <c r="J32" i="3"/>
  <c r="E84" i="4" s="1"/>
  <c r="Q12" i="5"/>
  <c r="Q16" i="5" s="1"/>
  <c r="I68" i="4"/>
  <c r="K89" i="4"/>
  <c r="K91" i="4" s="1"/>
  <c r="G67" i="4"/>
  <c r="K56" i="4"/>
  <c r="K68" i="4" s="1"/>
  <c r="G36" i="4"/>
  <c r="G37" i="4" s="1"/>
  <c r="K18" i="4"/>
  <c r="K37" i="4" s="1"/>
  <c r="I37" i="4"/>
  <c r="Z25" i="3" l="1"/>
  <c r="Z27" i="3" s="1"/>
  <c r="V27" i="3"/>
  <c r="S19" i="5"/>
  <c r="K92" i="4"/>
  <c r="S93" i="4" s="1"/>
  <c r="G68" i="4"/>
  <c r="G79" i="7" l="1"/>
  <c r="G81" i="7" s="1"/>
  <c r="M81" i="7" s="1"/>
  <c r="I89" i="4" l="1"/>
  <c r="S23" i="5" s="1"/>
  <c r="I91" i="4" l="1"/>
  <c r="I92" i="4" s="1"/>
  <c r="Q93" i="4" s="1"/>
  <c r="X32" i="3"/>
  <c r="E90" i="4" l="1"/>
  <c r="AC33" i="3" s="1"/>
  <c r="X36" i="3" l="1"/>
  <c r="X17" i="3"/>
  <c r="X21" i="3" s="1"/>
  <c r="G90" i="4" l="1"/>
  <c r="P17" i="3"/>
  <c r="P21" i="3" s="1"/>
  <c r="G88" i="4" s="1"/>
  <c r="AC22" i="3" l="1"/>
  <c r="AE22" i="3"/>
  <c r="Z16" i="3"/>
  <c r="AB16" i="3" s="1"/>
  <c r="F44" i="2" l="1"/>
  <c r="F55" i="2" s="1"/>
  <c r="N15" i="3" l="1"/>
  <c r="V15" i="3" s="1"/>
  <c r="N17" i="3" l="1"/>
  <c r="N21" i="3" s="1"/>
  <c r="G87" i="4" l="1"/>
  <c r="AF22" i="3" s="1"/>
  <c r="Z15" i="3"/>
  <c r="Z17" i="3" s="1"/>
  <c r="Z21" i="3" s="1"/>
  <c r="V17" i="3"/>
  <c r="V21" i="3" s="1"/>
  <c r="G89" i="4" l="1"/>
  <c r="G91" i="4" s="1"/>
  <c r="G92" i="4" s="1"/>
  <c r="O93" i="4" s="1"/>
  <c r="F49" i="2"/>
  <c r="AB22" i="3" l="1"/>
  <c r="AD22" i="3"/>
  <c r="F51" i="2"/>
  <c r="D18" i="2" l="1"/>
  <c r="D19" i="2" s="1"/>
  <c r="D22" i="2" s="1"/>
  <c r="D24" i="2" l="1"/>
  <c r="C44" i="7"/>
  <c r="D35" i="2" l="1"/>
  <c r="D44" i="2"/>
  <c r="C79" i="7"/>
  <c r="D46" i="2"/>
  <c r="C81" i="7" l="1"/>
  <c r="K81" i="7" s="1"/>
  <c r="D55" i="2"/>
  <c r="N28" i="3"/>
  <c r="D49" i="2"/>
  <c r="D51" i="2"/>
  <c r="V28" i="3" l="1"/>
  <c r="N30" i="3"/>
  <c r="N32" i="3" s="1"/>
  <c r="E87" i="4" s="1"/>
  <c r="E89" i="4" l="1"/>
  <c r="AF33" i="3"/>
  <c r="Z32" i="3"/>
  <c r="V30" i="3"/>
  <c r="V32" i="3" s="1"/>
  <c r="V34" i="3" l="1"/>
  <c r="E91" i="4"/>
  <c r="E92" i="4" s="1"/>
  <c r="N93" i="4" s="1"/>
  <c r="AD33" i="3"/>
  <c r="AB33" i="3" l="1"/>
</calcChain>
</file>

<file path=xl/sharedStrings.xml><?xml version="1.0" encoding="utf-8"?>
<sst xmlns="http://schemas.openxmlformats.org/spreadsheetml/2006/main" count="329" uniqueCount="232">
  <si>
    <t>บริษัท เคมีแมน จำกัด (มหาชน) และบริษัทย่อย</t>
  </si>
  <si>
    <t>งบกำไรขาดทุนเบ็ดเสร็จ</t>
  </si>
  <si>
    <t>งบการเงินรวม</t>
  </si>
  <si>
    <t>งบการเงินเฉพาะกิจการ</t>
  </si>
  <si>
    <t>หมายเหตุ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</si>
  <si>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</si>
  <si>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</si>
  <si>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</si>
  <si>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</si>
  <si>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</si>
  <si>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</si>
  <si>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</si>
  <si>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</si>
  <si>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</si>
  <si>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</si>
  <si>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</si>
  <si>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- สุทธิจากภาษีเงินได้</t>
  </si>
  <si>
    <t>งบกำไรขาดทุนเบ็ดเสร็จ (ต่อ)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</si>
  <si>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</si>
  <si>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</si>
  <si>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งบแสดงการเปลี่ยนแปลงส่วนของผู้ถือหุ้น</t>
  </si>
  <si>
    <t>ส่วนของผู้ถือหุ้นของบริษัทฯ</t>
  </si>
  <si>
    <t>ส่วนเกินทุน</t>
  </si>
  <si>
    <t>กำไรสะสม</t>
  </si>
  <si>
    <t>ผลต่างจากการแปลงค่า</t>
  </si>
  <si>
    <t>รวม</t>
  </si>
  <si>
    <t>ส่วนของผู้มีส่วนได้เสีย</t>
  </si>
  <si>
    <t>ทุนเรือนหุ้น</t>
  </si>
  <si>
    <t>ส่วนเกินมูลค่า</t>
  </si>
  <si>
    <t>จากการจ่ายโดย</t>
  </si>
  <si>
    <t>จัดสรรแล้ว</t>
  </si>
  <si>
    <t>งบการเงินที่เป็น</t>
  </si>
  <si>
    <t>ส่วนของผู้ถือหุ้น</t>
  </si>
  <si>
    <t>ที่ไม่มีอำนาจควบคุม</t>
  </si>
  <si>
    <t>ที่ออกและชำระแล้ว</t>
  </si>
  <si>
    <t>หุ้นสามัญ</t>
  </si>
  <si>
    <t>ใช้หุ้นเป็นเกณฑ์</t>
  </si>
  <si>
    <t>- สำรองตามกฎหมาย</t>
  </si>
  <si>
    <t>ยังไม่ได้จัดสรร</t>
  </si>
  <si>
    <t>เงินตราต่างประเทศ</t>
  </si>
  <si>
    <t>ของบริษัทฯ</t>
  </si>
  <si>
    <t>ของบริษัทย่อย</t>
  </si>
  <si>
    <t>ยอดคงเหลือ ณ วันที่ 1 มกราคม 2562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</si>
  <si>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</si>
  <si>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</si>
  <si>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</si>
  <si>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</si>
  <si>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</si>
  <si>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</si>
  <si>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</si>
  <si>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</si>
  <si>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</si>
  <si>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</si>
  <si>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เงินลงทุนในการร่วมค้า</t>
  </si>
  <si>
    <t>ที่ดิน อาคารและอุปกรณ์</t>
  </si>
  <si>
    <t>สินแร่</t>
  </si>
  <si>
    <t>เงินจ่ายล่วงหน้าค่าก่อสร้างโรงงานและเครื่องจักร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</si>
  <si>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</si>
  <si>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</si>
  <si>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</si>
  <si>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</si>
  <si>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</si>
  <si>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</si>
  <si>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</si>
  <si>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</si>
  <si>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</si>
  <si>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</si>
  <si>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</si>
  <si>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</si>
  <si>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</si>
  <si>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</si>
  <si>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</si>
  <si>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</si>
  <si>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1,000 ล้านหุ้น มูลค่าหุ้นละ 1 บาท</t>
  </si>
  <si>
    <t xml:space="preserve">   ทุนออกจำหน่ายและชำระเต็มมูลค่าแล้ว</t>
  </si>
  <si>
    <t xml:space="preserve">      หุ้นสามัญ 960 ล้านหุ้น มูลค่าหุ้นละ 1 บาท</t>
  </si>
  <si>
    <t>ส่วนเกินมูลค่าหุ้นสามัญ</t>
  </si>
  <si>
    <t>ส่วนเกินทุนจากการจ่ายโดยใช้หุ้นเป็นเกณฑ์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</si>
  <si>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</si>
  <si>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</si>
  <si>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</si>
  <si>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</si>
  <si>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</si>
  <si>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</si>
  <si>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</si>
  <si>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</si>
  <si>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</si>
  <si>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</si>
  <si>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</si>
  <si>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</si>
  <si>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ตัดจำหน่ายยานพาหนะ เครื่องจักรและอุปกรณ์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</si>
  <si>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</si>
  <si>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</si>
  <si>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</si>
  <si>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</si>
  <si>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</si>
  <si>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</si>
  <si>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</si>
  <si>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</si>
  <si>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</si>
  <si>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</si>
  <si>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จ่ายดอกเบี้ย</t>
  </si>
  <si>
    <t xml:space="preserve">   จ่ายภาษีเงินได้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</si>
  <si>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</si>
  <si>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</si>
  <si>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</si>
  <si>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</si>
  <si>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</si>
  <si>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</si>
  <si>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</si>
  <si>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 xml:space="preserve">   โอนเงินจ่ายล่วงหน้าค่าก่อสร้างโรงงานและเครื่องจักรเป็น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</si>
  <si>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</si>
  <si>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</si>
  <si>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</si>
  <si>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 xml:space="preserve"> </t>
  </si>
  <si>
    <t xml:space="preserve">   โอนดอกเบี้ยจ่ายเป็นสินทรัพย์</t>
  </si>
  <si>
    <t xml:space="preserve">   ขาดทุนจากสัญญาซื้อขายเงินตราต่างประเทศล่วงหน้า</t>
  </si>
  <si>
    <t>ขาดทุนจากการประมาณการ</t>
  </si>
  <si>
    <t>ขาดทุนจากการประมาณการตามหลักคณิตศาสตร์ประกันภัย</t>
  </si>
  <si>
    <t>รายการที่จะไม่ถูกบันทึกในส่วนของกำไรหรือขาดทุนในภายหลัง</t>
  </si>
  <si>
    <t>ส่วนของลูกหนี้จากการขายผ่อนชำระ</t>
  </si>
  <si>
    <t>ส่วนของเงินให้กู้ยืมระยะยาวแก่กิจการที่เกี่ยวข้องกัน</t>
  </si>
  <si>
    <t xml:space="preserve">ลูกหนี้จากการขายผ่อนชำระ </t>
  </si>
  <si>
    <t xml:space="preserve">   - สุทธิจากส่วนที่ถึงกำหนดชำระภายในหนึ่งปี</t>
  </si>
  <si>
    <t>เงินให้กู้ยืมระยะยาวแก่กิจการที่เกี่ยวข้องกัน</t>
  </si>
  <si>
    <t>ขาดทุนจากอัตราแลกเปลี่ยนสุทธิ</t>
  </si>
  <si>
    <t>ยอดคงเหลือ ณ วันที่ 1 มกราคม 2563</t>
  </si>
  <si>
    <t>เงินให้กู้ยืมระยะสั้นแก่กิจการที่เกี่ยวข้องกัน</t>
  </si>
  <si>
    <t>ค่าความนิยม</t>
  </si>
  <si>
    <t>สินทรัพย์สิทธิการใช้</t>
  </si>
  <si>
    <t>ส่วนของหนี้สินตามสัญญาเช่า</t>
  </si>
  <si>
    <t>หนี้สินตามสัญญาเช่า</t>
  </si>
  <si>
    <t>รายได้ (ค่าใช้จ่าย) ภาษีเงินได้</t>
  </si>
  <si>
    <t xml:space="preserve">   จ่ายผลประโยชน์ระยะยาวของพนักงาน</t>
  </si>
  <si>
    <t>เงินสดจ่ายเพื่อซื้อสินทรัพย์ไม่มีตัวตน</t>
  </si>
  <si>
    <t>เงินสดรับจากดอกเบี้ยรับ</t>
  </si>
  <si>
    <t>เงินสดจ่ายเพื่อชำระหนี้สินตามสัญญาเช่า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</si>
  <si>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</si>
  <si>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</si>
  <si>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เงินสดจ่ายค่าธรรมเนียมเงินกู้ยืมระยะยาว</t>
  </si>
  <si>
    <t>เงินสดจ่ายเงินลงทุนในการร่วมค้า</t>
  </si>
  <si>
    <t>เงินสดจ่ายเงินลงทุนในบริษัทย่อย</t>
  </si>
  <si>
    <t>เงินสดรับจากเงินกู้ยืมระยะสั้นจากสถาบันการเงิน</t>
  </si>
  <si>
    <t>(ปรับปรุงใหม่)</t>
  </si>
  <si>
    <t>เงินสดจ่ายเงินให้กู้ยืมระยะสั้นแก่กิจการที่เกี่ยวข้องกัน</t>
  </si>
  <si>
    <t>ส่วนของเงินกู้ยืมระยะยาวจากสถาบันการเงิน</t>
  </si>
  <si>
    <t>เงินกู้ยืมระยะยาวจากสถาบันการเงิน</t>
  </si>
  <si>
    <t>ส่วนแบ่งกำไร (ขาดทุน) จากเงินลงทุนในการร่วมค้า</t>
  </si>
  <si>
    <t xml:space="preserve">   สำหรับโครงการผลประโยชน์ที่กำหนดไว้ - สุทธิจากภาษีเงินได้</t>
  </si>
  <si>
    <t>เงินสดรับจากเงินให้กู้ยืมระยะยาวแก่กิจการที่เกี่ยวข้องกัน</t>
  </si>
  <si>
    <t>เงินสดรับจากการจำหน่ายเครื่องจักร และยานพาหนะ</t>
  </si>
  <si>
    <t>เงินสดจ่ายคืนเงินกู้ยืมระยะสั้นจากสถาบันการเงิน</t>
  </si>
  <si>
    <t>เงินสดสุทธิจากกิจกรรมจัดหาเงิน</t>
  </si>
  <si>
    <t>ผลกระทบของอัตราแลกเปลี่ยนที่มีต่อเงินสดและรายการเทียบเท่าเงินสด</t>
  </si>
  <si>
    <t xml:space="preserve">   ส่วนแบ่ง (กำไร) ขาดทุนจากเงินลงทุนในการร่วมค้า</t>
  </si>
  <si>
    <t>ผลกระทบจากการปรับปรุงมูลค่า ณ วันที่ซื้อธุรกิจ</t>
  </si>
  <si>
    <t xml:space="preserve">ยอดคงเหลือ ณ วันที่ 31 ธันวาคม 2562 </t>
  </si>
  <si>
    <t xml:space="preserve">   ตามที่รายงานในงวดก่อน</t>
  </si>
  <si>
    <t xml:space="preserve">   ลูกหนี้จากการขายผ่อนชำระ</t>
  </si>
  <si>
    <t>จ่ายเงินปันผล</t>
  </si>
  <si>
    <t>เงินปันผลจ่าย</t>
  </si>
  <si>
    <t>กำไร (ขาดทุน) ก่อนภาษีเงินได้</t>
  </si>
  <si>
    <t>การแบ่งปันกำไร (ขาดทุน)</t>
  </si>
  <si>
    <t xml:space="preserve">   กำไร (ขาดทุน) ส่วนที่เป็นของผู้ถือหุ้นของบริษัทฯ</t>
  </si>
  <si>
    <t>กำไร (ขาดทุน) ต่อหุ้นขั้นพื้นฐาน</t>
  </si>
  <si>
    <t>เงินสดรับจากการจำหน่ายสินทรัพย์ไม่มีตัวตน</t>
  </si>
  <si>
    <t>เงินสดจ่ายสินทรัพย์สิทธิการใช้</t>
  </si>
  <si>
    <t>ต้นทุนในการจัดจำหน่าย</t>
  </si>
  <si>
    <t xml:space="preserve">กำไร (ขาดทุน) ต่อหุ้น </t>
  </si>
  <si>
    <t>กำไร (ขาดทุน) ก่อนภาษี</t>
  </si>
  <si>
    <t xml:space="preserve">   ค่าใช้จ่ายผลประโยชน์ระยะยาวของพนักงาน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</si>
  <si>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</si>
  <si>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เงินสดและรายการเทียบเท่าเงินสดเพิ่มขึ้นสุทธิ</t>
  </si>
  <si>
    <t>รายการปรับกระทบกำไร (ขาดทุน) ก่อนภาษีเป็นเงินสดรับ (จ่าย)</t>
  </si>
  <si>
    <t xml:space="preserve">   (กำไร) ขาดทุนจากอัตราแลกเปลี่ยนที่ยังไม่เกิดขึ้น</t>
  </si>
  <si>
    <t xml:space="preserve">   ผลขาดทุนจากการด้อยค่าของเงินลงทุนในบริษัทย่อย</t>
  </si>
  <si>
    <t>เงินฝากประจำที่ติดภาระค้ำประกันเพิ่มขึ้น</t>
  </si>
  <si>
    <t xml:space="preserve">   กำไรจากการจำหน่ายสินทรัพย์ไม่มีตัวตน</t>
  </si>
  <si>
    <t xml:space="preserve">   (กำไร) ขาดทุนจากการจำหน่ายเครื่องจักรและยานพาหนะ</t>
  </si>
  <si>
    <t>เงินสดรับจากการเลิกกิจการของบริษัทย่อย</t>
  </si>
  <si>
    <t xml:space="preserve">   กำไรจากการเลิกกิจการของบริษัทย่อย</t>
  </si>
  <si>
    <t>ส่วนได้เสียที่ไม่มีอำนาจควบคุมจากการรวมธุรกิจ</t>
  </si>
  <si>
    <t xml:space="preserve">โอนกำไรสะสมที่ยังไม่จัดสรรเป็นสำรองตามกฎหมาย </t>
  </si>
  <si>
    <t>ยอดคงเหลือ ณ วันที่ 31 ธันวาคม 2562</t>
  </si>
  <si>
    <t>สำหรับปีสิ้นสุดวันที่ 31 ธันวาคม 2563</t>
  </si>
  <si>
    <t xml:space="preserve">   ตัดจำหน่ายภาษีเงินได้ถูกหัก ณ ที่จ่าย</t>
  </si>
  <si>
    <t>เงินสดจ่ายเพื่อซื้อที่ดิน เครื่องจักร อุปกรณ์ และยานพาหนะ</t>
  </si>
  <si>
    <t xml:space="preserve">   เจ้าหนี้ค่าซื้อสินทรัพย์เพิ่มขึ้น</t>
  </si>
  <si>
    <t xml:space="preserve">   สินทรัพย์ได้มาภายใต้สัญญาเช่าการเงิน</t>
  </si>
  <si>
    <t xml:space="preserve">   สิ่งตอบแทนในการซื้อที่ยังไม่ได้จ่ายชำระ</t>
  </si>
  <si>
    <t>(บาท)</t>
  </si>
  <si>
    <t>ยอดคงเหลือ ณ วันที่ 31 ธันวาคม 2563</t>
  </si>
  <si>
    <t>กำไรขาดทุนเบ็ดเสร็จรวมสำหรับปี</t>
  </si>
  <si>
    <t>กำไรขาดทุนเบ็ดเสร็จอื่นสำหรับปี</t>
  </si>
  <si>
    <t>กำไร (ขาดทุน) สำหรับปี</t>
  </si>
  <si>
    <t>กำไรสำหรับปี</t>
  </si>
  <si>
    <t>ขาดทุนสำหรับปี</t>
  </si>
  <si>
    <t xml:space="preserve">(บาท)  </t>
  </si>
  <si>
    <t xml:space="preserve">   (กลับรายการ) ขาดทุนจากการปรับมูลค่าสินค้าคงเหลือ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</si>
  <si>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</si>
  <si>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</si>
  <si>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3 , 14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</si>
  <si>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</si>
  <si>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</si>
  <si>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</si>
  <si>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</si>
  <si>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 xml:space="preserve">   ผลประโยชน์พนักงาน</t>
  </si>
  <si>
    <t>ประมาณการหนี้สินไม่หมุนเวียนสำหรับ</t>
  </si>
  <si>
    <t>กำไร (ขาดทุน) จากกิจกรรมดำเนินงาน</t>
  </si>
  <si>
    <t>ต้นทุนทางการเงิน</t>
  </si>
  <si>
    <t>สำหรับปีสิ้นสุดวันที่ 31 ธันวาคม 2562</t>
  </si>
  <si>
    <t xml:space="preserve">   ต้นทุนทางการเงิน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</si>
  <si>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</si>
  <si>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</si>
  <si>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เงินสดจ่ายจากเงินให้กู้ยืมระยะยาวแก่กิจการที่เกี่ยวข้องกัน</t>
  </si>
  <si>
    <t xml:space="preserve">   ขาดทุนจากการตัดจำหน่ายลูกหนี้จากการขายผ่อนชำระ</t>
  </si>
  <si>
    <t xml:space="preserve">   หนี้สงสัยจะสูญ</t>
  </si>
  <si>
    <t xml:space="preserve">   กำไรจากการยกเลิกสัญญาเช่า</t>
  </si>
  <si>
    <t xml:space="preserve">   โอนเงินให้กู้ยืมระยะสั้นแก่กิจการที่เกี่ยวข้องกันเป็น</t>
  </si>
  <si>
    <t>ภาษีเงินได้ของ</t>
  </si>
  <si>
    <t>กำไรขาดทุน</t>
  </si>
  <si>
    <t>เบ็ดเสร็จอื่น</t>
  </si>
  <si>
    <t>หนี้สินภาษีเงินได้รอตัดบัญชี</t>
  </si>
  <si>
    <t xml:space="preserve">       เงินให้กู้ยืมระยะยาวแก่กิจการที่เกี่ยวข้องกัน</t>
  </si>
  <si>
    <t xml:space="preserve">       ที่ดิน อาคารและอุปกรณ์</t>
  </si>
  <si>
    <t>ส่วนของผู้ถือหุ้นของบริษัท</t>
  </si>
  <si>
    <t>ส่วนที่เป็นของผู้ถือหุ้นของบริษัท</t>
  </si>
  <si>
    <t>5 , 18</t>
  </si>
  <si>
    <t>ณ วันที่ 31 ธันวาคม 2563</t>
  </si>
  <si>
    <t>กำไรสำหรับปี - ปรับปรุงใหม่</t>
  </si>
  <si>
    <t>ยอดคงเหลือ ณ วันที่ 1 มกราคม 2563 - ปรับปรุงใหม่</t>
  </si>
  <si>
    <t>หนี้สินดำเนินงานเพิ่มขึ้น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</si>
</sst>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_);_(* \(#,##0.00\);_(* &quot;-&quot;_);_(@_)"/>
    <numFmt numFmtId="168" formatCode="[$-409]mmm/yy;@"/>
    <numFmt numFmtId="169" formatCode="_-* #,##0_-;\-* #,##0_-;_-* &quot;-&quot;??_-;_-@_-"/>
    <numFmt numFmtId="170" formatCode="_(* #,##0.0000_);_(* \(#,##0.0000\);_(* &quot;-&quot;_);_(@_)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0"/>
      <name val="ApFont"/>
    </font>
    <font>
      <b/>
      <sz val="16"/>
      <color theme="1"/>
      <name val="Cordia New"/>
      <family val="2"/>
    </font>
    <font>
      <sz val="16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1"/>
      <name val="Cordia New"/>
      <family val="2"/>
    </font>
    <font>
      <u/>
      <sz val="14"/>
      <color theme="1"/>
      <name val="Cordia New"/>
      <family val="2"/>
    </font>
    <font>
      <i/>
      <sz val="14"/>
      <color theme="1"/>
      <name val="Cordia New"/>
      <family val="2"/>
    </font>
    <font>
      <sz val="14"/>
      <name val="Cordia New"/>
      <family val="2"/>
    </font>
    <font>
      <b/>
      <sz val="15"/>
      <color theme="1"/>
      <name val="Cordia New"/>
      <family val="2"/>
    </font>
    <font>
      <i/>
      <u/>
      <sz val="14"/>
      <color theme="1"/>
      <name val="Cordia New"/>
      <family val="2"/>
    </font>
    <font>
      <sz val="16"/>
      <name val="Cordia New"/>
      <family val="2"/>
    </font>
    <font>
      <b/>
      <sz val="16"/>
      <name val="Cordia New"/>
      <family val="2"/>
    </font>
    <font>
      <u/>
      <sz val="16"/>
      <name val="Cordia New"/>
      <family val="2"/>
    </font>
    <font>
      <i/>
      <sz val="16"/>
      <name val="Cordia New"/>
      <family val="2"/>
    </font>
    <font>
      <b/>
      <sz val="15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i/>
      <sz val="15"/>
      <color theme="1"/>
      <name val="Cordia New"/>
      <family val="2"/>
    </font>
    <font>
      <b/>
      <i/>
      <sz val="14"/>
      <color theme="1"/>
      <name val="Cordia New"/>
      <family val="2"/>
    </font>
    <font>
      <b/>
      <i/>
      <sz val="16"/>
      <name val="Cordia New"/>
      <family val="2"/>
    </font>
    <font>
      <b/>
      <i/>
      <sz val="14"/>
      <name val="Cordia New"/>
      <family val="2"/>
    </font>
    <font>
      <b/>
      <i/>
      <sz val="16"/>
      <color theme="1"/>
      <name val="Cordia New"/>
      <family val="2"/>
    </font>
    <font>
      <b/>
      <sz val="14"/>
      <name val="Cordia New"/>
      <family val="2"/>
      <charset val="222"/>
    </font>
    <font>
      <sz val="14"/>
      <color theme="0"/>
      <name val="Cordia New"/>
      <family val="2"/>
    </font>
    <font>
      <sz val="11"/>
      <color theme="1"/>
      <name val="Microsoft Sans Serif"/>
      <family val="2"/>
      <charset val="222"/>
    </font>
    <font>
      <sz val="14"/>
      <color theme="1"/>
      <name val="Cordia New"/>
      <family val="2"/>
      <charset val="222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5"/>
      <color theme="1"/>
      <name val="Cordia New"/>
      <family val="2"/>
      <charset val="222"/>
    </font>
    <font>
      <u/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43" fontId="2" fillId="0" borderId="0" applyFont="0" applyFill="0" applyBorder="0" applyAlignment="0" applyProtection="0"/>
    <xf numFmtId="168" fontId="3" fillId="0" borderId="0"/>
    <xf numFmtId="164" fontId="1" fillId="0" borderId="0" applyFont="0" applyFill="0" applyBorder="0" applyAlignment="0" applyProtection="0"/>
    <xf numFmtId="0" fontId="5" fillId="0" borderId="0"/>
    <xf numFmtId="0" fontId="29" fillId="0" borderId="0"/>
  </cellStyleXfs>
  <cellXfs count="313">
    <xf numFmtId="0" fontId="0" fillId="0" borderId="0" xfId="0"/>
    <xf numFmtId="41" fontId="12" fillId="2" borderId="0" xfId="1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vertical="center"/>
    </xf>
    <xf numFmtId="41" fontId="12" fillId="2" borderId="0" xfId="0" applyNumberFormat="1" applyFont="1" applyFill="1" applyAlignment="1">
      <alignment horizontal="right" vertical="center"/>
    </xf>
    <xf numFmtId="41" fontId="12" fillId="2" borderId="0" xfId="1" applyNumberFormat="1" applyFont="1" applyFill="1" applyAlignment="1">
      <alignment horizontal="center" vertical="center"/>
    </xf>
    <xf numFmtId="41" fontId="12" fillId="2" borderId="0" xfId="1" applyNumberFormat="1" applyFont="1" applyFill="1" applyBorder="1" applyAlignment="1">
      <alignment horizontal="center" vertical="center"/>
    </xf>
    <xf numFmtId="41" fontId="8" fillId="2" borderId="0" xfId="1" applyNumberFormat="1" applyFont="1" applyFill="1" applyAlignment="1">
      <alignment horizontal="right" vertical="center"/>
    </xf>
    <xf numFmtId="0" fontId="8" fillId="2" borderId="0" xfId="1" applyFont="1" applyFill="1" applyAlignment="1">
      <alignment horizontal="left" vertical="center"/>
    </xf>
    <xf numFmtId="0" fontId="8" fillId="2" borderId="0" xfId="1" applyFont="1" applyFill="1" applyAlignment="1">
      <alignment horizontal="center" vertical="center"/>
    </xf>
    <xf numFmtId="0" fontId="8" fillId="2" borderId="0" xfId="1" applyFont="1" applyFill="1" applyAlignment="1">
      <alignment vertical="center"/>
    </xf>
    <xf numFmtId="43" fontId="8" fillId="2" borderId="0" xfId="6" applyFont="1" applyFill="1" applyAlignment="1">
      <alignment vertical="center"/>
    </xf>
    <xf numFmtId="41" fontId="8" fillId="2" borderId="0" xfId="1" applyNumberFormat="1" applyFont="1" applyFill="1" applyAlignment="1">
      <alignment vertical="center"/>
    </xf>
    <xf numFmtId="37" fontId="11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vertical="center"/>
    </xf>
    <xf numFmtId="0" fontId="21" fillId="2" borderId="0" xfId="1" applyFont="1" applyFill="1" applyAlignment="1">
      <alignment horizontal="center" vertical="center"/>
    </xf>
    <xf numFmtId="0" fontId="20" fillId="2" borderId="0" xfId="1" applyFont="1" applyFill="1" applyAlignment="1">
      <alignment vertical="center"/>
    </xf>
    <xf numFmtId="0" fontId="12" fillId="2" borderId="0" xfId="1" applyFont="1" applyFill="1" applyAlignment="1">
      <alignment horizontal="left" vertical="center"/>
    </xf>
    <xf numFmtId="165" fontId="12" fillId="2" borderId="0" xfId="2" applyNumberFormat="1" applyFont="1" applyFill="1" applyAlignment="1">
      <alignment vertical="center"/>
    </xf>
    <xf numFmtId="43" fontId="12" fillId="2" borderId="0" xfId="2" applyFont="1" applyFill="1" applyAlignment="1">
      <alignment vertical="center"/>
    </xf>
    <xf numFmtId="0" fontId="20" fillId="2" borderId="0" xfId="1" applyFont="1" applyFill="1" applyAlignment="1">
      <alignment horizontal="left" vertical="center"/>
    </xf>
    <xf numFmtId="0" fontId="12" fillId="2" borderId="0" xfId="1" quotePrefix="1" applyFont="1" applyFill="1" applyAlignment="1">
      <alignment horizontal="left" vertical="center"/>
    </xf>
    <xf numFmtId="165" fontId="12" fillId="2" borderId="0" xfId="2" applyNumberFormat="1" applyFont="1" applyFill="1" applyBorder="1" applyAlignment="1">
      <alignment vertical="center"/>
    </xf>
    <xf numFmtId="0" fontId="20" fillId="2" borderId="0" xfId="1" quotePrefix="1" applyFont="1" applyFill="1" applyAlignment="1">
      <alignment horizontal="left" vertical="center"/>
    </xf>
    <xf numFmtId="43" fontId="12" fillId="2" borderId="0" xfId="6" applyFont="1" applyFill="1" applyAlignment="1">
      <alignment vertical="center"/>
    </xf>
    <xf numFmtId="167" fontId="12" fillId="2" borderId="0" xfId="1" applyNumberFormat="1" applyFont="1" applyFill="1" applyAlignment="1">
      <alignment vertical="center"/>
    </xf>
    <xf numFmtId="165" fontId="12" fillId="2" borderId="0" xfId="1" applyNumberFormat="1" applyFont="1" applyFill="1" applyAlignment="1">
      <alignment vertical="center"/>
    </xf>
    <xf numFmtId="37" fontId="20" fillId="2" borderId="0" xfId="1" applyNumberFormat="1" applyFont="1" applyFill="1" applyAlignment="1">
      <alignment horizontal="left" vertical="center"/>
    </xf>
    <xf numFmtId="37" fontId="19" fillId="2" borderId="0" xfId="1" applyNumberFormat="1" applyFont="1" applyFill="1" applyAlignment="1">
      <alignment horizontal="left" vertical="top"/>
    </xf>
    <xf numFmtId="37" fontId="19" fillId="2" borderId="0" xfId="1" applyNumberFormat="1" applyFont="1" applyFill="1" applyAlignment="1">
      <alignment horizontal="left" vertical="center"/>
    </xf>
    <xf numFmtId="38" fontId="12" fillId="2" borderId="0" xfId="1" applyNumberFormat="1" applyFont="1" applyFill="1" applyAlignment="1">
      <alignment horizontal="centerContinuous" vertical="center"/>
    </xf>
    <xf numFmtId="165" fontId="12" fillId="2" borderId="0" xfId="1" applyNumberFormat="1" applyFont="1" applyFill="1" applyAlignment="1">
      <alignment horizontal="center" vertical="center"/>
    </xf>
    <xf numFmtId="165" fontId="12" fillId="2" borderId="0" xfId="4" applyNumberFormat="1" applyFont="1" applyFill="1" applyBorder="1" applyAlignment="1">
      <alignment horizontal="center" vertical="center"/>
    </xf>
    <xf numFmtId="165" fontId="12" fillId="2" borderId="0" xfId="4" applyNumberFormat="1" applyFont="1" applyFill="1" applyAlignment="1">
      <alignment horizontal="center" vertical="center"/>
    </xf>
    <xf numFmtId="165" fontId="12" fillId="2" borderId="1" xfId="1" applyNumberFormat="1" applyFont="1" applyFill="1" applyBorder="1" applyAlignment="1">
      <alignment horizontal="center" vertical="center"/>
    </xf>
    <xf numFmtId="165" fontId="12" fillId="2" borderId="1" xfId="1" quotePrefix="1" applyNumberFormat="1" applyFont="1" applyFill="1" applyBorder="1" applyAlignment="1">
      <alignment horizontal="center" vertical="center"/>
    </xf>
    <xf numFmtId="0" fontId="12" fillId="2" borderId="0" xfId="5" applyFont="1" applyFill="1" applyAlignment="1">
      <alignment horizontal="center" vertical="center"/>
    </xf>
    <xf numFmtId="0" fontId="12" fillId="2" borderId="0" xfId="1" applyFont="1" applyFill="1" applyAlignment="1">
      <alignment vertical="top"/>
    </xf>
    <xf numFmtId="38" fontId="12" fillId="2" borderId="0" xfId="1" applyNumberFormat="1" applyFont="1" applyFill="1" applyAlignment="1">
      <alignment horizontal="center" vertical="center"/>
    </xf>
    <xf numFmtId="0" fontId="12" fillId="2" borderId="0" xfId="1" applyFont="1" applyFill="1" applyAlignment="1">
      <alignment horizontal="center" vertical="center"/>
    </xf>
    <xf numFmtId="165" fontId="12" fillId="2" borderId="0" xfId="1" applyNumberFormat="1" applyFont="1" applyFill="1" applyAlignment="1">
      <alignment horizontal="center" vertical="top"/>
    </xf>
    <xf numFmtId="168" fontId="12" fillId="2" borderId="0" xfId="7" applyFont="1" applyFill="1" applyBorder="1" applyAlignment="1">
      <alignment horizontal="center" vertical="center" shrinkToFit="1"/>
    </xf>
    <xf numFmtId="165" fontId="12" fillId="2" borderId="0" xfId="7" applyNumberFormat="1" applyFont="1" applyFill="1" applyBorder="1" applyAlignment="1">
      <alignment horizontal="center" vertical="center" shrinkToFit="1"/>
    </xf>
    <xf numFmtId="165" fontId="12" fillId="2" borderId="1" xfId="7" applyNumberFormat="1" applyFont="1" applyFill="1" applyBorder="1" applyAlignment="1">
      <alignment horizontal="center" vertical="center" shrinkToFit="1"/>
    </xf>
    <xf numFmtId="165" fontId="12" fillId="2" borderId="1" xfId="1" applyNumberFormat="1" applyFont="1" applyFill="1" applyBorder="1" applyAlignment="1">
      <alignment horizontal="center" vertical="top"/>
    </xf>
    <xf numFmtId="165" fontId="12" fillId="2" borderId="0" xfId="1" applyNumberFormat="1" applyFont="1" applyFill="1" applyBorder="1" applyAlignment="1">
      <alignment vertical="center"/>
    </xf>
    <xf numFmtId="0" fontId="15" fillId="2" borderId="0" xfId="1" applyFont="1" applyFill="1" applyAlignment="1">
      <alignment vertical="center"/>
    </xf>
    <xf numFmtId="165" fontId="15" fillId="2" borderId="0" xfId="2" applyNumberFormat="1" applyFont="1" applyFill="1" applyAlignment="1">
      <alignment vertical="center"/>
    </xf>
    <xf numFmtId="0" fontId="16" fillId="2" borderId="0" xfId="1" applyFont="1" applyFill="1" applyAlignment="1">
      <alignment vertical="center"/>
    </xf>
    <xf numFmtId="0" fontId="17" fillId="2" borderId="0" xfId="1" applyFont="1" applyFill="1" applyAlignment="1">
      <alignment horizontal="center" vertical="top"/>
    </xf>
    <xf numFmtId="41" fontId="15" fillId="2" borderId="0" xfId="1" applyNumberFormat="1" applyFont="1" applyFill="1" applyAlignment="1">
      <alignment vertical="center"/>
    </xf>
    <xf numFmtId="168" fontId="15" fillId="2" borderId="0" xfId="7" applyFont="1" applyFill="1" applyAlignment="1">
      <alignment vertical="center"/>
    </xf>
    <xf numFmtId="0" fontId="18" fillId="2" borderId="0" xfId="1" applyFont="1" applyFill="1" applyAlignment="1">
      <alignment horizontal="center" vertical="center"/>
    </xf>
    <xf numFmtId="0" fontId="16" fillId="2" borderId="0" xfId="1" applyFont="1" applyFill="1" applyAlignment="1">
      <alignment vertical="top"/>
    </xf>
    <xf numFmtId="49" fontId="6" fillId="2" borderId="0" xfId="1" applyNumberFormat="1" applyFont="1" applyFill="1" applyAlignment="1">
      <alignment vertical="top"/>
    </xf>
    <xf numFmtId="49" fontId="7" fillId="2" borderId="0" xfId="1" applyNumberFormat="1" applyFont="1" applyFill="1" applyAlignment="1">
      <alignment vertical="top"/>
    </xf>
    <xf numFmtId="0" fontId="15" fillId="2" borderId="0" xfId="1" applyFont="1" applyFill="1" applyAlignment="1">
      <alignment vertical="top"/>
    </xf>
    <xf numFmtId="37" fontId="15" fillId="2" borderId="0" xfId="1" applyNumberFormat="1" applyFont="1" applyFill="1" applyAlignment="1">
      <alignment vertical="top"/>
    </xf>
    <xf numFmtId="166" fontId="7" fillId="2" borderId="0" xfId="1" applyNumberFormat="1" applyFont="1" applyFill="1" applyAlignment="1">
      <alignment vertical="top"/>
    </xf>
    <xf numFmtId="0" fontId="15" fillId="2" borderId="0" xfId="1" applyFont="1" applyFill="1" applyAlignment="1">
      <alignment horizontal="left" vertical="top"/>
    </xf>
    <xf numFmtId="0" fontId="8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center" vertical="center"/>
    </xf>
    <xf numFmtId="0" fontId="9" fillId="2" borderId="0" xfId="1" applyFont="1" applyFill="1" applyAlignment="1">
      <alignment vertical="center"/>
    </xf>
    <xf numFmtId="43" fontId="8" fillId="2" borderId="0" xfId="1" applyNumberFormat="1" applyFont="1" applyFill="1" applyAlignment="1">
      <alignment vertical="center"/>
    </xf>
    <xf numFmtId="37" fontId="8" fillId="2" borderId="0" xfId="1" applyNumberFormat="1" applyFont="1" applyFill="1" applyAlignment="1">
      <alignment vertical="center"/>
    </xf>
    <xf numFmtId="0" fontId="11" fillId="2" borderId="0" xfId="1" applyFont="1" applyFill="1" applyAlignment="1">
      <alignment horizontal="center" vertical="center"/>
    </xf>
    <xf numFmtId="41" fontId="8" fillId="2" borderId="0" xfId="1" applyNumberFormat="1" applyFont="1" applyFill="1" applyAlignment="1">
      <alignment horizontal="center" vertical="center"/>
    </xf>
    <xf numFmtId="37" fontId="8" fillId="2" borderId="0" xfId="1" applyNumberFormat="1" applyFont="1" applyFill="1" applyAlignment="1">
      <alignment horizontal="left" vertical="center"/>
    </xf>
    <xf numFmtId="0" fontId="8" fillId="2" borderId="0" xfId="1" applyFont="1" applyFill="1" applyAlignment="1">
      <alignment horizontal="left" vertical="top"/>
    </xf>
    <xf numFmtId="167" fontId="8" fillId="2" borderId="0" xfId="1" applyNumberFormat="1" applyFont="1" applyFill="1" applyAlignment="1">
      <alignment horizontal="right" vertical="center"/>
    </xf>
    <xf numFmtId="0" fontId="8" fillId="2" borderId="6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left" vertical="center"/>
    </xf>
    <xf numFmtId="0" fontId="14" fillId="2" borderId="0" xfId="1" applyFont="1" applyFill="1" applyBorder="1" applyAlignment="1">
      <alignment horizontal="center" vertical="center"/>
    </xf>
    <xf numFmtId="37" fontId="11" fillId="2" borderId="0" xfId="1" applyNumberFormat="1" applyFont="1" applyFill="1" applyBorder="1" applyAlignment="1">
      <alignment horizontal="center" vertical="center"/>
    </xf>
    <xf numFmtId="0" fontId="11" fillId="2" borderId="0" xfId="1" applyFont="1" applyFill="1" applyBorder="1" applyAlignment="1">
      <alignment vertical="center"/>
    </xf>
    <xf numFmtId="0" fontId="11" fillId="2" borderId="0" xfId="1" applyFont="1" applyFill="1" applyBorder="1" applyAlignment="1">
      <alignment horizontal="center" vertical="center"/>
    </xf>
    <xf numFmtId="0" fontId="23" fillId="2" borderId="0" xfId="1" applyFont="1" applyFill="1" applyAlignment="1">
      <alignment vertical="center"/>
    </xf>
    <xf numFmtId="41" fontId="8" fillId="2" borderId="0" xfId="1" applyNumberFormat="1" applyFont="1" applyFill="1" applyBorder="1" applyAlignment="1">
      <alignment horizontal="right" vertical="center"/>
    </xf>
    <xf numFmtId="165" fontId="20" fillId="2" borderId="0" xfId="2" applyNumberFormat="1" applyFont="1" applyFill="1" applyAlignment="1">
      <alignment vertical="center"/>
    </xf>
    <xf numFmtId="0" fontId="25" fillId="2" borderId="0" xfId="1" applyFont="1" applyFill="1" applyAlignment="1">
      <alignment vertical="center"/>
    </xf>
    <xf numFmtId="49" fontId="26" fillId="2" borderId="0" xfId="1" applyNumberFormat="1" applyFont="1" applyFill="1" applyAlignment="1">
      <alignment vertical="top"/>
    </xf>
    <xf numFmtId="0" fontId="24" fillId="2" borderId="0" xfId="1" applyFont="1" applyFill="1" applyAlignment="1">
      <alignment vertical="top"/>
    </xf>
    <xf numFmtId="0" fontId="16" fillId="2" borderId="0" xfId="1" applyFont="1" applyFill="1" applyAlignment="1">
      <alignment horizontal="left" vertical="top"/>
    </xf>
    <xf numFmtId="0" fontId="13" fillId="2" borderId="0" xfId="1" applyFont="1" applyFill="1" applyAlignment="1">
      <alignment horizontal="left" vertical="center"/>
    </xf>
    <xf numFmtId="0" fontId="9" fillId="2" borderId="0" xfId="1" applyFont="1" applyFill="1" applyAlignment="1">
      <alignment horizontal="left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0" fontId="12" fillId="2" borderId="0" xfId="1" applyFont="1" applyFill="1" applyAlignment="1">
      <alignment horizontal="right" vertical="center"/>
    </xf>
    <xf numFmtId="0" fontId="18" fillId="0" borderId="0" xfId="1" applyFont="1" applyFill="1" applyAlignment="1">
      <alignment horizontal="center" vertical="top"/>
    </xf>
    <xf numFmtId="41" fontId="12" fillId="0" borderId="0" xfId="0" applyNumberFormat="1" applyFont="1" applyFill="1" applyAlignment="1">
      <alignment horizontal="right" vertical="center"/>
    </xf>
    <xf numFmtId="41" fontId="20" fillId="0" borderId="0" xfId="1" applyNumberFormat="1" applyFont="1" applyFill="1" applyAlignment="1">
      <alignment horizontal="right" vertical="center"/>
    </xf>
    <xf numFmtId="41" fontId="20" fillId="0" borderId="0" xfId="1" applyNumberFormat="1" applyFont="1" applyFill="1" applyAlignment="1">
      <alignment vertical="center"/>
    </xf>
    <xf numFmtId="41" fontId="20" fillId="0" borderId="0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Alignment="1">
      <alignment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1" xfId="1" applyNumberFormat="1" applyFont="1" applyFill="1" applyBorder="1" applyAlignment="1">
      <alignment horizontal="right" vertical="center"/>
    </xf>
    <xf numFmtId="41" fontId="12" fillId="0" borderId="3" xfId="1" applyNumberFormat="1" applyFont="1" applyFill="1" applyBorder="1" applyAlignment="1">
      <alignment horizontal="right" vertical="center"/>
    </xf>
    <xf numFmtId="41" fontId="20" fillId="0" borderId="4" xfId="1" applyNumberFormat="1" applyFont="1" applyFill="1" applyBorder="1" applyAlignment="1">
      <alignment horizontal="center" vertical="center"/>
    </xf>
    <xf numFmtId="41" fontId="20" fillId="0" borderId="0" xfId="1" applyNumberFormat="1" applyFont="1" applyFill="1" applyAlignment="1">
      <alignment horizontal="center" vertical="center"/>
    </xf>
    <xf numFmtId="41" fontId="20" fillId="0" borderId="0" xfId="1" applyNumberFormat="1" applyFont="1" applyFill="1" applyBorder="1" applyAlignment="1">
      <alignment horizontal="center" vertical="center"/>
    </xf>
    <xf numFmtId="41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0" fontId="20" fillId="0" borderId="0" xfId="1" applyFont="1" applyFill="1" applyAlignment="1">
      <alignment vertical="center"/>
    </xf>
    <xf numFmtId="165" fontId="12" fillId="0" borderId="0" xfId="1" applyNumberFormat="1" applyFont="1" applyFill="1" applyAlignment="1">
      <alignment horizontal="center" vertical="center"/>
    </xf>
    <xf numFmtId="165" fontId="20" fillId="0" borderId="0" xfId="1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165" fontId="20" fillId="0" borderId="4" xfId="1" applyNumberFormat="1" applyFont="1" applyFill="1" applyBorder="1" applyAlignment="1">
      <alignment horizontal="center" vertical="center"/>
    </xf>
    <xf numFmtId="165" fontId="20" fillId="0" borderId="0" xfId="1" applyNumberFormat="1" applyFont="1" applyFill="1" applyAlignment="1">
      <alignment horizontal="center" vertical="center"/>
    </xf>
    <xf numFmtId="0" fontId="12" fillId="0" borderId="0" xfId="1" applyFont="1" applyFill="1" applyAlignment="1">
      <alignment vertical="top"/>
    </xf>
    <xf numFmtId="165" fontId="12" fillId="0" borderId="0" xfId="2" applyNumberFormat="1" applyFont="1" applyFill="1" applyAlignment="1">
      <alignment horizontal="right" vertical="center"/>
    </xf>
    <xf numFmtId="165" fontId="12" fillId="0" borderId="1" xfId="2" applyNumberFormat="1" applyFont="1" applyFill="1" applyBorder="1" applyAlignment="1">
      <alignment horizontal="right" vertical="center"/>
    </xf>
    <xf numFmtId="165" fontId="12" fillId="0" borderId="0" xfId="2" applyNumberFormat="1" applyFont="1" applyFill="1" applyAlignment="1">
      <alignment vertical="center"/>
    </xf>
    <xf numFmtId="165" fontId="20" fillId="0" borderId="2" xfId="2" applyNumberFormat="1" applyFont="1" applyFill="1" applyBorder="1" applyAlignment="1">
      <alignment vertical="center"/>
    </xf>
    <xf numFmtId="0" fontId="12" fillId="2" borderId="0" xfId="1" applyFont="1" applyFill="1" applyAlignment="1">
      <alignment horizontal="right" vertical="center"/>
    </xf>
    <xf numFmtId="0" fontId="21" fillId="0" borderId="0" xfId="1" applyFont="1" applyAlignment="1">
      <alignment horizontal="center" vertical="center"/>
    </xf>
    <xf numFmtId="0" fontId="12" fillId="0" borderId="0" xfId="1" applyFont="1" applyAlignment="1">
      <alignment vertical="center"/>
    </xf>
    <xf numFmtId="41" fontId="12" fillId="0" borderId="0" xfId="1" applyNumberFormat="1" applyFont="1" applyAlignment="1">
      <alignment vertical="center"/>
    </xf>
    <xf numFmtId="43" fontId="12" fillId="0" borderId="0" xfId="6" applyFont="1" applyFill="1" applyAlignment="1">
      <alignment vertical="center"/>
    </xf>
    <xf numFmtId="168" fontId="12" fillId="2" borderId="0" xfId="7" applyFont="1" applyFill="1" applyAlignment="1">
      <alignment vertical="center"/>
    </xf>
    <xf numFmtId="43" fontId="12" fillId="2" borderId="0" xfId="1" applyNumberFormat="1" applyFont="1" applyFill="1" applyAlignment="1">
      <alignment vertical="center"/>
    </xf>
    <xf numFmtId="169" fontId="12" fillId="0" borderId="0" xfId="7" applyNumberFormat="1" applyFont="1" applyFill="1" applyAlignment="1">
      <alignment vertical="center"/>
    </xf>
    <xf numFmtId="0" fontId="12" fillId="0" borderId="0" xfId="1" quotePrefix="1" applyFont="1" applyFill="1" applyAlignment="1">
      <alignment horizontal="left" vertical="center"/>
    </xf>
    <xf numFmtId="0" fontId="21" fillId="0" borderId="0" xfId="1" applyFont="1" applyFill="1" applyAlignment="1">
      <alignment horizontal="center" vertical="center"/>
    </xf>
    <xf numFmtId="43" fontId="8" fillId="2" borderId="0" xfId="6" applyFont="1" applyFill="1" applyBorder="1" applyAlignment="1">
      <alignment vertical="center"/>
    </xf>
    <xf numFmtId="165" fontId="27" fillId="0" borderId="2" xfId="2" applyNumberFormat="1" applyFont="1" applyFill="1" applyBorder="1" applyAlignment="1">
      <alignment vertical="center"/>
    </xf>
    <xf numFmtId="165" fontId="27" fillId="2" borderId="0" xfId="2" applyNumberFormat="1" applyFont="1" applyFill="1" applyBorder="1" applyAlignment="1">
      <alignment vertical="center"/>
    </xf>
    <xf numFmtId="165" fontId="20" fillId="0" borderId="4" xfId="2" applyNumberFormat="1" applyFont="1" applyFill="1" applyBorder="1" applyAlignment="1">
      <alignment vertical="center"/>
    </xf>
    <xf numFmtId="165" fontId="28" fillId="2" borderId="0" xfId="1" applyNumberFormat="1" applyFont="1" applyFill="1" applyAlignment="1">
      <alignment vertical="center"/>
    </xf>
    <xf numFmtId="0" fontId="20" fillId="2" borderId="0" xfId="1" applyFont="1" applyFill="1" applyAlignment="1">
      <alignment horizontal="left" vertical="center" wrapText="1"/>
    </xf>
    <xf numFmtId="165" fontId="20" fillId="2" borderId="0" xfId="1" applyNumberFormat="1" applyFont="1" applyFill="1" applyAlignment="1">
      <alignment vertical="center"/>
    </xf>
    <xf numFmtId="41" fontId="20" fillId="0" borderId="3" xfId="1" applyNumberFormat="1" applyFont="1" applyFill="1" applyBorder="1" applyAlignment="1">
      <alignment horizontal="right" vertical="center"/>
    </xf>
    <xf numFmtId="165" fontId="21" fillId="2" borderId="0" xfId="1" quotePrefix="1" applyNumberFormat="1" applyFont="1" applyFill="1" applyAlignment="1">
      <alignment horizontal="center" vertical="center"/>
    </xf>
    <xf numFmtId="0" fontId="8" fillId="2" borderId="0" xfId="1" applyFont="1" applyFill="1" applyBorder="1" applyAlignment="1">
      <alignment horizontal="left" vertical="center"/>
    </xf>
    <xf numFmtId="43" fontId="8" fillId="2" borderId="0" xfId="6" applyFont="1" applyFill="1" applyBorder="1" applyAlignment="1">
      <alignment horizontal="left" vertical="center"/>
    </xf>
    <xf numFmtId="0" fontId="8" fillId="2" borderId="0" xfId="1" applyFont="1" applyFill="1" applyBorder="1" applyAlignment="1">
      <alignment vertical="center"/>
    </xf>
    <xf numFmtId="41" fontId="8" fillId="2" borderId="0" xfId="1" applyNumberFormat="1" applyFont="1" applyFill="1" applyBorder="1" applyAlignment="1">
      <alignment vertical="center"/>
    </xf>
    <xf numFmtId="43" fontId="8" fillId="2" borderId="0" xfId="1" applyNumberFormat="1" applyFont="1" applyFill="1" applyBorder="1" applyAlignment="1">
      <alignment vertical="center"/>
    </xf>
    <xf numFmtId="165" fontId="21" fillId="2" borderId="0" xfId="1" applyNumberFormat="1" applyFont="1" applyFill="1" applyAlignment="1">
      <alignment horizontal="center" vertical="center"/>
    </xf>
    <xf numFmtId="165" fontId="21" fillId="0" borderId="0" xfId="1" quotePrefix="1" applyNumberFormat="1" applyFont="1" applyFill="1" applyAlignment="1">
      <alignment horizontal="center" vertical="center"/>
    </xf>
    <xf numFmtId="41" fontId="12" fillId="2" borderId="1" xfId="1" applyNumberFormat="1" applyFont="1" applyFill="1" applyBorder="1" applyAlignment="1">
      <alignment horizontal="right" vertical="center"/>
    </xf>
    <xf numFmtId="41" fontId="12" fillId="2" borderId="1" xfId="3" applyNumberFormat="1" applyFont="1" applyFill="1" applyBorder="1" applyAlignment="1">
      <alignment horizontal="right" vertical="center"/>
    </xf>
    <xf numFmtId="0" fontId="18" fillId="2" borderId="0" xfId="1" applyFont="1" applyFill="1" applyAlignment="1">
      <alignment horizontal="center" vertical="top"/>
    </xf>
    <xf numFmtId="0" fontId="15" fillId="2" borderId="0" xfId="1" applyFont="1" applyFill="1" applyAlignment="1">
      <alignment horizontal="right" vertical="center"/>
    </xf>
    <xf numFmtId="0" fontId="16" fillId="2" borderId="0" xfId="1" applyFont="1" applyFill="1" applyAlignment="1">
      <alignment horizontal="left" vertical="center"/>
    </xf>
    <xf numFmtId="0" fontId="16" fillId="2" borderId="0" xfId="1" quotePrefix="1" applyFont="1" applyFill="1" applyAlignment="1">
      <alignment horizontal="left" vertical="center"/>
    </xf>
    <xf numFmtId="0" fontId="22" fillId="2" borderId="0" xfId="1" applyFont="1" applyFill="1" applyBorder="1" applyAlignment="1">
      <alignment horizontal="left" vertical="center"/>
    </xf>
    <xf numFmtId="41" fontId="12" fillId="0" borderId="1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65" fontId="12" fillId="0" borderId="0" xfId="2" applyNumberFormat="1" applyFont="1" applyFill="1" applyBorder="1" applyAlignment="1">
      <alignment vertical="center"/>
    </xf>
    <xf numFmtId="165" fontId="12" fillId="0" borderId="0" xfId="7" applyNumberFormat="1" applyFont="1" applyFill="1" applyBorder="1" applyAlignment="1">
      <alignment horizontal="right" vertical="center"/>
    </xf>
    <xf numFmtId="41" fontId="15" fillId="0" borderId="0" xfId="7" applyNumberFormat="1" applyFont="1" applyFill="1" applyBorder="1" applyAlignment="1">
      <alignment horizontal="center" vertical="center"/>
    </xf>
    <xf numFmtId="165" fontId="12" fillId="0" borderId="0" xfId="6" applyNumberFormat="1" applyFont="1" applyFill="1" applyAlignment="1">
      <alignment vertical="center"/>
    </xf>
    <xf numFmtId="41" fontId="20" fillId="0" borderId="2" xfId="1" applyNumberFormat="1" applyFont="1" applyFill="1" applyBorder="1" applyAlignment="1">
      <alignment vertical="center"/>
    </xf>
    <xf numFmtId="41" fontId="20" fillId="0" borderId="3" xfId="1" applyNumberFormat="1" applyFont="1" applyFill="1" applyBorder="1" applyAlignment="1">
      <alignment vertical="center"/>
    </xf>
    <xf numFmtId="41" fontId="20" fillId="0" borderId="4" xfId="1" applyNumberFormat="1" applyFont="1" applyFill="1" applyBorder="1" applyAlignment="1">
      <alignment vertical="center"/>
    </xf>
    <xf numFmtId="165" fontId="12" fillId="0" borderId="1" xfId="2" applyNumberFormat="1" applyFont="1" applyFill="1" applyBorder="1" applyAlignment="1">
      <alignment vertical="center"/>
    </xf>
    <xf numFmtId="41" fontId="12" fillId="0" borderId="0" xfId="2" applyNumberFormat="1" applyFont="1" applyFill="1" applyAlignment="1">
      <alignment vertical="center"/>
    </xf>
    <xf numFmtId="41" fontId="12" fillId="0" borderId="0" xfId="0" applyNumberFormat="1" applyFont="1" applyFill="1" applyAlignment="1">
      <alignment vertical="center"/>
    </xf>
    <xf numFmtId="165" fontId="20" fillId="0" borderId="0" xfId="2" applyNumberFormat="1" applyFont="1" applyFill="1" applyAlignment="1">
      <alignment vertical="center"/>
    </xf>
    <xf numFmtId="41" fontId="12" fillId="0" borderId="0" xfId="2" applyNumberFormat="1" applyFont="1" applyFill="1" applyBorder="1" applyAlignment="1">
      <alignment vertical="center"/>
    </xf>
    <xf numFmtId="165" fontId="8" fillId="0" borderId="0" xfId="2" applyNumberFormat="1" applyFont="1" applyFill="1" applyAlignment="1">
      <alignment vertical="center"/>
    </xf>
    <xf numFmtId="41" fontId="8" fillId="0" borderId="0" xfId="1" applyNumberFormat="1" applyFont="1" applyFill="1" applyAlignment="1">
      <alignment vertical="center"/>
    </xf>
    <xf numFmtId="41" fontId="8" fillId="0" borderId="0" xfId="2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165" fontId="27" fillId="0" borderId="0" xfId="2" applyNumberFormat="1" applyFont="1" applyFill="1" applyBorder="1" applyAlignment="1">
      <alignment vertical="center"/>
    </xf>
    <xf numFmtId="41" fontId="27" fillId="0" borderId="2" xfId="1" applyNumberFormat="1" applyFont="1" applyFill="1" applyBorder="1" applyAlignment="1">
      <alignment vertical="center"/>
    </xf>
    <xf numFmtId="0" fontId="9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right" vertical="center"/>
    </xf>
    <xf numFmtId="1" fontId="8" fillId="0" borderId="0" xfId="1" applyNumberFormat="1" applyFont="1" applyFill="1" applyAlignment="1">
      <alignment horizontal="center" vertical="top"/>
    </xf>
    <xf numFmtId="0" fontId="8" fillId="0" borderId="0" xfId="1" quotePrefix="1" applyFont="1" applyFill="1" applyAlignment="1">
      <alignment horizontal="center" vertical="top"/>
    </xf>
    <xf numFmtId="37" fontId="11" fillId="0" borderId="0" xfId="1" applyNumberFormat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0" fontId="8" fillId="0" borderId="0" xfId="1" applyFont="1" applyFill="1" applyBorder="1" applyAlignment="1">
      <alignment vertical="center"/>
    </xf>
    <xf numFmtId="41" fontId="12" fillId="0" borderId="0" xfId="7" applyNumberFormat="1" applyFont="1" applyFill="1" applyBorder="1" applyAlignment="1">
      <alignment horizontal="righ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41" fontId="30" fillId="0" borderId="0" xfId="0" applyNumberFormat="1" applyFont="1" applyFill="1" applyAlignment="1">
      <alignment horizontal="right" vertical="center"/>
    </xf>
    <xf numFmtId="41" fontId="12" fillId="0" borderId="1" xfId="7" applyNumberFormat="1" applyFont="1" applyFill="1" applyBorder="1" applyAlignment="1">
      <alignment horizontal="right" vertical="center"/>
    </xf>
    <xf numFmtId="41" fontId="30" fillId="0" borderId="1" xfId="0" applyNumberFormat="1" applyFont="1" applyFill="1" applyBorder="1" applyAlignment="1">
      <alignment horizontal="right" vertical="center"/>
    </xf>
    <xf numFmtId="41" fontId="9" fillId="0" borderId="1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Border="1" applyAlignment="1">
      <alignment horizontal="right" vertical="center"/>
    </xf>
    <xf numFmtId="0" fontId="13" fillId="0" borderId="0" xfId="1" applyFont="1" applyFill="1" applyAlignment="1">
      <alignment horizontal="left" vertical="center"/>
    </xf>
    <xf numFmtId="41" fontId="8" fillId="0" borderId="0" xfId="1" applyNumberFormat="1" applyFont="1" applyFill="1" applyAlignment="1">
      <alignment horizontal="left" vertical="center"/>
    </xf>
    <xf numFmtId="165" fontId="12" fillId="0" borderId="0" xfId="7" applyNumberFormat="1" applyFont="1" applyFill="1" applyAlignment="1">
      <alignment horizontal="right" vertical="center"/>
    </xf>
    <xf numFmtId="41" fontId="8" fillId="0" borderId="0" xfId="1" applyNumberFormat="1" applyFont="1" applyFill="1" applyAlignment="1">
      <alignment horizontal="center" vertical="center"/>
    </xf>
    <xf numFmtId="41" fontId="30" fillId="0" borderId="0" xfId="2" applyNumberFormat="1" applyFont="1" applyFill="1" applyAlignment="1">
      <alignment vertical="center"/>
    </xf>
    <xf numFmtId="41" fontId="9" fillId="0" borderId="2" xfId="1" applyNumberFormat="1" applyFont="1" applyFill="1" applyBorder="1" applyAlignment="1">
      <alignment horizontal="right" vertical="center"/>
    </xf>
    <xf numFmtId="41" fontId="9" fillId="0" borderId="0" xfId="1" applyNumberFormat="1" applyFont="1" applyFill="1" applyAlignment="1">
      <alignment horizontal="center" vertical="center"/>
    </xf>
    <xf numFmtId="165" fontId="12" fillId="0" borderId="1" xfId="7" applyNumberFormat="1" applyFont="1" applyFill="1" applyBorder="1" applyAlignment="1">
      <alignment horizontal="right" vertical="center"/>
    </xf>
    <xf numFmtId="39" fontId="8" fillId="0" borderId="0" xfId="1" applyNumberFormat="1" applyFont="1" applyFill="1" applyAlignment="1">
      <alignment horizontal="right" vertical="center"/>
    </xf>
    <xf numFmtId="37" fontId="8" fillId="0" borderId="0" xfId="1" applyNumberFormat="1" applyFont="1" applyFill="1" applyAlignment="1">
      <alignment vertical="center"/>
    </xf>
    <xf numFmtId="41" fontId="8" fillId="0" borderId="5" xfId="1" applyNumberFormat="1" applyFont="1" applyFill="1" applyBorder="1" applyAlignment="1">
      <alignment horizontal="right" vertical="center"/>
    </xf>
    <xf numFmtId="41" fontId="8" fillId="0" borderId="1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Alignment="1">
      <alignment horizontal="center" vertical="center"/>
    </xf>
    <xf numFmtId="0" fontId="11" fillId="0" borderId="0" xfId="1" applyFont="1" applyFill="1" applyAlignment="1">
      <alignment horizontal="center" vertical="center"/>
    </xf>
    <xf numFmtId="167" fontId="8" fillId="0" borderId="0" xfId="1" applyNumberFormat="1" applyFont="1" applyFill="1" applyAlignment="1">
      <alignment horizontal="right" vertical="center"/>
    </xf>
    <xf numFmtId="39" fontId="8" fillId="0" borderId="0" xfId="1" applyNumberFormat="1" applyFont="1" applyFill="1" applyAlignment="1">
      <alignment vertical="center"/>
    </xf>
    <xf numFmtId="43" fontId="8" fillId="0" borderId="0" xfId="6" applyFont="1" applyFill="1" applyAlignment="1">
      <alignment vertical="center"/>
    </xf>
    <xf numFmtId="0" fontId="16" fillId="0" borderId="0" xfId="1" applyFont="1" applyFill="1" applyAlignment="1">
      <alignment horizontal="left" vertical="center"/>
    </xf>
    <xf numFmtId="0" fontId="15" fillId="0" borderId="0" xfId="1" applyFont="1" applyFill="1" applyAlignment="1">
      <alignment vertical="center"/>
    </xf>
    <xf numFmtId="0" fontId="16" fillId="0" borderId="0" xfId="1" applyFont="1" applyFill="1" applyAlignment="1">
      <alignment vertical="center"/>
    </xf>
    <xf numFmtId="165" fontId="16" fillId="0" borderId="0" xfId="1" applyNumberFormat="1" applyFont="1" applyFill="1" applyAlignment="1">
      <alignment vertical="top"/>
    </xf>
    <xf numFmtId="41" fontId="15" fillId="0" borderId="0" xfId="1" applyNumberFormat="1" applyFont="1" applyFill="1" applyAlignment="1">
      <alignment vertical="center"/>
    </xf>
    <xf numFmtId="41" fontId="15" fillId="0" borderId="0" xfId="1" applyNumberFormat="1" applyFont="1" applyFill="1" applyBorder="1" applyAlignment="1">
      <alignment horizontal="center" vertical="center"/>
    </xf>
    <xf numFmtId="41" fontId="16" fillId="0" borderId="2" xfId="1" applyNumberFormat="1" applyFont="1" applyFill="1" applyBorder="1" applyAlignment="1">
      <alignment horizontal="center" vertical="center"/>
    </xf>
    <xf numFmtId="41" fontId="16" fillId="0" borderId="0" xfId="1" applyNumberFormat="1" applyFont="1" applyFill="1" applyAlignment="1">
      <alignment vertical="center"/>
    </xf>
    <xf numFmtId="41" fontId="15" fillId="0" borderId="0" xfId="1" applyNumberFormat="1" applyFont="1" applyFill="1" applyAlignment="1">
      <alignment horizontal="center" vertical="center"/>
    </xf>
    <xf numFmtId="41" fontId="15" fillId="0" borderId="0" xfId="7" applyNumberFormat="1" applyFont="1" applyFill="1" applyAlignment="1">
      <alignment horizontal="center" vertical="center"/>
    </xf>
    <xf numFmtId="41" fontId="16" fillId="0" borderId="0" xfId="1" applyNumberFormat="1" applyFont="1" applyFill="1" applyAlignment="1">
      <alignment horizontal="center" vertical="center"/>
    </xf>
    <xf numFmtId="41" fontId="16" fillId="0" borderId="3" xfId="1" applyNumberFormat="1" applyFont="1" applyFill="1" applyBorder="1" applyAlignment="1">
      <alignment horizontal="center" vertical="center"/>
    </xf>
    <xf numFmtId="41" fontId="16" fillId="0" borderId="4" xfId="1" applyNumberFormat="1" applyFont="1" applyFill="1" applyBorder="1" applyAlignment="1">
      <alignment horizontal="center" vertical="center"/>
    </xf>
    <xf numFmtId="41" fontId="15" fillId="0" borderId="1" xfId="7" applyNumberFormat="1" applyFont="1" applyFill="1" applyBorder="1" applyAlignment="1">
      <alignment horizontal="center" vertical="center"/>
    </xf>
    <xf numFmtId="41" fontId="16" fillId="0" borderId="5" xfId="1" applyNumberFormat="1" applyFont="1" applyFill="1" applyBorder="1" applyAlignment="1">
      <alignment horizontal="center" vertical="center"/>
    </xf>
    <xf numFmtId="41" fontId="15" fillId="0" borderId="0" xfId="0" applyNumberFormat="1" applyFont="1" applyFill="1" applyAlignment="1">
      <alignment vertical="center"/>
    </xf>
    <xf numFmtId="41" fontId="15" fillId="0" borderId="5" xfId="0" applyNumberFormat="1" applyFont="1" applyFill="1" applyBorder="1" applyAlignment="1">
      <alignment vertical="center"/>
    </xf>
    <xf numFmtId="165" fontId="16" fillId="0" borderId="4" xfId="1" applyNumberFormat="1" applyFont="1" applyFill="1" applyBorder="1" applyAlignment="1">
      <alignment horizontal="center" vertical="top"/>
    </xf>
    <xf numFmtId="165" fontId="15" fillId="0" borderId="0" xfId="1" applyNumberFormat="1" applyFont="1" applyFill="1" applyAlignment="1">
      <alignment horizontal="center" vertical="top"/>
    </xf>
    <xf numFmtId="0" fontId="7" fillId="0" borderId="0" xfId="1" applyFont="1" applyFill="1" applyAlignment="1">
      <alignment horizontal="right" vertical="top"/>
    </xf>
    <xf numFmtId="166" fontId="7" fillId="0" borderId="0" xfId="1" applyNumberFormat="1" applyFont="1" applyFill="1" applyAlignment="1">
      <alignment vertical="top"/>
    </xf>
    <xf numFmtId="41" fontId="7" fillId="0" borderId="0" xfId="1" applyNumberFormat="1" applyFont="1" applyFill="1" applyAlignment="1">
      <alignment horizontal="right" vertical="top"/>
    </xf>
    <xf numFmtId="41" fontId="15" fillId="0" borderId="5" xfId="1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vertical="top"/>
    </xf>
    <xf numFmtId="167" fontId="16" fillId="0" borderId="0" xfId="7" applyNumberFormat="1" applyFont="1" applyFill="1" applyBorder="1" applyAlignment="1">
      <alignment horizontal="center" vertical="center"/>
    </xf>
    <xf numFmtId="167" fontId="16" fillId="0" borderId="0" xfId="1" applyNumberFormat="1" applyFont="1" applyFill="1" applyBorder="1" applyAlignment="1">
      <alignment horizontal="center" vertical="center"/>
    </xf>
    <xf numFmtId="0" fontId="16" fillId="0" borderId="0" xfId="1" quotePrefix="1" applyFont="1" applyFill="1" applyAlignment="1">
      <alignment horizontal="left" vertical="center"/>
    </xf>
    <xf numFmtId="170" fontId="16" fillId="0" borderId="5" xfId="1" applyNumberFormat="1" applyFont="1" applyFill="1" applyBorder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1" fontId="21" fillId="0" borderId="0" xfId="1" quotePrefix="1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" fontId="12" fillId="0" borderId="0" xfId="1" applyNumberFormat="1" applyFont="1" applyFill="1" applyAlignment="1">
      <alignment horizontal="center" vertical="center"/>
    </xf>
    <xf numFmtId="1" fontId="12" fillId="2" borderId="0" xfId="1" applyNumberFormat="1" applyFont="1" applyFill="1" applyAlignment="1">
      <alignment horizontal="center" vertical="center"/>
    </xf>
    <xf numFmtId="1" fontId="21" fillId="2" borderId="0" xfId="1" quotePrefix="1" applyNumberFormat="1" applyFont="1" applyFill="1" applyAlignment="1">
      <alignment horizontal="center" vertical="center"/>
    </xf>
    <xf numFmtId="1" fontId="20" fillId="2" borderId="0" xfId="1" applyNumberFormat="1" applyFont="1" applyFill="1" applyAlignment="1">
      <alignment horizontal="center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1" xfId="0" applyNumberFormat="1" applyFont="1" applyFill="1" applyBorder="1" applyAlignment="1">
      <alignment horizontal="center" vertical="center"/>
    </xf>
    <xf numFmtId="0" fontId="15" fillId="2" borderId="0" xfId="1" applyFont="1" applyFill="1" applyAlignment="1">
      <alignment horizontal="right" vertical="center"/>
    </xf>
    <xf numFmtId="165" fontId="21" fillId="2" borderId="0" xfId="1" applyNumberFormat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0" fontId="19" fillId="2" borderId="0" xfId="1" applyFont="1" applyFill="1" applyAlignment="1">
      <alignment horizontal="left" vertical="center"/>
    </xf>
    <xf numFmtId="0" fontId="12" fillId="2" borderId="0" xfId="1" applyFont="1" applyFill="1" applyAlignment="1">
      <alignment horizontal="right" vertical="center"/>
    </xf>
    <xf numFmtId="0" fontId="8" fillId="0" borderId="0" xfId="1" quotePrefix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right" vertical="center"/>
    </xf>
    <xf numFmtId="1" fontId="8" fillId="0" borderId="0" xfId="1" applyNumberFormat="1" applyFont="1" applyFill="1" applyBorder="1" applyAlignment="1">
      <alignment horizontal="center" vertical="top"/>
    </xf>
    <xf numFmtId="0" fontId="15" fillId="0" borderId="0" xfId="1" applyFont="1" applyFill="1" applyBorder="1" applyAlignment="1">
      <alignment horizontal="center" vertical="top"/>
    </xf>
    <xf numFmtId="0" fontId="15" fillId="0" borderId="0" xfId="1" applyFont="1" applyFill="1" applyBorder="1" applyAlignment="1">
      <alignment horizontal="right" vertical="center"/>
    </xf>
    <xf numFmtId="1" fontId="15" fillId="0" borderId="0" xfId="1" applyNumberFormat="1" applyFont="1" applyFill="1" applyBorder="1" applyAlignment="1">
      <alignment vertical="top"/>
    </xf>
    <xf numFmtId="0" fontId="15" fillId="0" borderId="0" xfId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center" vertical="center"/>
    </xf>
    <xf numFmtId="49" fontId="24" fillId="2" borderId="0" xfId="3" applyNumberFormat="1" applyFont="1" applyFill="1" applyAlignment="1">
      <alignment vertical="top"/>
    </xf>
    <xf numFmtId="0" fontId="12" fillId="2" borderId="0" xfId="1" applyFont="1" applyFill="1" applyBorder="1" applyAlignment="1">
      <alignment horizontal="right" vertical="center"/>
    </xf>
    <xf numFmtId="1" fontId="12" fillId="0" borderId="0" xfId="1" applyNumberFormat="1" applyFont="1" applyFill="1" applyBorder="1" applyAlignment="1">
      <alignment vertical="top"/>
    </xf>
    <xf numFmtId="0" fontId="12" fillId="0" borderId="0" xfId="1" applyFont="1" applyFill="1" applyBorder="1" applyAlignment="1">
      <alignment horizontal="right" vertical="center"/>
    </xf>
    <xf numFmtId="165" fontId="31" fillId="0" borderId="0" xfId="1" applyNumberFormat="1" applyFont="1" applyFill="1" applyBorder="1" applyAlignment="1">
      <alignment horizontal="center" vertical="top"/>
    </xf>
    <xf numFmtId="165" fontId="11" fillId="0" borderId="0" xfId="1" applyNumberFormat="1" applyFont="1" applyFill="1" applyAlignment="1">
      <alignment horizontal="center" vertical="center"/>
    </xf>
    <xf numFmtId="167" fontId="8" fillId="2" borderId="0" xfId="1" applyNumberFormat="1" applyFont="1" applyFill="1" applyBorder="1" applyAlignment="1">
      <alignment vertical="center"/>
    </xf>
    <xf numFmtId="165" fontId="8" fillId="2" borderId="0" xfId="6" applyNumberFormat="1" applyFont="1" applyFill="1" applyAlignment="1">
      <alignment horizontal="right" vertical="center"/>
    </xf>
    <xf numFmtId="165" fontId="15" fillId="0" borderId="0" xfId="1" applyNumberFormat="1" applyFont="1" applyFill="1" applyAlignment="1">
      <alignment vertical="center"/>
    </xf>
    <xf numFmtId="165" fontId="8" fillId="0" borderId="0" xfId="1" applyNumberFormat="1" applyFont="1" applyFill="1" applyAlignment="1">
      <alignment horizontal="right" vertical="center"/>
    </xf>
    <xf numFmtId="165" fontId="8" fillId="0" borderId="0" xfId="1" applyNumberFormat="1" applyFont="1" applyFill="1" applyAlignment="1">
      <alignment vertical="center"/>
    </xf>
    <xf numFmtId="41" fontId="11" fillId="0" borderId="0" xfId="1" applyNumberFormat="1" applyFont="1" applyFill="1" applyAlignment="1">
      <alignment horizontal="center" vertical="center"/>
    </xf>
    <xf numFmtId="39" fontId="11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Alignment="1">
      <alignment horizontal="right" vertical="center"/>
    </xf>
    <xf numFmtId="37" fontId="9" fillId="0" borderId="1" xfId="1" applyNumberFormat="1" applyFont="1" applyFill="1" applyBorder="1" applyAlignment="1">
      <alignment horizontal="right" vertical="center"/>
    </xf>
    <xf numFmtId="37" fontId="9" fillId="0" borderId="5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horizontal="right" vertical="center"/>
    </xf>
    <xf numFmtId="37" fontId="12" fillId="0" borderId="0" xfId="7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right" vertical="center"/>
    </xf>
    <xf numFmtId="37" fontId="12" fillId="0" borderId="1" xfId="7" applyNumberFormat="1" applyFont="1" applyFill="1" applyBorder="1" applyAlignment="1">
      <alignment horizontal="right" vertical="center"/>
    </xf>
    <xf numFmtId="165" fontId="31" fillId="0" borderId="0" xfId="6" applyNumberFormat="1" applyFont="1" applyFill="1" applyBorder="1" applyAlignment="1">
      <alignment horizontal="center" vertical="top"/>
    </xf>
    <xf numFmtId="165" fontId="15" fillId="0" borderId="0" xfId="7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165" fontId="32" fillId="0" borderId="0" xfId="7" applyNumberFormat="1" applyFont="1" applyFill="1" applyAlignment="1">
      <alignment horizontal="right" vertical="center"/>
    </xf>
    <xf numFmtId="165" fontId="21" fillId="2" borderId="0" xfId="1" applyNumberFormat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170" fontId="16" fillId="0" borderId="5" xfId="7" applyNumberFormat="1" applyFont="1" applyFill="1" applyBorder="1" applyAlignment="1">
      <alignment horizontal="center" vertical="center"/>
    </xf>
    <xf numFmtId="165" fontId="12" fillId="2" borderId="0" xfId="6" applyNumberFormat="1" applyFont="1" applyFill="1" applyAlignment="1">
      <alignment vertical="center"/>
    </xf>
    <xf numFmtId="37" fontId="20" fillId="2" borderId="0" xfId="1" applyNumberFormat="1" applyFont="1" applyFill="1" applyBorder="1" applyAlignment="1">
      <alignment horizontal="left" vertical="center"/>
    </xf>
    <xf numFmtId="170" fontId="16" fillId="0" borderId="0" xfId="1" applyNumberFormat="1" applyFont="1" applyFill="1" applyAlignment="1">
      <alignment vertical="center"/>
    </xf>
    <xf numFmtId="43" fontId="12" fillId="2" borderId="0" xfId="6" applyNumberFormat="1" applyFont="1" applyFill="1" applyAlignment="1">
      <alignment vertical="center"/>
    </xf>
    <xf numFmtId="169" fontId="12" fillId="0" borderId="0" xfId="7" applyNumberFormat="1" applyFont="1" applyAlignment="1">
      <alignment vertical="center"/>
    </xf>
    <xf numFmtId="41" fontId="12" fillId="0" borderId="1" xfId="1" applyNumberFormat="1" applyFont="1" applyBorder="1" applyAlignment="1">
      <alignment vertical="center"/>
    </xf>
    <xf numFmtId="41" fontId="27" fillId="0" borderId="2" xfId="1" applyNumberFormat="1" applyFont="1" applyBorder="1" applyAlignment="1">
      <alignment vertical="center"/>
    </xf>
    <xf numFmtId="165" fontId="12" fillId="0" borderId="0" xfId="1" applyNumberFormat="1" applyFont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9" fillId="2" borderId="0" xfId="1" applyFont="1" applyFill="1" applyAlignment="1">
      <alignment horizontal="left" vertical="center"/>
    </xf>
    <xf numFmtId="0" fontId="16" fillId="2" borderId="0" xfId="1" quotePrefix="1" applyFont="1" applyFill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0" fillId="0" borderId="0" xfId="1" quotePrefix="1" applyFont="1" applyFill="1" applyBorder="1" applyAlignment="1">
      <alignment horizontal="center" vertical="top"/>
    </xf>
    <xf numFmtId="0" fontId="17" fillId="0" borderId="0" xfId="1" applyFont="1" applyFill="1" applyBorder="1" applyAlignment="1">
      <alignment horizontal="center" vertical="top"/>
    </xf>
    <xf numFmtId="0" fontId="34" fillId="0" borderId="0" xfId="1" applyFont="1" applyFill="1" applyBorder="1" applyAlignment="1">
      <alignment horizontal="center" vertical="top"/>
    </xf>
    <xf numFmtId="0" fontId="11" fillId="0" borderId="0" xfId="1" quotePrefix="1" applyFont="1" applyFill="1" applyAlignment="1">
      <alignment horizontal="center" vertical="top"/>
    </xf>
    <xf numFmtId="165" fontId="9" fillId="0" borderId="1" xfId="1" applyNumberFormat="1" applyFont="1" applyFill="1" applyBorder="1" applyAlignment="1">
      <alignment horizontal="center" vertical="top"/>
    </xf>
    <xf numFmtId="0" fontId="9" fillId="2" borderId="0" xfId="1" applyFont="1" applyFill="1" applyAlignment="1">
      <alignment horizontal="left" vertical="center"/>
    </xf>
    <xf numFmtId="165" fontId="16" fillId="0" borderId="1" xfId="1" applyNumberFormat="1" applyFont="1" applyFill="1" applyBorder="1" applyAlignment="1">
      <alignment horizontal="center" vertical="top"/>
    </xf>
    <xf numFmtId="0" fontId="18" fillId="0" borderId="0" xfId="1" applyFont="1" applyFill="1" applyAlignment="1">
      <alignment horizontal="center" vertical="top"/>
    </xf>
    <xf numFmtId="0" fontId="16" fillId="2" borderId="0" xfId="1" applyFont="1" applyFill="1" applyAlignment="1">
      <alignment horizontal="left" vertical="center"/>
    </xf>
    <xf numFmtId="0" fontId="16" fillId="2" borderId="0" xfId="1" quotePrefix="1" applyFont="1" applyFill="1" applyAlignment="1">
      <alignment horizontal="left" vertical="center"/>
    </xf>
    <xf numFmtId="165" fontId="21" fillId="2" borderId="0" xfId="1" applyNumberFormat="1" applyFont="1" applyFill="1" applyBorder="1" applyAlignment="1">
      <alignment horizontal="center" vertical="center"/>
    </xf>
    <xf numFmtId="0" fontId="19" fillId="2" borderId="0" xfId="1" applyFont="1" applyFill="1" applyAlignment="1">
      <alignment horizontal="left" vertical="center"/>
    </xf>
    <xf numFmtId="38" fontId="12" fillId="2" borderId="1" xfId="1" applyNumberFormat="1" applyFont="1" applyFill="1" applyBorder="1" applyAlignment="1">
      <alignment horizontal="center" vertical="center"/>
    </xf>
    <xf numFmtId="38" fontId="12" fillId="2" borderId="2" xfId="1" applyNumberFormat="1" applyFont="1" applyFill="1" applyBorder="1" applyAlignment="1">
      <alignment horizontal="center" vertical="center"/>
    </xf>
    <xf numFmtId="165" fontId="12" fillId="2" borderId="1" xfId="4" applyNumberFormat="1" applyFont="1" applyFill="1" applyBorder="1" applyAlignment="1">
      <alignment horizontal="center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center" vertical="center"/>
    </xf>
    <xf numFmtId="165" fontId="12" fillId="2" borderId="0" xfId="1" applyNumberFormat="1" applyFont="1" applyFill="1" applyBorder="1" applyAlignment="1">
      <alignment horizontal="center" vertical="center"/>
    </xf>
    <xf numFmtId="0" fontId="21" fillId="2" borderId="0" xfId="1" applyFont="1" applyFill="1" applyBorder="1" applyAlignment="1">
      <alignment horizontal="center" vertical="top"/>
    </xf>
    <xf numFmtId="0" fontId="21" fillId="0" borderId="0" xfId="0" applyFont="1" applyAlignment="1">
      <alignment horizontal="center" vertical="top"/>
    </xf>
  </cellXfs>
  <cellStyles count="11">
    <cellStyle name="Comma" xfId="6" builtinId="3"/>
    <cellStyle name="Comma 10 2 2" xfId="8" xr:uid="{1FD2C3CC-B1D3-484A-B471-766EA04564E8}"/>
    <cellStyle name="Comma 2" xfId="2" xr:uid="{E39D22B0-26ED-4409-88F9-55B14F636E72}"/>
    <cellStyle name="Normal" xfId="0" builtinId="0"/>
    <cellStyle name="Normal 2" xfId="1" xr:uid="{D918DA5A-AEC3-4967-9224-09337E5FD969}"/>
    <cellStyle name="Normal 2 2" xfId="3" xr:uid="{EB9DDFA6-917B-4AE7-9A3E-E516B6E27A07}"/>
    <cellStyle name="Normal 29" xfId="9" xr:uid="{9868FAA4-4ABC-4927-ACE3-B7E9D333A89C}"/>
    <cellStyle name="Normal 3" xfId="10" xr:uid="{C3E77EC8-DB26-40DB-8968-60D9E6732B45}"/>
    <cellStyle name="Normal 4" xfId="7" xr:uid="{3D5032A1-B76D-46B9-92DE-E10F25A4B90C}"/>
    <cellStyle name="Normal_A384 BS&amp;PL Y2007 Thai" xfId="4" xr:uid="{A32B74A3-AF7B-40A6-8105-F698085353A9}"/>
    <cellStyle name="Normal_CET - N096" xfId="5" xr:uid="{4241B38A-8D47-499F-B243-42B53E4CCBB6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D3C3AB-67BC-49D5-9CC6-5B5D5B429569}">
  <sheetPr>
    <tabColor theme="9" tint="-0.249977111117893"/>
    <pageSetUpPr fitToPage="1"/>
  </sheetPr>
  <dimension ref="A1:T101"/>
  <sheetViews>
    <sheetView showGridLines="0" zoomScale="85" zoomScaleNormal="85" zoomScaleSheetLayoutView="110" workbookViewId="0">
      <selection activeCell="N19" sqref="N19"/>
    </sheetView>
  </sheetViews>
  <sheetFormatPr defaultColWidth="10.54296875" defaultRowHeight="24" customHeight="1"/>
  <cols>
    <col min="1" max="1" width="33.453125" style="9" customWidth="1"/>
    <col min="2" max="2" width="3.453125" style="9" customWidth="1"/>
    <col min="3" max="3" width="6.54296875" style="74" customWidth="1"/>
    <col min="4" max="4" width="1.453125" style="64" customWidth="1"/>
    <col min="5" max="5" width="16" style="200" customWidth="1"/>
    <col min="6" max="6" width="0.54296875" style="173" customWidth="1"/>
    <col min="7" max="7" width="14.54296875" style="173" customWidth="1"/>
    <col min="8" max="8" width="0.54296875" style="173" customWidth="1"/>
    <col min="9" max="9" width="16.08984375" style="200" customWidth="1"/>
    <col min="10" max="10" width="0.54296875" style="173" customWidth="1"/>
    <col min="11" max="11" width="14.453125" style="173" customWidth="1"/>
    <col min="12" max="12" width="0.54296875" style="173" customWidth="1"/>
    <col min="13" max="13" width="14.453125" style="173" customWidth="1"/>
    <col min="14" max="14" width="18.54296875" style="10" bestFit="1" customWidth="1"/>
    <col min="15" max="15" width="12" style="9" bestFit="1" customWidth="1"/>
    <col min="16" max="16" width="15.54296875" style="9" bestFit="1" customWidth="1"/>
    <col min="17" max="17" width="14.54296875" style="9" customWidth="1"/>
    <col min="18" max="18" width="12.453125" style="9" bestFit="1" customWidth="1"/>
    <col min="19" max="19" width="11.453125" style="9" bestFit="1" customWidth="1"/>
    <col min="20" max="256" width="10.54296875" style="9"/>
    <col min="257" max="257" width="33.453125" style="9" customWidth="1"/>
    <col min="258" max="258" width="7.453125" style="9" customWidth="1"/>
    <col min="259" max="259" width="6.54296875" style="9" customWidth="1"/>
    <col min="260" max="260" width="1.453125" style="9" customWidth="1"/>
    <col min="261" max="261" width="16" style="9" customWidth="1"/>
    <col min="262" max="262" width="0.54296875" style="9" customWidth="1"/>
    <col min="263" max="263" width="14.453125" style="9" bestFit="1" customWidth="1"/>
    <col min="264" max="264" width="0.54296875" style="9" customWidth="1"/>
    <col min="265" max="265" width="14.453125" style="9" customWidth="1"/>
    <col min="266" max="266" width="0.54296875" style="9" customWidth="1"/>
    <col min="267" max="267" width="14.453125" style="9" customWidth="1"/>
    <col min="268" max="268" width="0.54296875" style="9" customWidth="1"/>
    <col min="269" max="269" width="12" style="9" bestFit="1" customWidth="1"/>
    <col min="270" max="270" width="14.54296875" style="9" bestFit="1" customWidth="1"/>
    <col min="271" max="271" width="12" style="9" bestFit="1" customWidth="1"/>
    <col min="272" max="272" width="11.54296875" style="9" bestFit="1" customWidth="1"/>
    <col min="273" max="512" width="10.54296875" style="9"/>
    <col min="513" max="513" width="33.453125" style="9" customWidth="1"/>
    <col min="514" max="514" width="7.453125" style="9" customWidth="1"/>
    <col min="515" max="515" width="6.54296875" style="9" customWidth="1"/>
    <col min="516" max="516" width="1.453125" style="9" customWidth="1"/>
    <col min="517" max="517" width="16" style="9" customWidth="1"/>
    <col min="518" max="518" width="0.54296875" style="9" customWidth="1"/>
    <col min="519" max="519" width="14.453125" style="9" bestFit="1" customWidth="1"/>
    <col min="520" max="520" width="0.54296875" style="9" customWidth="1"/>
    <col min="521" max="521" width="14.453125" style="9" customWidth="1"/>
    <col min="522" max="522" width="0.54296875" style="9" customWidth="1"/>
    <col min="523" max="523" width="14.453125" style="9" customWidth="1"/>
    <col min="524" max="524" width="0.54296875" style="9" customWidth="1"/>
    <col min="525" max="525" width="12" style="9" bestFit="1" customWidth="1"/>
    <col min="526" max="526" width="14.54296875" style="9" bestFit="1" customWidth="1"/>
    <col min="527" max="527" width="12" style="9" bestFit="1" customWidth="1"/>
    <col min="528" max="528" width="11.54296875" style="9" bestFit="1" customWidth="1"/>
    <col min="529" max="768" width="10.54296875" style="9"/>
    <col min="769" max="769" width="33.453125" style="9" customWidth="1"/>
    <col min="770" max="770" width="7.453125" style="9" customWidth="1"/>
    <col min="771" max="771" width="6.54296875" style="9" customWidth="1"/>
    <col min="772" max="772" width="1.453125" style="9" customWidth="1"/>
    <col min="773" max="773" width="16" style="9" customWidth="1"/>
    <col min="774" max="774" width="0.54296875" style="9" customWidth="1"/>
    <col min="775" max="775" width="14.453125" style="9" bestFit="1" customWidth="1"/>
    <col min="776" max="776" width="0.54296875" style="9" customWidth="1"/>
    <col min="777" max="777" width="14.453125" style="9" customWidth="1"/>
    <col min="778" max="778" width="0.54296875" style="9" customWidth="1"/>
    <col min="779" max="779" width="14.453125" style="9" customWidth="1"/>
    <col min="780" max="780" width="0.54296875" style="9" customWidth="1"/>
    <col min="781" max="781" width="12" style="9" bestFit="1" customWidth="1"/>
    <col min="782" max="782" width="14.54296875" style="9" bestFit="1" customWidth="1"/>
    <col min="783" max="783" width="12" style="9" bestFit="1" customWidth="1"/>
    <col min="784" max="784" width="11.54296875" style="9" bestFit="1" customWidth="1"/>
    <col min="785" max="1024" width="10.54296875" style="9"/>
    <col min="1025" max="1025" width="33.453125" style="9" customWidth="1"/>
    <col min="1026" max="1026" width="7.453125" style="9" customWidth="1"/>
    <col min="1027" max="1027" width="6.54296875" style="9" customWidth="1"/>
    <col min="1028" max="1028" width="1.453125" style="9" customWidth="1"/>
    <col min="1029" max="1029" width="16" style="9" customWidth="1"/>
    <col min="1030" max="1030" width="0.54296875" style="9" customWidth="1"/>
    <col min="1031" max="1031" width="14.453125" style="9" bestFit="1" customWidth="1"/>
    <col min="1032" max="1032" width="0.54296875" style="9" customWidth="1"/>
    <col min="1033" max="1033" width="14.453125" style="9" customWidth="1"/>
    <col min="1034" max="1034" width="0.54296875" style="9" customWidth="1"/>
    <col min="1035" max="1035" width="14.453125" style="9" customWidth="1"/>
    <col min="1036" max="1036" width="0.54296875" style="9" customWidth="1"/>
    <col min="1037" max="1037" width="12" style="9" bestFit="1" customWidth="1"/>
    <col min="1038" max="1038" width="14.54296875" style="9" bestFit="1" customWidth="1"/>
    <col min="1039" max="1039" width="12" style="9" bestFit="1" customWidth="1"/>
    <col min="1040" max="1040" width="11.54296875" style="9" bestFit="1" customWidth="1"/>
    <col min="1041" max="1280" width="10.54296875" style="9"/>
    <col min="1281" max="1281" width="33.453125" style="9" customWidth="1"/>
    <col min="1282" max="1282" width="7.453125" style="9" customWidth="1"/>
    <col min="1283" max="1283" width="6.54296875" style="9" customWidth="1"/>
    <col min="1284" max="1284" width="1.453125" style="9" customWidth="1"/>
    <col min="1285" max="1285" width="16" style="9" customWidth="1"/>
    <col min="1286" max="1286" width="0.54296875" style="9" customWidth="1"/>
    <col min="1287" max="1287" width="14.453125" style="9" bestFit="1" customWidth="1"/>
    <col min="1288" max="1288" width="0.54296875" style="9" customWidth="1"/>
    <col min="1289" max="1289" width="14.453125" style="9" customWidth="1"/>
    <col min="1290" max="1290" width="0.54296875" style="9" customWidth="1"/>
    <col min="1291" max="1291" width="14.453125" style="9" customWidth="1"/>
    <col min="1292" max="1292" width="0.54296875" style="9" customWidth="1"/>
    <col min="1293" max="1293" width="12" style="9" bestFit="1" customWidth="1"/>
    <col min="1294" max="1294" width="14.54296875" style="9" bestFit="1" customWidth="1"/>
    <col min="1295" max="1295" width="12" style="9" bestFit="1" customWidth="1"/>
    <col min="1296" max="1296" width="11.54296875" style="9" bestFit="1" customWidth="1"/>
    <col min="1297" max="1536" width="10.54296875" style="9"/>
    <col min="1537" max="1537" width="33.453125" style="9" customWidth="1"/>
    <col min="1538" max="1538" width="7.453125" style="9" customWidth="1"/>
    <col min="1539" max="1539" width="6.54296875" style="9" customWidth="1"/>
    <col min="1540" max="1540" width="1.453125" style="9" customWidth="1"/>
    <col min="1541" max="1541" width="16" style="9" customWidth="1"/>
    <col min="1542" max="1542" width="0.54296875" style="9" customWidth="1"/>
    <col min="1543" max="1543" width="14.453125" style="9" bestFit="1" customWidth="1"/>
    <col min="1544" max="1544" width="0.54296875" style="9" customWidth="1"/>
    <col min="1545" max="1545" width="14.453125" style="9" customWidth="1"/>
    <col min="1546" max="1546" width="0.54296875" style="9" customWidth="1"/>
    <col min="1547" max="1547" width="14.453125" style="9" customWidth="1"/>
    <col min="1548" max="1548" width="0.54296875" style="9" customWidth="1"/>
    <col min="1549" max="1549" width="12" style="9" bestFit="1" customWidth="1"/>
    <col min="1550" max="1550" width="14.54296875" style="9" bestFit="1" customWidth="1"/>
    <col min="1551" max="1551" width="12" style="9" bestFit="1" customWidth="1"/>
    <col min="1552" max="1552" width="11.54296875" style="9" bestFit="1" customWidth="1"/>
    <col min="1553" max="1792" width="10.54296875" style="9"/>
    <col min="1793" max="1793" width="33.453125" style="9" customWidth="1"/>
    <col min="1794" max="1794" width="7.453125" style="9" customWidth="1"/>
    <col min="1795" max="1795" width="6.54296875" style="9" customWidth="1"/>
    <col min="1796" max="1796" width="1.453125" style="9" customWidth="1"/>
    <col min="1797" max="1797" width="16" style="9" customWidth="1"/>
    <col min="1798" max="1798" width="0.54296875" style="9" customWidth="1"/>
    <col min="1799" max="1799" width="14.453125" style="9" bestFit="1" customWidth="1"/>
    <col min="1800" max="1800" width="0.54296875" style="9" customWidth="1"/>
    <col min="1801" max="1801" width="14.453125" style="9" customWidth="1"/>
    <col min="1802" max="1802" width="0.54296875" style="9" customWidth="1"/>
    <col min="1803" max="1803" width="14.453125" style="9" customWidth="1"/>
    <col min="1804" max="1804" width="0.54296875" style="9" customWidth="1"/>
    <col min="1805" max="1805" width="12" style="9" bestFit="1" customWidth="1"/>
    <col min="1806" max="1806" width="14.54296875" style="9" bestFit="1" customWidth="1"/>
    <col min="1807" max="1807" width="12" style="9" bestFit="1" customWidth="1"/>
    <col min="1808" max="1808" width="11.54296875" style="9" bestFit="1" customWidth="1"/>
    <col min="1809" max="2048" width="10.54296875" style="9"/>
    <col min="2049" max="2049" width="33.453125" style="9" customWidth="1"/>
    <col min="2050" max="2050" width="7.453125" style="9" customWidth="1"/>
    <col min="2051" max="2051" width="6.54296875" style="9" customWidth="1"/>
    <col min="2052" max="2052" width="1.453125" style="9" customWidth="1"/>
    <col min="2053" max="2053" width="16" style="9" customWidth="1"/>
    <col min="2054" max="2054" width="0.54296875" style="9" customWidth="1"/>
    <col min="2055" max="2055" width="14.453125" style="9" bestFit="1" customWidth="1"/>
    <col min="2056" max="2056" width="0.54296875" style="9" customWidth="1"/>
    <col min="2057" max="2057" width="14.453125" style="9" customWidth="1"/>
    <col min="2058" max="2058" width="0.54296875" style="9" customWidth="1"/>
    <col min="2059" max="2059" width="14.453125" style="9" customWidth="1"/>
    <col min="2060" max="2060" width="0.54296875" style="9" customWidth="1"/>
    <col min="2061" max="2061" width="12" style="9" bestFit="1" customWidth="1"/>
    <col min="2062" max="2062" width="14.54296875" style="9" bestFit="1" customWidth="1"/>
    <col min="2063" max="2063" width="12" style="9" bestFit="1" customWidth="1"/>
    <col min="2064" max="2064" width="11.54296875" style="9" bestFit="1" customWidth="1"/>
    <col min="2065" max="2304" width="10.54296875" style="9"/>
    <col min="2305" max="2305" width="33.453125" style="9" customWidth="1"/>
    <col min="2306" max="2306" width="7.453125" style="9" customWidth="1"/>
    <col min="2307" max="2307" width="6.54296875" style="9" customWidth="1"/>
    <col min="2308" max="2308" width="1.453125" style="9" customWidth="1"/>
    <col min="2309" max="2309" width="16" style="9" customWidth="1"/>
    <col min="2310" max="2310" width="0.54296875" style="9" customWidth="1"/>
    <col min="2311" max="2311" width="14.453125" style="9" bestFit="1" customWidth="1"/>
    <col min="2312" max="2312" width="0.54296875" style="9" customWidth="1"/>
    <col min="2313" max="2313" width="14.453125" style="9" customWidth="1"/>
    <col min="2314" max="2314" width="0.54296875" style="9" customWidth="1"/>
    <col min="2315" max="2315" width="14.453125" style="9" customWidth="1"/>
    <col min="2316" max="2316" width="0.54296875" style="9" customWidth="1"/>
    <col min="2317" max="2317" width="12" style="9" bestFit="1" customWidth="1"/>
    <col min="2318" max="2318" width="14.54296875" style="9" bestFit="1" customWidth="1"/>
    <col min="2319" max="2319" width="12" style="9" bestFit="1" customWidth="1"/>
    <col min="2320" max="2320" width="11.54296875" style="9" bestFit="1" customWidth="1"/>
    <col min="2321" max="2560" width="10.54296875" style="9"/>
    <col min="2561" max="2561" width="33.453125" style="9" customWidth="1"/>
    <col min="2562" max="2562" width="7.453125" style="9" customWidth="1"/>
    <col min="2563" max="2563" width="6.54296875" style="9" customWidth="1"/>
    <col min="2564" max="2564" width="1.453125" style="9" customWidth="1"/>
    <col min="2565" max="2565" width="16" style="9" customWidth="1"/>
    <col min="2566" max="2566" width="0.54296875" style="9" customWidth="1"/>
    <col min="2567" max="2567" width="14.453125" style="9" bestFit="1" customWidth="1"/>
    <col min="2568" max="2568" width="0.54296875" style="9" customWidth="1"/>
    <col min="2569" max="2569" width="14.453125" style="9" customWidth="1"/>
    <col min="2570" max="2570" width="0.54296875" style="9" customWidth="1"/>
    <col min="2571" max="2571" width="14.453125" style="9" customWidth="1"/>
    <col min="2572" max="2572" width="0.54296875" style="9" customWidth="1"/>
    <col min="2573" max="2573" width="12" style="9" bestFit="1" customWidth="1"/>
    <col min="2574" max="2574" width="14.54296875" style="9" bestFit="1" customWidth="1"/>
    <col min="2575" max="2575" width="12" style="9" bestFit="1" customWidth="1"/>
    <col min="2576" max="2576" width="11.54296875" style="9" bestFit="1" customWidth="1"/>
    <col min="2577" max="2816" width="10.54296875" style="9"/>
    <col min="2817" max="2817" width="33.453125" style="9" customWidth="1"/>
    <col min="2818" max="2818" width="7.453125" style="9" customWidth="1"/>
    <col min="2819" max="2819" width="6.54296875" style="9" customWidth="1"/>
    <col min="2820" max="2820" width="1.453125" style="9" customWidth="1"/>
    <col min="2821" max="2821" width="16" style="9" customWidth="1"/>
    <col min="2822" max="2822" width="0.54296875" style="9" customWidth="1"/>
    <col min="2823" max="2823" width="14.453125" style="9" bestFit="1" customWidth="1"/>
    <col min="2824" max="2824" width="0.54296875" style="9" customWidth="1"/>
    <col min="2825" max="2825" width="14.453125" style="9" customWidth="1"/>
    <col min="2826" max="2826" width="0.54296875" style="9" customWidth="1"/>
    <col min="2827" max="2827" width="14.453125" style="9" customWidth="1"/>
    <col min="2828" max="2828" width="0.54296875" style="9" customWidth="1"/>
    <col min="2829" max="2829" width="12" style="9" bestFit="1" customWidth="1"/>
    <col min="2830" max="2830" width="14.54296875" style="9" bestFit="1" customWidth="1"/>
    <col min="2831" max="2831" width="12" style="9" bestFit="1" customWidth="1"/>
    <col min="2832" max="2832" width="11.54296875" style="9" bestFit="1" customWidth="1"/>
    <col min="2833" max="3072" width="10.54296875" style="9"/>
    <col min="3073" max="3073" width="33.453125" style="9" customWidth="1"/>
    <col min="3074" max="3074" width="7.453125" style="9" customWidth="1"/>
    <col min="3075" max="3075" width="6.54296875" style="9" customWidth="1"/>
    <col min="3076" max="3076" width="1.453125" style="9" customWidth="1"/>
    <col min="3077" max="3077" width="16" style="9" customWidth="1"/>
    <col min="3078" max="3078" width="0.54296875" style="9" customWidth="1"/>
    <col min="3079" max="3079" width="14.453125" style="9" bestFit="1" customWidth="1"/>
    <col min="3080" max="3080" width="0.54296875" style="9" customWidth="1"/>
    <col min="3081" max="3081" width="14.453125" style="9" customWidth="1"/>
    <col min="3082" max="3082" width="0.54296875" style="9" customWidth="1"/>
    <col min="3083" max="3083" width="14.453125" style="9" customWidth="1"/>
    <col min="3084" max="3084" width="0.54296875" style="9" customWidth="1"/>
    <col min="3085" max="3085" width="12" style="9" bestFit="1" customWidth="1"/>
    <col min="3086" max="3086" width="14.54296875" style="9" bestFit="1" customWidth="1"/>
    <col min="3087" max="3087" width="12" style="9" bestFit="1" customWidth="1"/>
    <col min="3088" max="3088" width="11.54296875" style="9" bestFit="1" customWidth="1"/>
    <col min="3089" max="3328" width="10.54296875" style="9"/>
    <col min="3329" max="3329" width="33.453125" style="9" customWidth="1"/>
    <col min="3330" max="3330" width="7.453125" style="9" customWidth="1"/>
    <col min="3331" max="3331" width="6.54296875" style="9" customWidth="1"/>
    <col min="3332" max="3332" width="1.453125" style="9" customWidth="1"/>
    <col min="3333" max="3333" width="16" style="9" customWidth="1"/>
    <col min="3334" max="3334" width="0.54296875" style="9" customWidth="1"/>
    <col min="3335" max="3335" width="14.453125" style="9" bestFit="1" customWidth="1"/>
    <col min="3336" max="3336" width="0.54296875" style="9" customWidth="1"/>
    <col min="3337" max="3337" width="14.453125" style="9" customWidth="1"/>
    <col min="3338" max="3338" width="0.54296875" style="9" customWidth="1"/>
    <col min="3339" max="3339" width="14.453125" style="9" customWidth="1"/>
    <col min="3340" max="3340" width="0.54296875" style="9" customWidth="1"/>
    <col min="3341" max="3341" width="12" style="9" bestFit="1" customWidth="1"/>
    <col min="3342" max="3342" width="14.54296875" style="9" bestFit="1" customWidth="1"/>
    <col min="3343" max="3343" width="12" style="9" bestFit="1" customWidth="1"/>
    <col min="3344" max="3344" width="11.54296875" style="9" bestFit="1" customWidth="1"/>
    <col min="3345" max="3584" width="10.54296875" style="9"/>
    <col min="3585" max="3585" width="33.453125" style="9" customWidth="1"/>
    <col min="3586" max="3586" width="7.453125" style="9" customWidth="1"/>
    <col min="3587" max="3587" width="6.54296875" style="9" customWidth="1"/>
    <col min="3588" max="3588" width="1.453125" style="9" customWidth="1"/>
    <col min="3589" max="3589" width="16" style="9" customWidth="1"/>
    <col min="3590" max="3590" width="0.54296875" style="9" customWidth="1"/>
    <col min="3591" max="3591" width="14.453125" style="9" bestFit="1" customWidth="1"/>
    <col min="3592" max="3592" width="0.54296875" style="9" customWidth="1"/>
    <col min="3593" max="3593" width="14.453125" style="9" customWidth="1"/>
    <col min="3594" max="3594" width="0.54296875" style="9" customWidth="1"/>
    <col min="3595" max="3595" width="14.453125" style="9" customWidth="1"/>
    <col min="3596" max="3596" width="0.54296875" style="9" customWidth="1"/>
    <col min="3597" max="3597" width="12" style="9" bestFit="1" customWidth="1"/>
    <col min="3598" max="3598" width="14.54296875" style="9" bestFit="1" customWidth="1"/>
    <col min="3599" max="3599" width="12" style="9" bestFit="1" customWidth="1"/>
    <col min="3600" max="3600" width="11.54296875" style="9" bestFit="1" customWidth="1"/>
    <col min="3601" max="3840" width="10.54296875" style="9"/>
    <col min="3841" max="3841" width="33.453125" style="9" customWidth="1"/>
    <col min="3842" max="3842" width="7.453125" style="9" customWidth="1"/>
    <col min="3843" max="3843" width="6.54296875" style="9" customWidth="1"/>
    <col min="3844" max="3844" width="1.453125" style="9" customWidth="1"/>
    <col min="3845" max="3845" width="16" style="9" customWidth="1"/>
    <col min="3846" max="3846" width="0.54296875" style="9" customWidth="1"/>
    <col min="3847" max="3847" width="14.453125" style="9" bestFit="1" customWidth="1"/>
    <col min="3848" max="3848" width="0.54296875" style="9" customWidth="1"/>
    <col min="3849" max="3849" width="14.453125" style="9" customWidth="1"/>
    <col min="3850" max="3850" width="0.54296875" style="9" customWidth="1"/>
    <col min="3851" max="3851" width="14.453125" style="9" customWidth="1"/>
    <col min="3852" max="3852" width="0.54296875" style="9" customWidth="1"/>
    <col min="3853" max="3853" width="12" style="9" bestFit="1" customWidth="1"/>
    <col min="3854" max="3854" width="14.54296875" style="9" bestFit="1" customWidth="1"/>
    <col min="3855" max="3855" width="12" style="9" bestFit="1" customWidth="1"/>
    <col min="3856" max="3856" width="11.54296875" style="9" bestFit="1" customWidth="1"/>
    <col min="3857" max="4096" width="10.54296875" style="9"/>
    <col min="4097" max="4097" width="33.453125" style="9" customWidth="1"/>
    <col min="4098" max="4098" width="7.453125" style="9" customWidth="1"/>
    <col min="4099" max="4099" width="6.54296875" style="9" customWidth="1"/>
    <col min="4100" max="4100" width="1.453125" style="9" customWidth="1"/>
    <col min="4101" max="4101" width="16" style="9" customWidth="1"/>
    <col min="4102" max="4102" width="0.54296875" style="9" customWidth="1"/>
    <col min="4103" max="4103" width="14.453125" style="9" bestFit="1" customWidth="1"/>
    <col min="4104" max="4104" width="0.54296875" style="9" customWidth="1"/>
    <col min="4105" max="4105" width="14.453125" style="9" customWidth="1"/>
    <col min="4106" max="4106" width="0.54296875" style="9" customWidth="1"/>
    <col min="4107" max="4107" width="14.453125" style="9" customWidth="1"/>
    <col min="4108" max="4108" width="0.54296875" style="9" customWidth="1"/>
    <col min="4109" max="4109" width="12" style="9" bestFit="1" customWidth="1"/>
    <col min="4110" max="4110" width="14.54296875" style="9" bestFit="1" customWidth="1"/>
    <col min="4111" max="4111" width="12" style="9" bestFit="1" customWidth="1"/>
    <col min="4112" max="4112" width="11.54296875" style="9" bestFit="1" customWidth="1"/>
    <col min="4113" max="4352" width="10.54296875" style="9"/>
    <col min="4353" max="4353" width="33.453125" style="9" customWidth="1"/>
    <col min="4354" max="4354" width="7.453125" style="9" customWidth="1"/>
    <col min="4355" max="4355" width="6.54296875" style="9" customWidth="1"/>
    <col min="4356" max="4356" width="1.453125" style="9" customWidth="1"/>
    <col min="4357" max="4357" width="16" style="9" customWidth="1"/>
    <col min="4358" max="4358" width="0.54296875" style="9" customWidth="1"/>
    <col min="4359" max="4359" width="14.453125" style="9" bestFit="1" customWidth="1"/>
    <col min="4360" max="4360" width="0.54296875" style="9" customWidth="1"/>
    <col min="4361" max="4361" width="14.453125" style="9" customWidth="1"/>
    <col min="4362" max="4362" width="0.54296875" style="9" customWidth="1"/>
    <col min="4363" max="4363" width="14.453125" style="9" customWidth="1"/>
    <col min="4364" max="4364" width="0.54296875" style="9" customWidth="1"/>
    <col min="4365" max="4365" width="12" style="9" bestFit="1" customWidth="1"/>
    <col min="4366" max="4366" width="14.54296875" style="9" bestFit="1" customWidth="1"/>
    <col min="4367" max="4367" width="12" style="9" bestFit="1" customWidth="1"/>
    <col min="4368" max="4368" width="11.54296875" style="9" bestFit="1" customWidth="1"/>
    <col min="4369" max="4608" width="10.54296875" style="9"/>
    <col min="4609" max="4609" width="33.453125" style="9" customWidth="1"/>
    <col min="4610" max="4610" width="7.453125" style="9" customWidth="1"/>
    <col min="4611" max="4611" width="6.54296875" style="9" customWidth="1"/>
    <col min="4612" max="4612" width="1.453125" style="9" customWidth="1"/>
    <col min="4613" max="4613" width="16" style="9" customWidth="1"/>
    <col min="4614" max="4614" width="0.54296875" style="9" customWidth="1"/>
    <col min="4615" max="4615" width="14.453125" style="9" bestFit="1" customWidth="1"/>
    <col min="4616" max="4616" width="0.54296875" style="9" customWidth="1"/>
    <col min="4617" max="4617" width="14.453125" style="9" customWidth="1"/>
    <col min="4618" max="4618" width="0.54296875" style="9" customWidth="1"/>
    <col min="4619" max="4619" width="14.453125" style="9" customWidth="1"/>
    <col min="4620" max="4620" width="0.54296875" style="9" customWidth="1"/>
    <col min="4621" max="4621" width="12" style="9" bestFit="1" customWidth="1"/>
    <col min="4622" max="4622" width="14.54296875" style="9" bestFit="1" customWidth="1"/>
    <col min="4623" max="4623" width="12" style="9" bestFit="1" customWidth="1"/>
    <col min="4624" max="4624" width="11.54296875" style="9" bestFit="1" customWidth="1"/>
    <col min="4625" max="4864" width="10.54296875" style="9"/>
    <col min="4865" max="4865" width="33.453125" style="9" customWidth="1"/>
    <col min="4866" max="4866" width="7.453125" style="9" customWidth="1"/>
    <col min="4867" max="4867" width="6.54296875" style="9" customWidth="1"/>
    <col min="4868" max="4868" width="1.453125" style="9" customWidth="1"/>
    <col min="4869" max="4869" width="16" style="9" customWidth="1"/>
    <col min="4870" max="4870" width="0.54296875" style="9" customWidth="1"/>
    <col min="4871" max="4871" width="14.453125" style="9" bestFit="1" customWidth="1"/>
    <col min="4872" max="4872" width="0.54296875" style="9" customWidth="1"/>
    <col min="4873" max="4873" width="14.453125" style="9" customWidth="1"/>
    <col min="4874" max="4874" width="0.54296875" style="9" customWidth="1"/>
    <col min="4875" max="4875" width="14.453125" style="9" customWidth="1"/>
    <col min="4876" max="4876" width="0.54296875" style="9" customWidth="1"/>
    <col min="4877" max="4877" width="12" style="9" bestFit="1" customWidth="1"/>
    <col min="4878" max="4878" width="14.54296875" style="9" bestFit="1" customWidth="1"/>
    <col min="4879" max="4879" width="12" style="9" bestFit="1" customWidth="1"/>
    <col min="4880" max="4880" width="11.54296875" style="9" bestFit="1" customWidth="1"/>
    <col min="4881" max="5120" width="10.54296875" style="9"/>
    <col min="5121" max="5121" width="33.453125" style="9" customWidth="1"/>
    <col min="5122" max="5122" width="7.453125" style="9" customWidth="1"/>
    <col min="5123" max="5123" width="6.54296875" style="9" customWidth="1"/>
    <col min="5124" max="5124" width="1.453125" style="9" customWidth="1"/>
    <col min="5125" max="5125" width="16" style="9" customWidth="1"/>
    <col min="5126" max="5126" width="0.54296875" style="9" customWidth="1"/>
    <col min="5127" max="5127" width="14.453125" style="9" bestFit="1" customWidth="1"/>
    <col min="5128" max="5128" width="0.54296875" style="9" customWidth="1"/>
    <col min="5129" max="5129" width="14.453125" style="9" customWidth="1"/>
    <col min="5130" max="5130" width="0.54296875" style="9" customWidth="1"/>
    <col min="5131" max="5131" width="14.453125" style="9" customWidth="1"/>
    <col min="5132" max="5132" width="0.54296875" style="9" customWidth="1"/>
    <col min="5133" max="5133" width="12" style="9" bestFit="1" customWidth="1"/>
    <col min="5134" max="5134" width="14.54296875" style="9" bestFit="1" customWidth="1"/>
    <col min="5135" max="5135" width="12" style="9" bestFit="1" customWidth="1"/>
    <col min="5136" max="5136" width="11.54296875" style="9" bestFit="1" customWidth="1"/>
    <col min="5137" max="5376" width="10.54296875" style="9"/>
    <col min="5377" max="5377" width="33.453125" style="9" customWidth="1"/>
    <col min="5378" max="5378" width="7.453125" style="9" customWidth="1"/>
    <col min="5379" max="5379" width="6.54296875" style="9" customWidth="1"/>
    <col min="5380" max="5380" width="1.453125" style="9" customWidth="1"/>
    <col min="5381" max="5381" width="16" style="9" customWidth="1"/>
    <col min="5382" max="5382" width="0.54296875" style="9" customWidth="1"/>
    <col min="5383" max="5383" width="14.453125" style="9" bestFit="1" customWidth="1"/>
    <col min="5384" max="5384" width="0.54296875" style="9" customWidth="1"/>
    <col min="5385" max="5385" width="14.453125" style="9" customWidth="1"/>
    <col min="5386" max="5386" width="0.54296875" style="9" customWidth="1"/>
    <col min="5387" max="5387" width="14.453125" style="9" customWidth="1"/>
    <col min="5388" max="5388" width="0.54296875" style="9" customWidth="1"/>
    <col min="5389" max="5389" width="12" style="9" bestFit="1" customWidth="1"/>
    <col min="5390" max="5390" width="14.54296875" style="9" bestFit="1" customWidth="1"/>
    <col min="5391" max="5391" width="12" style="9" bestFit="1" customWidth="1"/>
    <col min="5392" max="5392" width="11.54296875" style="9" bestFit="1" customWidth="1"/>
    <col min="5393" max="5632" width="10.54296875" style="9"/>
    <col min="5633" max="5633" width="33.453125" style="9" customWidth="1"/>
    <col min="5634" max="5634" width="7.453125" style="9" customWidth="1"/>
    <col min="5635" max="5635" width="6.54296875" style="9" customWidth="1"/>
    <col min="5636" max="5636" width="1.453125" style="9" customWidth="1"/>
    <col min="5637" max="5637" width="16" style="9" customWidth="1"/>
    <col min="5638" max="5638" width="0.54296875" style="9" customWidth="1"/>
    <col min="5639" max="5639" width="14.453125" style="9" bestFit="1" customWidth="1"/>
    <col min="5640" max="5640" width="0.54296875" style="9" customWidth="1"/>
    <col min="5641" max="5641" width="14.453125" style="9" customWidth="1"/>
    <col min="5642" max="5642" width="0.54296875" style="9" customWidth="1"/>
    <col min="5643" max="5643" width="14.453125" style="9" customWidth="1"/>
    <col min="5644" max="5644" width="0.54296875" style="9" customWidth="1"/>
    <col min="5645" max="5645" width="12" style="9" bestFit="1" customWidth="1"/>
    <col min="5646" max="5646" width="14.54296875" style="9" bestFit="1" customWidth="1"/>
    <col min="5647" max="5647" width="12" style="9" bestFit="1" customWidth="1"/>
    <col min="5648" max="5648" width="11.54296875" style="9" bestFit="1" customWidth="1"/>
    <col min="5649" max="5888" width="10.54296875" style="9"/>
    <col min="5889" max="5889" width="33.453125" style="9" customWidth="1"/>
    <col min="5890" max="5890" width="7.453125" style="9" customWidth="1"/>
    <col min="5891" max="5891" width="6.54296875" style="9" customWidth="1"/>
    <col min="5892" max="5892" width="1.453125" style="9" customWidth="1"/>
    <col min="5893" max="5893" width="16" style="9" customWidth="1"/>
    <col min="5894" max="5894" width="0.54296875" style="9" customWidth="1"/>
    <col min="5895" max="5895" width="14.453125" style="9" bestFit="1" customWidth="1"/>
    <col min="5896" max="5896" width="0.54296875" style="9" customWidth="1"/>
    <col min="5897" max="5897" width="14.453125" style="9" customWidth="1"/>
    <col min="5898" max="5898" width="0.54296875" style="9" customWidth="1"/>
    <col min="5899" max="5899" width="14.453125" style="9" customWidth="1"/>
    <col min="5900" max="5900" width="0.54296875" style="9" customWidth="1"/>
    <col min="5901" max="5901" width="12" style="9" bestFit="1" customWidth="1"/>
    <col min="5902" max="5902" width="14.54296875" style="9" bestFit="1" customWidth="1"/>
    <col min="5903" max="5903" width="12" style="9" bestFit="1" customWidth="1"/>
    <col min="5904" max="5904" width="11.54296875" style="9" bestFit="1" customWidth="1"/>
    <col min="5905" max="6144" width="10.54296875" style="9"/>
    <col min="6145" max="6145" width="33.453125" style="9" customWidth="1"/>
    <col min="6146" max="6146" width="7.453125" style="9" customWidth="1"/>
    <col min="6147" max="6147" width="6.54296875" style="9" customWidth="1"/>
    <col min="6148" max="6148" width="1.453125" style="9" customWidth="1"/>
    <col min="6149" max="6149" width="16" style="9" customWidth="1"/>
    <col min="6150" max="6150" width="0.54296875" style="9" customWidth="1"/>
    <col min="6151" max="6151" width="14.453125" style="9" bestFit="1" customWidth="1"/>
    <col min="6152" max="6152" width="0.54296875" style="9" customWidth="1"/>
    <col min="6153" max="6153" width="14.453125" style="9" customWidth="1"/>
    <col min="6154" max="6154" width="0.54296875" style="9" customWidth="1"/>
    <col min="6155" max="6155" width="14.453125" style="9" customWidth="1"/>
    <col min="6156" max="6156" width="0.54296875" style="9" customWidth="1"/>
    <col min="6157" max="6157" width="12" style="9" bestFit="1" customWidth="1"/>
    <col min="6158" max="6158" width="14.54296875" style="9" bestFit="1" customWidth="1"/>
    <col min="6159" max="6159" width="12" style="9" bestFit="1" customWidth="1"/>
    <col min="6160" max="6160" width="11.54296875" style="9" bestFit="1" customWidth="1"/>
    <col min="6161" max="6400" width="10.54296875" style="9"/>
    <col min="6401" max="6401" width="33.453125" style="9" customWidth="1"/>
    <col min="6402" max="6402" width="7.453125" style="9" customWidth="1"/>
    <col min="6403" max="6403" width="6.54296875" style="9" customWidth="1"/>
    <col min="6404" max="6404" width="1.453125" style="9" customWidth="1"/>
    <col min="6405" max="6405" width="16" style="9" customWidth="1"/>
    <col min="6406" max="6406" width="0.54296875" style="9" customWidth="1"/>
    <col min="6407" max="6407" width="14.453125" style="9" bestFit="1" customWidth="1"/>
    <col min="6408" max="6408" width="0.54296875" style="9" customWidth="1"/>
    <col min="6409" max="6409" width="14.453125" style="9" customWidth="1"/>
    <col min="6410" max="6410" width="0.54296875" style="9" customWidth="1"/>
    <col min="6411" max="6411" width="14.453125" style="9" customWidth="1"/>
    <col min="6412" max="6412" width="0.54296875" style="9" customWidth="1"/>
    <col min="6413" max="6413" width="12" style="9" bestFit="1" customWidth="1"/>
    <col min="6414" max="6414" width="14.54296875" style="9" bestFit="1" customWidth="1"/>
    <col min="6415" max="6415" width="12" style="9" bestFit="1" customWidth="1"/>
    <col min="6416" max="6416" width="11.54296875" style="9" bestFit="1" customWidth="1"/>
    <col min="6417" max="6656" width="10.54296875" style="9"/>
    <col min="6657" max="6657" width="33.453125" style="9" customWidth="1"/>
    <col min="6658" max="6658" width="7.453125" style="9" customWidth="1"/>
    <col min="6659" max="6659" width="6.54296875" style="9" customWidth="1"/>
    <col min="6660" max="6660" width="1.453125" style="9" customWidth="1"/>
    <col min="6661" max="6661" width="16" style="9" customWidth="1"/>
    <col min="6662" max="6662" width="0.54296875" style="9" customWidth="1"/>
    <col min="6663" max="6663" width="14.453125" style="9" bestFit="1" customWidth="1"/>
    <col min="6664" max="6664" width="0.54296875" style="9" customWidth="1"/>
    <col min="6665" max="6665" width="14.453125" style="9" customWidth="1"/>
    <col min="6666" max="6666" width="0.54296875" style="9" customWidth="1"/>
    <col min="6667" max="6667" width="14.453125" style="9" customWidth="1"/>
    <col min="6668" max="6668" width="0.54296875" style="9" customWidth="1"/>
    <col min="6669" max="6669" width="12" style="9" bestFit="1" customWidth="1"/>
    <col min="6670" max="6670" width="14.54296875" style="9" bestFit="1" customWidth="1"/>
    <col min="6671" max="6671" width="12" style="9" bestFit="1" customWidth="1"/>
    <col min="6672" max="6672" width="11.54296875" style="9" bestFit="1" customWidth="1"/>
    <col min="6673" max="6912" width="10.54296875" style="9"/>
    <col min="6913" max="6913" width="33.453125" style="9" customWidth="1"/>
    <col min="6914" max="6914" width="7.453125" style="9" customWidth="1"/>
    <col min="6915" max="6915" width="6.54296875" style="9" customWidth="1"/>
    <col min="6916" max="6916" width="1.453125" style="9" customWidth="1"/>
    <col min="6917" max="6917" width="16" style="9" customWidth="1"/>
    <col min="6918" max="6918" width="0.54296875" style="9" customWidth="1"/>
    <col min="6919" max="6919" width="14.453125" style="9" bestFit="1" customWidth="1"/>
    <col min="6920" max="6920" width="0.54296875" style="9" customWidth="1"/>
    <col min="6921" max="6921" width="14.453125" style="9" customWidth="1"/>
    <col min="6922" max="6922" width="0.54296875" style="9" customWidth="1"/>
    <col min="6923" max="6923" width="14.453125" style="9" customWidth="1"/>
    <col min="6924" max="6924" width="0.54296875" style="9" customWidth="1"/>
    <col min="6925" max="6925" width="12" style="9" bestFit="1" customWidth="1"/>
    <col min="6926" max="6926" width="14.54296875" style="9" bestFit="1" customWidth="1"/>
    <col min="6927" max="6927" width="12" style="9" bestFit="1" customWidth="1"/>
    <col min="6928" max="6928" width="11.54296875" style="9" bestFit="1" customWidth="1"/>
    <col min="6929" max="7168" width="10.54296875" style="9"/>
    <col min="7169" max="7169" width="33.453125" style="9" customWidth="1"/>
    <col min="7170" max="7170" width="7.453125" style="9" customWidth="1"/>
    <col min="7171" max="7171" width="6.54296875" style="9" customWidth="1"/>
    <col min="7172" max="7172" width="1.453125" style="9" customWidth="1"/>
    <col min="7173" max="7173" width="16" style="9" customWidth="1"/>
    <col min="7174" max="7174" width="0.54296875" style="9" customWidth="1"/>
    <col min="7175" max="7175" width="14.453125" style="9" bestFit="1" customWidth="1"/>
    <col min="7176" max="7176" width="0.54296875" style="9" customWidth="1"/>
    <col min="7177" max="7177" width="14.453125" style="9" customWidth="1"/>
    <col min="7178" max="7178" width="0.54296875" style="9" customWidth="1"/>
    <col min="7179" max="7179" width="14.453125" style="9" customWidth="1"/>
    <col min="7180" max="7180" width="0.54296875" style="9" customWidth="1"/>
    <col min="7181" max="7181" width="12" style="9" bestFit="1" customWidth="1"/>
    <col min="7182" max="7182" width="14.54296875" style="9" bestFit="1" customWidth="1"/>
    <col min="7183" max="7183" width="12" style="9" bestFit="1" customWidth="1"/>
    <col min="7184" max="7184" width="11.54296875" style="9" bestFit="1" customWidth="1"/>
    <col min="7185" max="7424" width="10.54296875" style="9"/>
    <col min="7425" max="7425" width="33.453125" style="9" customWidth="1"/>
    <col min="7426" max="7426" width="7.453125" style="9" customWidth="1"/>
    <col min="7427" max="7427" width="6.54296875" style="9" customWidth="1"/>
    <col min="7428" max="7428" width="1.453125" style="9" customWidth="1"/>
    <col min="7429" max="7429" width="16" style="9" customWidth="1"/>
    <col min="7430" max="7430" width="0.54296875" style="9" customWidth="1"/>
    <col min="7431" max="7431" width="14.453125" style="9" bestFit="1" customWidth="1"/>
    <col min="7432" max="7432" width="0.54296875" style="9" customWidth="1"/>
    <col min="7433" max="7433" width="14.453125" style="9" customWidth="1"/>
    <col min="7434" max="7434" width="0.54296875" style="9" customWidth="1"/>
    <col min="7435" max="7435" width="14.453125" style="9" customWidth="1"/>
    <col min="7436" max="7436" width="0.54296875" style="9" customWidth="1"/>
    <col min="7437" max="7437" width="12" style="9" bestFit="1" customWidth="1"/>
    <col min="7438" max="7438" width="14.54296875" style="9" bestFit="1" customWidth="1"/>
    <col min="7439" max="7439" width="12" style="9" bestFit="1" customWidth="1"/>
    <col min="7440" max="7440" width="11.54296875" style="9" bestFit="1" customWidth="1"/>
    <col min="7441" max="7680" width="10.54296875" style="9"/>
    <col min="7681" max="7681" width="33.453125" style="9" customWidth="1"/>
    <col min="7682" max="7682" width="7.453125" style="9" customWidth="1"/>
    <col min="7683" max="7683" width="6.54296875" style="9" customWidth="1"/>
    <col min="7684" max="7684" width="1.453125" style="9" customWidth="1"/>
    <col min="7685" max="7685" width="16" style="9" customWidth="1"/>
    <col min="7686" max="7686" width="0.54296875" style="9" customWidth="1"/>
    <col min="7687" max="7687" width="14.453125" style="9" bestFit="1" customWidth="1"/>
    <col min="7688" max="7688" width="0.54296875" style="9" customWidth="1"/>
    <col min="7689" max="7689" width="14.453125" style="9" customWidth="1"/>
    <col min="7690" max="7690" width="0.54296875" style="9" customWidth="1"/>
    <col min="7691" max="7691" width="14.453125" style="9" customWidth="1"/>
    <col min="7692" max="7692" width="0.54296875" style="9" customWidth="1"/>
    <col min="7693" max="7693" width="12" style="9" bestFit="1" customWidth="1"/>
    <col min="7694" max="7694" width="14.54296875" style="9" bestFit="1" customWidth="1"/>
    <col min="7695" max="7695" width="12" style="9" bestFit="1" customWidth="1"/>
    <col min="7696" max="7696" width="11.54296875" style="9" bestFit="1" customWidth="1"/>
    <col min="7697" max="7936" width="10.54296875" style="9"/>
    <col min="7937" max="7937" width="33.453125" style="9" customWidth="1"/>
    <col min="7938" max="7938" width="7.453125" style="9" customWidth="1"/>
    <col min="7939" max="7939" width="6.54296875" style="9" customWidth="1"/>
    <col min="7940" max="7940" width="1.453125" style="9" customWidth="1"/>
    <col min="7941" max="7941" width="16" style="9" customWidth="1"/>
    <col min="7942" max="7942" width="0.54296875" style="9" customWidth="1"/>
    <col min="7943" max="7943" width="14.453125" style="9" bestFit="1" customWidth="1"/>
    <col min="7944" max="7944" width="0.54296875" style="9" customWidth="1"/>
    <col min="7945" max="7945" width="14.453125" style="9" customWidth="1"/>
    <col min="7946" max="7946" width="0.54296875" style="9" customWidth="1"/>
    <col min="7947" max="7947" width="14.453125" style="9" customWidth="1"/>
    <col min="7948" max="7948" width="0.54296875" style="9" customWidth="1"/>
    <col min="7949" max="7949" width="12" style="9" bestFit="1" customWidth="1"/>
    <col min="7950" max="7950" width="14.54296875" style="9" bestFit="1" customWidth="1"/>
    <col min="7951" max="7951" width="12" style="9" bestFit="1" customWidth="1"/>
    <col min="7952" max="7952" width="11.54296875" style="9" bestFit="1" customWidth="1"/>
    <col min="7953" max="8192" width="10.54296875" style="9"/>
    <col min="8193" max="8193" width="33.453125" style="9" customWidth="1"/>
    <col min="8194" max="8194" width="7.453125" style="9" customWidth="1"/>
    <col min="8195" max="8195" width="6.54296875" style="9" customWidth="1"/>
    <col min="8196" max="8196" width="1.453125" style="9" customWidth="1"/>
    <col min="8197" max="8197" width="16" style="9" customWidth="1"/>
    <col min="8198" max="8198" width="0.54296875" style="9" customWidth="1"/>
    <col min="8199" max="8199" width="14.453125" style="9" bestFit="1" customWidth="1"/>
    <col min="8200" max="8200" width="0.54296875" style="9" customWidth="1"/>
    <col min="8201" max="8201" width="14.453125" style="9" customWidth="1"/>
    <col min="8202" max="8202" width="0.54296875" style="9" customWidth="1"/>
    <col min="8203" max="8203" width="14.453125" style="9" customWidth="1"/>
    <col min="8204" max="8204" width="0.54296875" style="9" customWidth="1"/>
    <col min="8205" max="8205" width="12" style="9" bestFit="1" customWidth="1"/>
    <col min="8206" max="8206" width="14.54296875" style="9" bestFit="1" customWidth="1"/>
    <col min="8207" max="8207" width="12" style="9" bestFit="1" customWidth="1"/>
    <col min="8208" max="8208" width="11.54296875" style="9" bestFit="1" customWidth="1"/>
    <col min="8209" max="8448" width="10.54296875" style="9"/>
    <col min="8449" max="8449" width="33.453125" style="9" customWidth="1"/>
    <col min="8450" max="8450" width="7.453125" style="9" customWidth="1"/>
    <col min="8451" max="8451" width="6.54296875" style="9" customWidth="1"/>
    <col min="8452" max="8452" width="1.453125" style="9" customWidth="1"/>
    <col min="8453" max="8453" width="16" style="9" customWidth="1"/>
    <col min="8454" max="8454" width="0.54296875" style="9" customWidth="1"/>
    <col min="8455" max="8455" width="14.453125" style="9" bestFit="1" customWidth="1"/>
    <col min="8456" max="8456" width="0.54296875" style="9" customWidth="1"/>
    <col min="8457" max="8457" width="14.453125" style="9" customWidth="1"/>
    <col min="8458" max="8458" width="0.54296875" style="9" customWidth="1"/>
    <col min="8459" max="8459" width="14.453125" style="9" customWidth="1"/>
    <col min="8460" max="8460" width="0.54296875" style="9" customWidth="1"/>
    <col min="8461" max="8461" width="12" style="9" bestFit="1" customWidth="1"/>
    <col min="8462" max="8462" width="14.54296875" style="9" bestFit="1" customWidth="1"/>
    <col min="8463" max="8463" width="12" style="9" bestFit="1" customWidth="1"/>
    <col min="8464" max="8464" width="11.54296875" style="9" bestFit="1" customWidth="1"/>
    <col min="8465" max="8704" width="10.54296875" style="9"/>
    <col min="8705" max="8705" width="33.453125" style="9" customWidth="1"/>
    <col min="8706" max="8706" width="7.453125" style="9" customWidth="1"/>
    <col min="8707" max="8707" width="6.54296875" style="9" customWidth="1"/>
    <col min="8708" max="8708" width="1.453125" style="9" customWidth="1"/>
    <col min="8709" max="8709" width="16" style="9" customWidth="1"/>
    <col min="8710" max="8710" width="0.54296875" style="9" customWidth="1"/>
    <col min="8711" max="8711" width="14.453125" style="9" bestFit="1" customWidth="1"/>
    <col min="8712" max="8712" width="0.54296875" style="9" customWidth="1"/>
    <col min="8713" max="8713" width="14.453125" style="9" customWidth="1"/>
    <col min="8714" max="8714" width="0.54296875" style="9" customWidth="1"/>
    <col min="8715" max="8715" width="14.453125" style="9" customWidth="1"/>
    <col min="8716" max="8716" width="0.54296875" style="9" customWidth="1"/>
    <col min="8717" max="8717" width="12" style="9" bestFit="1" customWidth="1"/>
    <col min="8718" max="8718" width="14.54296875" style="9" bestFit="1" customWidth="1"/>
    <col min="8719" max="8719" width="12" style="9" bestFit="1" customWidth="1"/>
    <col min="8720" max="8720" width="11.54296875" style="9" bestFit="1" customWidth="1"/>
    <col min="8721" max="8960" width="10.54296875" style="9"/>
    <col min="8961" max="8961" width="33.453125" style="9" customWidth="1"/>
    <col min="8962" max="8962" width="7.453125" style="9" customWidth="1"/>
    <col min="8963" max="8963" width="6.54296875" style="9" customWidth="1"/>
    <col min="8964" max="8964" width="1.453125" style="9" customWidth="1"/>
    <col min="8965" max="8965" width="16" style="9" customWidth="1"/>
    <col min="8966" max="8966" width="0.54296875" style="9" customWidth="1"/>
    <col min="8967" max="8967" width="14.453125" style="9" bestFit="1" customWidth="1"/>
    <col min="8968" max="8968" width="0.54296875" style="9" customWidth="1"/>
    <col min="8969" max="8969" width="14.453125" style="9" customWidth="1"/>
    <col min="8970" max="8970" width="0.54296875" style="9" customWidth="1"/>
    <col min="8971" max="8971" width="14.453125" style="9" customWidth="1"/>
    <col min="8972" max="8972" width="0.54296875" style="9" customWidth="1"/>
    <col min="8973" max="8973" width="12" style="9" bestFit="1" customWidth="1"/>
    <col min="8974" max="8974" width="14.54296875" style="9" bestFit="1" customWidth="1"/>
    <col min="8975" max="8975" width="12" style="9" bestFit="1" customWidth="1"/>
    <col min="8976" max="8976" width="11.54296875" style="9" bestFit="1" customWidth="1"/>
    <col min="8977" max="9216" width="10.54296875" style="9"/>
    <col min="9217" max="9217" width="33.453125" style="9" customWidth="1"/>
    <col min="9218" max="9218" width="7.453125" style="9" customWidth="1"/>
    <col min="9219" max="9219" width="6.54296875" style="9" customWidth="1"/>
    <col min="9220" max="9220" width="1.453125" style="9" customWidth="1"/>
    <col min="9221" max="9221" width="16" style="9" customWidth="1"/>
    <col min="9222" max="9222" width="0.54296875" style="9" customWidth="1"/>
    <col min="9223" max="9223" width="14.453125" style="9" bestFit="1" customWidth="1"/>
    <col min="9224" max="9224" width="0.54296875" style="9" customWidth="1"/>
    <col min="9225" max="9225" width="14.453125" style="9" customWidth="1"/>
    <col min="9226" max="9226" width="0.54296875" style="9" customWidth="1"/>
    <col min="9227" max="9227" width="14.453125" style="9" customWidth="1"/>
    <col min="9228" max="9228" width="0.54296875" style="9" customWidth="1"/>
    <col min="9229" max="9229" width="12" style="9" bestFit="1" customWidth="1"/>
    <col min="9230" max="9230" width="14.54296875" style="9" bestFit="1" customWidth="1"/>
    <col min="9231" max="9231" width="12" style="9" bestFit="1" customWidth="1"/>
    <col min="9232" max="9232" width="11.54296875" style="9" bestFit="1" customWidth="1"/>
    <col min="9233" max="9472" width="10.54296875" style="9"/>
    <col min="9473" max="9473" width="33.453125" style="9" customWidth="1"/>
    <col min="9474" max="9474" width="7.453125" style="9" customWidth="1"/>
    <col min="9475" max="9475" width="6.54296875" style="9" customWidth="1"/>
    <col min="9476" max="9476" width="1.453125" style="9" customWidth="1"/>
    <col min="9477" max="9477" width="16" style="9" customWidth="1"/>
    <col min="9478" max="9478" width="0.54296875" style="9" customWidth="1"/>
    <col min="9479" max="9479" width="14.453125" style="9" bestFit="1" customWidth="1"/>
    <col min="9480" max="9480" width="0.54296875" style="9" customWidth="1"/>
    <col min="9481" max="9481" width="14.453125" style="9" customWidth="1"/>
    <col min="9482" max="9482" width="0.54296875" style="9" customWidth="1"/>
    <col min="9483" max="9483" width="14.453125" style="9" customWidth="1"/>
    <col min="9484" max="9484" width="0.54296875" style="9" customWidth="1"/>
    <col min="9485" max="9485" width="12" style="9" bestFit="1" customWidth="1"/>
    <col min="9486" max="9486" width="14.54296875" style="9" bestFit="1" customWidth="1"/>
    <col min="9487" max="9487" width="12" style="9" bestFit="1" customWidth="1"/>
    <col min="9488" max="9488" width="11.54296875" style="9" bestFit="1" customWidth="1"/>
    <col min="9489" max="9728" width="10.54296875" style="9"/>
    <col min="9729" max="9729" width="33.453125" style="9" customWidth="1"/>
    <col min="9730" max="9730" width="7.453125" style="9" customWidth="1"/>
    <col min="9731" max="9731" width="6.54296875" style="9" customWidth="1"/>
    <col min="9732" max="9732" width="1.453125" style="9" customWidth="1"/>
    <col min="9733" max="9733" width="16" style="9" customWidth="1"/>
    <col min="9734" max="9734" width="0.54296875" style="9" customWidth="1"/>
    <col min="9735" max="9735" width="14.453125" style="9" bestFit="1" customWidth="1"/>
    <col min="9736" max="9736" width="0.54296875" style="9" customWidth="1"/>
    <col min="9737" max="9737" width="14.453125" style="9" customWidth="1"/>
    <col min="9738" max="9738" width="0.54296875" style="9" customWidth="1"/>
    <col min="9739" max="9739" width="14.453125" style="9" customWidth="1"/>
    <col min="9740" max="9740" width="0.54296875" style="9" customWidth="1"/>
    <col min="9741" max="9741" width="12" style="9" bestFit="1" customWidth="1"/>
    <col min="9742" max="9742" width="14.54296875" style="9" bestFit="1" customWidth="1"/>
    <col min="9743" max="9743" width="12" style="9" bestFit="1" customWidth="1"/>
    <col min="9744" max="9744" width="11.54296875" style="9" bestFit="1" customWidth="1"/>
    <col min="9745" max="9984" width="10.54296875" style="9"/>
    <col min="9985" max="9985" width="33.453125" style="9" customWidth="1"/>
    <col min="9986" max="9986" width="7.453125" style="9" customWidth="1"/>
    <col min="9987" max="9987" width="6.54296875" style="9" customWidth="1"/>
    <col min="9988" max="9988" width="1.453125" style="9" customWidth="1"/>
    <col min="9989" max="9989" width="16" style="9" customWidth="1"/>
    <col min="9990" max="9990" width="0.54296875" style="9" customWidth="1"/>
    <col min="9991" max="9991" width="14.453125" style="9" bestFit="1" customWidth="1"/>
    <col min="9992" max="9992" width="0.54296875" style="9" customWidth="1"/>
    <col min="9993" max="9993" width="14.453125" style="9" customWidth="1"/>
    <col min="9994" max="9994" width="0.54296875" style="9" customWidth="1"/>
    <col min="9995" max="9995" width="14.453125" style="9" customWidth="1"/>
    <col min="9996" max="9996" width="0.54296875" style="9" customWidth="1"/>
    <col min="9997" max="9997" width="12" style="9" bestFit="1" customWidth="1"/>
    <col min="9998" max="9998" width="14.54296875" style="9" bestFit="1" customWidth="1"/>
    <col min="9999" max="9999" width="12" style="9" bestFit="1" customWidth="1"/>
    <col min="10000" max="10000" width="11.54296875" style="9" bestFit="1" customWidth="1"/>
    <col min="10001" max="10240" width="10.54296875" style="9"/>
    <col min="10241" max="10241" width="33.453125" style="9" customWidth="1"/>
    <col min="10242" max="10242" width="7.453125" style="9" customWidth="1"/>
    <col min="10243" max="10243" width="6.54296875" style="9" customWidth="1"/>
    <col min="10244" max="10244" width="1.453125" style="9" customWidth="1"/>
    <col min="10245" max="10245" width="16" style="9" customWidth="1"/>
    <col min="10246" max="10246" width="0.54296875" style="9" customWidth="1"/>
    <col min="10247" max="10247" width="14.453125" style="9" bestFit="1" customWidth="1"/>
    <col min="10248" max="10248" width="0.54296875" style="9" customWidth="1"/>
    <col min="10249" max="10249" width="14.453125" style="9" customWidth="1"/>
    <col min="10250" max="10250" width="0.54296875" style="9" customWidth="1"/>
    <col min="10251" max="10251" width="14.453125" style="9" customWidth="1"/>
    <col min="10252" max="10252" width="0.54296875" style="9" customWidth="1"/>
    <col min="10253" max="10253" width="12" style="9" bestFit="1" customWidth="1"/>
    <col min="10254" max="10254" width="14.54296875" style="9" bestFit="1" customWidth="1"/>
    <col min="10255" max="10255" width="12" style="9" bestFit="1" customWidth="1"/>
    <col min="10256" max="10256" width="11.54296875" style="9" bestFit="1" customWidth="1"/>
    <col min="10257" max="10496" width="10.54296875" style="9"/>
    <col min="10497" max="10497" width="33.453125" style="9" customWidth="1"/>
    <col min="10498" max="10498" width="7.453125" style="9" customWidth="1"/>
    <col min="10499" max="10499" width="6.54296875" style="9" customWidth="1"/>
    <col min="10500" max="10500" width="1.453125" style="9" customWidth="1"/>
    <col min="10501" max="10501" width="16" style="9" customWidth="1"/>
    <col min="10502" max="10502" width="0.54296875" style="9" customWidth="1"/>
    <col min="10503" max="10503" width="14.453125" style="9" bestFit="1" customWidth="1"/>
    <col min="10504" max="10504" width="0.54296875" style="9" customWidth="1"/>
    <col min="10505" max="10505" width="14.453125" style="9" customWidth="1"/>
    <col min="10506" max="10506" width="0.54296875" style="9" customWidth="1"/>
    <col min="10507" max="10507" width="14.453125" style="9" customWidth="1"/>
    <col min="10508" max="10508" width="0.54296875" style="9" customWidth="1"/>
    <col min="10509" max="10509" width="12" style="9" bestFit="1" customWidth="1"/>
    <col min="10510" max="10510" width="14.54296875" style="9" bestFit="1" customWidth="1"/>
    <col min="10511" max="10511" width="12" style="9" bestFit="1" customWidth="1"/>
    <col min="10512" max="10512" width="11.54296875" style="9" bestFit="1" customWidth="1"/>
    <col min="10513" max="10752" width="10.54296875" style="9"/>
    <col min="10753" max="10753" width="33.453125" style="9" customWidth="1"/>
    <col min="10754" max="10754" width="7.453125" style="9" customWidth="1"/>
    <col min="10755" max="10755" width="6.54296875" style="9" customWidth="1"/>
    <col min="10756" max="10756" width="1.453125" style="9" customWidth="1"/>
    <col min="10757" max="10757" width="16" style="9" customWidth="1"/>
    <col min="10758" max="10758" width="0.54296875" style="9" customWidth="1"/>
    <col min="10759" max="10759" width="14.453125" style="9" bestFit="1" customWidth="1"/>
    <col min="10760" max="10760" width="0.54296875" style="9" customWidth="1"/>
    <col min="10761" max="10761" width="14.453125" style="9" customWidth="1"/>
    <col min="10762" max="10762" width="0.54296875" style="9" customWidth="1"/>
    <col min="10763" max="10763" width="14.453125" style="9" customWidth="1"/>
    <col min="10764" max="10764" width="0.54296875" style="9" customWidth="1"/>
    <col min="10765" max="10765" width="12" style="9" bestFit="1" customWidth="1"/>
    <col min="10766" max="10766" width="14.54296875" style="9" bestFit="1" customWidth="1"/>
    <col min="10767" max="10767" width="12" style="9" bestFit="1" customWidth="1"/>
    <col min="10768" max="10768" width="11.54296875" style="9" bestFit="1" customWidth="1"/>
    <col min="10769" max="11008" width="10.54296875" style="9"/>
    <col min="11009" max="11009" width="33.453125" style="9" customWidth="1"/>
    <col min="11010" max="11010" width="7.453125" style="9" customWidth="1"/>
    <col min="11011" max="11011" width="6.54296875" style="9" customWidth="1"/>
    <col min="11012" max="11012" width="1.453125" style="9" customWidth="1"/>
    <col min="11013" max="11013" width="16" style="9" customWidth="1"/>
    <col min="11014" max="11014" width="0.54296875" style="9" customWidth="1"/>
    <col min="11015" max="11015" width="14.453125" style="9" bestFit="1" customWidth="1"/>
    <col min="11016" max="11016" width="0.54296875" style="9" customWidth="1"/>
    <col min="11017" max="11017" width="14.453125" style="9" customWidth="1"/>
    <col min="11018" max="11018" width="0.54296875" style="9" customWidth="1"/>
    <col min="11019" max="11019" width="14.453125" style="9" customWidth="1"/>
    <col min="11020" max="11020" width="0.54296875" style="9" customWidth="1"/>
    <col min="11021" max="11021" width="12" style="9" bestFit="1" customWidth="1"/>
    <col min="11022" max="11022" width="14.54296875" style="9" bestFit="1" customWidth="1"/>
    <col min="11023" max="11023" width="12" style="9" bestFit="1" customWidth="1"/>
    <col min="11024" max="11024" width="11.54296875" style="9" bestFit="1" customWidth="1"/>
    <col min="11025" max="11264" width="10.54296875" style="9"/>
    <col min="11265" max="11265" width="33.453125" style="9" customWidth="1"/>
    <col min="11266" max="11266" width="7.453125" style="9" customWidth="1"/>
    <col min="11267" max="11267" width="6.54296875" style="9" customWidth="1"/>
    <col min="11268" max="11268" width="1.453125" style="9" customWidth="1"/>
    <col min="11269" max="11269" width="16" style="9" customWidth="1"/>
    <col min="11270" max="11270" width="0.54296875" style="9" customWidth="1"/>
    <col min="11271" max="11271" width="14.453125" style="9" bestFit="1" customWidth="1"/>
    <col min="11272" max="11272" width="0.54296875" style="9" customWidth="1"/>
    <col min="11273" max="11273" width="14.453125" style="9" customWidth="1"/>
    <col min="11274" max="11274" width="0.54296875" style="9" customWidth="1"/>
    <col min="11275" max="11275" width="14.453125" style="9" customWidth="1"/>
    <col min="11276" max="11276" width="0.54296875" style="9" customWidth="1"/>
    <col min="11277" max="11277" width="12" style="9" bestFit="1" customWidth="1"/>
    <col min="11278" max="11278" width="14.54296875" style="9" bestFit="1" customWidth="1"/>
    <col min="11279" max="11279" width="12" style="9" bestFit="1" customWidth="1"/>
    <col min="11280" max="11280" width="11.54296875" style="9" bestFit="1" customWidth="1"/>
    <col min="11281" max="11520" width="10.54296875" style="9"/>
    <col min="11521" max="11521" width="33.453125" style="9" customWidth="1"/>
    <col min="11522" max="11522" width="7.453125" style="9" customWidth="1"/>
    <col min="11523" max="11523" width="6.54296875" style="9" customWidth="1"/>
    <col min="11524" max="11524" width="1.453125" style="9" customWidth="1"/>
    <col min="11525" max="11525" width="16" style="9" customWidth="1"/>
    <col min="11526" max="11526" width="0.54296875" style="9" customWidth="1"/>
    <col min="11527" max="11527" width="14.453125" style="9" bestFit="1" customWidth="1"/>
    <col min="11528" max="11528" width="0.54296875" style="9" customWidth="1"/>
    <col min="11529" max="11529" width="14.453125" style="9" customWidth="1"/>
    <col min="11530" max="11530" width="0.54296875" style="9" customWidth="1"/>
    <col min="11531" max="11531" width="14.453125" style="9" customWidth="1"/>
    <col min="11532" max="11532" width="0.54296875" style="9" customWidth="1"/>
    <col min="11533" max="11533" width="12" style="9" bestFit="1" customWidth="1"/>
    <col min="11534" max="11534" width="14.54296875" style="9" bestFit="1" customWidth="1"/>
    <col min="11535" max="11535" width="12" style="9" bestFit="1" customWidth="1"/>
    <col min="11536" max="11536" width="11.54296875" style="9" bestFit="1" customWidth="1"/>
    <col min="11537" max="11776" width="10.54296875" style="9"/>
    <col min="11777" max="11777" width="33.453125" style="9" customWidth="1"/>
    <col min="11778" max="11778" width="7.453125" style="9" customWidth="1"/>
    <col min="11779" max="11779" width="6.54296875" style="9" customWidth="1"/>
    <col min="11780" max="11780" width="1.453125" style="9" customWidth="1"/>
    <col min="11781" max="11781" width="16" style="9" customWidth="1"/>
    <col min="11782" max="11782" width="0.54296875" style="9" customWidth="1"/>
    <col min="11783" max="11783" width="14.453125" style="9" bestFit="1" customWidth="1"/>
    <col min="11784" max="11784" width="0.54296875" style="9" customWidth="1"/>
    <col min="11785" max="11785" width="14.453125" style="9" customWidth="1"/>
    <col min="11786" max="11786" width="0.54296875" style="9" customWidth="1"/>
    <col min="11787" max="11787" width="14.453125" style="9" customWidth="1"/>
    <col min="11788" max="11788" width="0.54296875" style="9" customWidth="1"/>
    <col min="11789" max="11789" width="12" style="9" bestFit="1" customWidth="1"/>
    <col min="11790" max="11790" width="14.54296875" style="9" bestFit="1" customWidth="1"/>
    <col min="11791" max="11791" width="12" style="9" bestFit="1" customWidth="1"/>
    <col min="11792" max="11792" width="11.54296875" style="9" bestFit="1" customWidth="1"/>
    <col min="11793" max="12032" width="10.54296875" style="9"/>
    <col min="12033" max="12033" width="33.453125" style="9" customWidth="1"/>
    <col min="12034" max="12034" width="7.453125" style="9" customWidth="1"/>
    <col min="12035" max="12035" width="6.54296875" style="9" customWidth="1"/>
    <col min="12036" max="12036" width="1.453125" style="9" customWidth="1"/>
    <col min="12037" max="12037" width="16" style="9" customWidth="1"/>
    <col min="12038" max="12038" width="0.54296875" style="9" customWidth="1"/>
    <col min="12039" max="12039" width="14.453125" style="9" bestFit="1" customWidth="1"/>
    <col min="12040" max="12040" width="0.54296875" style="9" customWidth="1"/>
    <col min="12041" max="12041" width="14.453125" style="9" customWidth="1"/>
    <col min="12042" max="12042" width="0.54296875" style="9" customWidth="1"/>
    <col min="12043" max="12043" width="14.453125" style="9" customWidth="1"/>
    <col min="12044" max="12044" width="0.54296875" style="9" customWidth="1"/>
    <col min="12045" max="12045" width="12" style="9" bestFit="1" customWidth="1"/>
    <col min="12046" max="12046" width="14.54296875" style="9" bestFit="1" customWidth="1"/>
    <col min="12047" max="12047" width="12" style="9" bestFit="1" customWidth="1"/>
    <col min="12048" max="12048" width="11.54296875" style="9" bestFit="1" customWidth="1"/>
    <col min="12049" max="12288" width="10.54296875" style="9"/>
    <col min="12289" max="12289" width="33.453125" style="9" customWidth="1"/>
    <col min="12290" max="12290" width="7.453125" style="9" customWidth="1"/>
    <col min="12291" max="12291" width="6.54296875" style="9" customWidth="1"/>
    <col min="12292" max="12292" width="1.453125" style="9" customWidth="1"/>
    <col min="12293" max="12293" width="16" style="9" customWidth="1"/>
    <col min="12294" max="12294" width="0.54296875" style="9" customWidth="1"/>
    <col min="12295" max="12295" width="14.453125" style="9" bestFit="1" customWidth="1"/>
    <col min="12296" max="12296" width="0.54296875" style="9" customWidth="1"/>
    <col min="12297" max="12297" width="14.453125" style="9" customWidth="1"/>
    <col min="12298" max="12298" width="0.54296875" style="9" customWidth="1"/>
    <col min="12299" max="12299" width="14.453125" style="9" customWidth="1"/>
    <col min="12300" max="12300" width="0.54296875" style="9" customWidth="1"/>
    <col min="12301" max="12301" width="12" style="9" bestFit="1" customWidth="1"/>
    <col min="12302" max="12302" width="14.54296875" style="9" bestFit="1" customWidth="1"/>
    <col min="12303" max="12303" width="12" style="9" bestFit="1" customWidth="1"/>
    <col min="12304" max="12304" width="11.54296875" style="9" bestFit="1" customWidth="1"/>
    <col min="12305" max="12544" width="10.54296875" style="9"/>
    <col min="12545" max="12545" width="33.453125" style="9" customWidth="1"/>
    <col min="12546" max="12546" width="7.453125" style="9" customWidth="1"/>
    <col min="12547" max="12547" width="6.54296875" style="9" customWidth="1"/>
    <col min="12548" max="12548" width="1.453125" style="9" customWidth="1"/>
    <col min="12549" max="12549" width="16" style="9" customWidth="1"/>
    <col min="12550" max="12550" width="0.54296875" style="9" customWidth="1"/>
    <col min="12551" max="12551" width="14.453125" style="9" bestFit="1" customWidth="1"/>
    <col min="12552" max="12552" width="0.54296875" style="9" customWidth="1"/>
    <col min="12553" max="12553" width="14.453125" style="9" customWidth="1"/>
    <col min="12554" max="12554" width="0.54296875" style="9" customWidth="1"/>
    <col min="12555" max="12555" width="14.453125" style="9" customWidth="1"/>
    <col min="12556" max="12556" width="0.54296875" style="9" customWidth="1"/>
    <col min="12557" max="12557" width="12" style="9" bestFit="1" customWidth="1"/>
    <col min="12558" max="12558" width="14.54296875" style="9" bestFit="1" customWidth="1"/>
    <col min="12559" max="12559" width="12" style="9" bestFit="1" customWidth="1"/>
    <col min="12560" max="12560" width="11.54296875" style="9" bestFit="1" customWidth="1"/>
    <col min="12561" max="12800" width="10.54296875" style="9"/>
    <col min="12801" max="12801" width="33.453125" style="9" customWidth="1"/>
    <col min="12802" max="12802" width="7.453125" style="9" customWidth="1"/>
    <col min="12803" max="12803" width="6.54296875" style="9" customWidth="1"/>
    <col min="12804" max="12804" width="1.453125" style="9" customWidth="1"/>
    <col min="12805" max="12805" width="16" style="9" customWidth="1"/>
    <col min="12806" max="12806" width="0.54296875" style="9" customWidth="1"/>
    <col min="12807" max="12807" width="14.453125" style="9" bestFit="1" customWidth="1"/>
    <col min="12808" max="12808" width="0.54296875" style="9" customWidth="1"/>
    <col min="12809" max="12809" width="14.453125" style="9" customWidth="1"/>
    <col min="12810" max="12810" width="0.54296875" style="9" customWidth="1"/>
    <col min="12811" max="12811" width="14.453125" style="9" customWidth="1"/>
    <col min="12812" max="12812" width="0.54296875" style="9" customWidth="1"/>
    <col min="12813" max="12813" width="12" style="9" bestFit="1" customWidth="1"/>
    <col min="12814" max="12814" width="14.54296875" style="9" bestFit="1" customWidth="1"/>
    <col min="12815" max="12815" width="12" style="9" bestFit="1" customWidth="1"/>
    <col min="12816" max="12816" width="11.54296875" style="9" bestFit="1" customWidth="1"/>
    <col min="12817" max="13056" width="10.54296875" style="9"/>
    <col min="13057" max="13057" width="33.453125" style="9" customWidth="1"/>
    <col min="13058" max="13058" width="7.453125" style="9" customWidth="1"/>
    <col min="13059" max="13059" width="6.54296875" style="9" customWidth="1"/>
    <col min="13060" max="13060" width="1.453125" style="9" customWidth="1"/>
    <col min="13061" max="13061" width="16" style="9" customWidth="1"/>
    <col min="13062" max="13062" width="0.54296875" style="9" customWidth="1"/>
    <col min="13063" max="13063" width="14.453125" style="9" bestFit="1" customWidth="1"/>
    <col min="13064" max="13064" width="0.54296875" style="9" customWidth="1"/>
    <col min="13065" max="13065" width="14.453125" style="9" customWidth="1"/>
    <col min="13066" max="13066" width="0.54296875" style="9" customWidth="1"/>
    <col min="13067" max="13067" width="14.453125" style="9" customWidth="1"/>
    <col min="13068" max="13068" width="0.54296875" style="9" customWidth="1"/>
    <col min="13069" max="13069" width="12" style="9" bestFit="1" customWidth="1"/>
    <col min="13070" max="13070" width="14.54296875" style="9" bestFit="1" customWidth="1"/>
    <col min="13071" max="13071" width="12" style="9" bestFit="1" customWidth="1"/>
    <col min="13072" max="13072" width="11.54296875" style="9" bestFit="1" customWidth="1"/>
    <col min="13073" max="13312" width="10.54296875" style="9"/>
    <col min="13313" max="13313" width="33.453125" style="9" customWidth="1"/>
    <col min="13314" max="13314" width="7.453125" style="9" customWidth="1"/>
    <col min="13315" max="13315" width="6.54296875" style="9" customWidth="1"/>
    <col min="13316" max="13316" width="1.453125" style="9" customWidth="1"/>
    <col min="13317" max="13317" width="16" style="9" customWidth="1"/>
    <col min="13318" max="13318" width="0.54296875" style="9" customWidth="1"/>
    <col min="13319" max="13319" width="14.453125" style="9" bestFit="1" customWidth="1"/>
    <col min="13320" max="13320" width="0.54296875" style="9" customWidth="1"/>
    <col min="13321" max="13321" width="14.453125" style="9" customWidth="1"/>
    <col min="13322" max="13322" width="0.54296875" style="9" customWidth="1"/>
    <col min="13323" max="13323" width="14.453125" style="9" customWidth="1"/>
    <col min="13324" max="13324" width="0.54296875" style="9" customWidth="1"/>
    <col min="13325" max="13325" width="12" style="9" bestFit="1" customWidth="1"/>
    <col min="13326" max="13326" width="14.54296875" style="9" bestFit="1" customWidth="1"/>
    <col min="13327" max="13327" width="12" style="9" bestFit="1" customWidth="1"/>
    <col min="13328" max="13328" width="11.54296875" style="9" bestFit="1" customWidth="1"/>
    <col min="13329" max="13568" width="10.54296875" style="9"/>
    <col min="13569" max="13569" width="33.453125" style="9" customWidth="1"/>
    <col min="13570" max="13570" width="7.453125" style="9" customWidth="1"/>
    <col min="13571" max="13571" width="6.54296875" style="9" customWidth="1"/>
    <col min="13572" max="13572" width="1.453125" style="9" customWidth="1"/>
    <col min="13573" max="13573" width="16" style="9" customWidth="1"/>
    <col min="13574" max="13574" width="0.54296875" style="9" customWidth="1"/>
    <col min="13575" max="13575" width="14.453125" style="9" bestFit="1" customWidth="1"/>
    <col min="13576" max="13576" width="0.54296875" style="9" customWidth="1"/>
    <col min="13577" max="13577" width="14.453125" style="9" customWidth="1"/>
    <col min="13578" max="13578" width="0.54296875" style="9" customWidth="1"/>
    <col min="13579" max="13579" width="14.453125" style="9" customWidth="1"/>
    <col min="13580" max="13580" width="0.54296875" style="9" customWidth="1"/>
    <col min="13581" max="13581" width="12" style="9" bestFit="1" customWidth="1"/>
    <col min="13582" max="13582" width="14.54296875" style="9" bestFit="1" customWidth="1"/>
    <col min="13583" max="13583" width="12" style="9" bestFit="1" customWidth="1"/>
    <col min="13584" max="13584" width="11.54296875" style="9" bestFit="1" customWidth="1"/>
    <col min="13585" max="13824" width="10.54296875" style="9"/>
    <col min="13825" max="13825" width="33.453125" style="9" customWidth="1"/>
    <col min="13826" max="13826" width="7.453125" style="9" customWidth="1"/>
    <col min="13827" max="13827" width="6.54296875" style="9" customWidth="1"/>
    <col min="13828" max="13828" width="1.453125" style="9" customWidth="1"/>
    <col min="13829" max="13829" width="16" style="9" customWidth="1"/>
    <col min="13830" max="13830" width="0.54296875" style="9" customWidth="1"/>
    <col min="13831" max="13831" width="14.453125" style="9" bestFit="1" customWidth="1"/>
    <col min="13832" max="13832" width="0.54296875" style="9" customWidth="1"/>
    <col min="13833" max="13833" width="14.453125" style="9" customWidth="1"/>
    <col min="13834" max="13834" width="0.54296875" style="9" customWidth="1"/>
    <col min="13835" max="13835" width="14.453125" style="9" customWidth="1"/>
    <col min="13836" max="13836" width="0.54296875" style="9" customWidth="1"/>
    <col min="13837" max="13837" width="12" style="9" bestFit="1" customWidth="1"/>
    <col min="13838" max="13838" width="14.54296875" style="9" bestFit="1" customWidth="1"/>
    <col min="13839" max="13839" width="12" style="9" bestFit="1" customWidth="1"/>
    <col min="13840" max="13840" width="11.54296875" style="9" bestFit="1" customWidth="1"/>
    <col min="13841" max="14080" width="10.54296875" style="9"/>
    <col min="14081" max="14081" width="33.453125" style="9" customWidth="1"/>
    <col min="14082" max="14082" width="7.453125" style="9" customWidth="1"/>
    <col min="14083" max="14083" width="6.54296875" style="9" customWidth="1"/>
    <col min="14084" max="14084" width="1.453125" style="9" customWidth="1"/>
    <col min="14085" max="14085" width="16" style="9" customWidth="1"/>
    <col min="14086" max="14086" width="0.54296875" style="9" customWidth="1"/>
    <col min="14087" max="14087" width="14.453125" style="9" bestFit="1" customWidth="1"/>
    <col min="14088" max="14088" width="0.54296875" style="9" customWidth="1"/>
    <col min="14089" max="14089" width="14.453125" style="9" customWidth="1"/>
    <col min="14090" max="14090" width="0.54296875" style="9" customWidth="1"/>
    <col min="14091" max="14091" width="14.453125" style="9" customWidth="1"/>
    <col min="14092" max="14092" width="0.54296875" style="9" customWidth="1"/>
    <col min="14093" max="14093" width="12" style="9" bestFit="1" customWidth="1"/>
    <col min="14094" max="14094" width="14.54296875" style="9" bestFit="1" customWidth="1"/>
    <col min="14095" max="14095" width="12" style="9" bestFit="1" customWidth="1"/>
    <col min="14096" max="14096" width="11.54296875" style="9" bestFit="1" customWidth="1"/>
    <col min="14097" max="14336" width="10.54296875" style="9"/>
    <col min="14337" max="14337" width="33.453125" style="9" customWidth="1"/>
    <col min="14338" max="14338" width="7.453125" style="9" customWidth="1"/>
    <col min="14339" max="14339" width="6.54296875" style="9" customWidth="1"/>
    <col min="14340" max="14340" width="1.453125" style="9" customWidth="1"/>
    <col min="14341" max="14341" width="16" style="9" customWidth="1"/>
    <col min="14342" max="14342" width="0.54296875" style="9" customWidth="1"/>
    <col min="14343" max="14343" width="14.453125" style="9" bestFit="1" customWidth="1"/>
    <col min="14344" max="14344" width="0.54296875" style="9" customWidth="1"/>
    <col min="14345" max="14345" width="14.453125" style="9" customWidth="1"/>
    <col min="14346" max="14346" width="0.54296875" style="9" customWidth="1"/>
    <col min="14347" max="14347" width="14.453125" style="9" customWidth="1"/>
    <col min="14348" max="14348" width="0.54296875" style="9" customWidth="1"/>
    <col min="14349" max="14349" width="12" style="9" bestFit="1" customWidth="1"/>
    <col min="14350" max="14350" width="14.54296875" style="9" bestFit="1" customWidth="1"/>
    <col min="14351" max="14351" width="12" style="9" bestFit="1" customWidth="1"/>
    <col min="14352" max="14352" width="11.54296875" style="9" bestFit="1" customWidth="1"/>
    <col min="14353" max="14592" width="10.54296875" style="9"/>
    <col min="14593" max="14593" width="33.453125" style="9" customWidth="1"/>
    <col min="14594" max="14594" width="7.453125" style="9" customWidth="1"/>
    <col min="14595" max="14595" width="6.54296875" style="9" customWidth="1"/>
    <col min="14596" max="14596" width="1.453125" style="9" customWidth="1"/>
    <col min="14597" max="14597" width="16" style="9" customWidth="1"/>
    <col min="14598" max="14598" width="0.54296875" style="9" customWidth="1"/>
    <col min="14599" max="14599" width="14.453125" style="9" bestFit="1" customWidth="1"/>
    <col min="14600" max="14600" width="0.54296875" style="9" customWidth="1"/>
    <col min="14601" max="14601" width="14.453125" style="9" customWidth="1"/>
    <col min="14602" max="14602" width="0.54296875" style="9" customWidth="1"/>
    <col min="14603" max="14603" width="14.453125" style="9" customWidth="1"/>
    <col min="14604" max="14604" width="0.54296875" style="9" customWidth="1"/>
    <col min="14605" max="14605" width="12" style="9" bestFit="1" customWidth="1"/>
    <col min="14606" max="14606" width="14.54296875" style="9" bestFit="1" customWidth="1"/>
    <col min="14607" max="14607" width="12" style="9" bestFit="1" customWidth="1"/>
    <col min="14608" max="14608" width="11.54296875" style="9" bestFit="1" customWidth="1"/>
    <col min="14609" max="14848" width="10.54296875" style="9"/>
    <col min="14849" max="14849" width="33.453125" style="9" customWidth="1"/>
    <col min="14850" max="14850" width="7.453125" style="9" customWidth="1"/>
    <col min="14851" max="14851" width="6.54296875" style="9" customWidth="1"/>
    <col min="14852" max="14852" width="1.453125" style="9" customWidth="1"/>
    <col min="14853" max="14853" width="16" style="9" customWidth="1"/>
    <col min="14854" max="14854" width="0.54296875" style="9" customWidth="1"/>
    <col min="14855" max="14855" width="14.453125" style="9" bestFit="1" customWidth="1"/>
    <col min="14856" max="14856" width="0.54296875" style="9" customWidth="1"/>
    <col min="14857" max="14857" width="14.453125" style="9" customWidth="1"/>
    <col min="14858" max="14858" width="0.54296875" style="9" customWidth="1"/>
    <col min="14859" max="14859" width="14.453125" style="9" customWidth="1"/>
    <col min="14860" max="14860" width="0.54296875" style="9" customWidth="1"/>
    <col min="14861" max="14861" width="12" style="9" bestFit="1" customWidth="1"/>
    <col min="14862" max="14862" width="14.54296875" style="9" bestFit="1" customWidth="1"/>
    <col min="14863" max="14863" width="12" style="9" bestFit="1" customWidth="1"/>
    <col min="14864" max="14864" width="11.54296875" style="9" bestFit="1" customWidth="1"/>
    <col min="14865" max="15104" width="10.54296875" style="9"/>
    <col min="15105" max="15105" width="33.453125" style="9" customWidth="1"/>
    <col min="15106" max="15106" width="7.453125" style="9" customWidth="1"/>
    <col min="15107" max="15107" width="6.54296875" style="9" customWidth="1"/>
    <col min="15108" max="15108" width="1.453125" style="9" customWidth="1"/>
    <col min="15109" max="15109" width="16" style="9" customWidth="1"/>
    <col min="15110" max="15110" width="0.54296875" style="9" customWidth="1"/>
    <col min="15111" max="15111" width="14.453125" style="9" bestFit="1" customWidth="1"/>
    <col min="15112" max="15112" width="0.54296875" style="9" customWidth="1"/>
    <col min="15113" max="15113" width="14.453125" style="9" customWidth="1"/>
    <col min="15114" max="15114" width="0.54296875" style="9" customWidth="1"/>
    <col min="15115" max="15115" width="14.453125" style="9" customWidth="1"/>
    <col min="15116" max="15116" width="0.54296875" style="9" customWidth="1"/>
    <col min="15117" max="15117" width="12" style="9" bestFit="1" customWidth="1"/>
    <col min="15118" max="15118" width="14.54296875" style="9" bestFit="1" customWidth="1"/>
    <col min="15119" max="15119" width="12" style="9" bestFit="1" customWidth="1"/>
    <col min="15120" max="15120" width="11.54296875" style="9" bestFit="1" customWidth="1"/>
    <col min="15121" max="15360" width="10.54296875" style="9"/>
    <col min="15361" max="15361" width="33.453125" style="9" customWidth="1"/>
    <col min="15362" max="15362" width="7.453125" style="9" customWidth="1"/>
    <col min="15363" max="15363" width="6.54296875" style="9" customWidth="1"/>
    <col min="15364" max="15364" width="1.453125" style="9" customWidth="1"/>
    <col min="15365" max="15365" width="16" style="9" customWidth="1"/>
    <col min="15366" max="15366" width="0.54296875" style="9" customWidth="1"/>
    <col min="15367" max="15367" width="14.453125" style="9" bestFit="1" customWidth="1"/>
    <col min="15368" max="15368" width="0.54296875" style="9" customWidth="1"/>
    <col min="15369" max="15369" width="14.453125" style="9" customWidth="1"/>
    <col min="15370" max="15370" width="0.54296875" style="9" customWidth="1"/>
    <col min="15371" max="15371" width="14.453125" style="9" customWidth="1"/>
    <col min="15372" max="15372" width="0.54296875" style="9" customWidth="1"/>
    <col min="15373" max="15373" width="12" style="9" bestFit="1" customWidth="1"/>
    <col min="15374" max="15374" width="14.54296875" style="9" bestFit="1" customWidth="1"/>
    <col min="15375" max="15375" width="12" style="9" bestFit="1" customWidth="1"/>
    <col min="15376" max="15376" width="11.54296875" style="9" bestFit="1" customWidth="1"/>
    <col min="15377" max="15616" width="10.54296875" style="9"/>
    <col min="15617" max="15617" width="33.453125" style="9" customWidth="1"/>
    <col min="15618" max="15618" width="7.453125" style="9" customWidth="1"/>
    <col min="15619" max="15619" width="6.54296875" style="9" customWidth="1"/>
    <col min="15620" max="15620" width="1.453125" style="9" customWidth="1"/>
    <col min="15621" max="15621" width="16" style="9" customWidth="1"/>
    <col min="15622" max="15622" width="0.54296875" style="9" customWidth="1"/>
    <col min="15623" max="15623" width="14.453125" style="9" bestFit="1" customWidth="1"/>
    <col min="15624" max="15624" width="0.54296875" style="9" customWidth="1"/>
    <col min="15625" max="15625" width="14.453125" style="9" customWidth="1"/>
    <col min="15626" max="15626" width="0.54296875" style="9" customWidth="1"/>
    <col min="15627" max="15627" width="14.453125" style="9" customWidth="1"/>
    <col min="15628" max="15628" width="0.54296875" style="9" customWidth="1"/>
    <col min="15629" max="15629" width="12" style="9" bestFit="1" customWidth="1"/>
    <col min="15630" max="15630" width="14.54296875" style="9" bestFit="1" customWidth="1"/>
    <col min="15631" max="15631" width="12" style="9" bestFit="1" customWidth="1"/>
    <col min="15632" max="15632" width="11.54296875" style="9" bestFit="1" customWidth="1"/>
    <col min="15633" max="15872" width="10.54296875" style="9"/>
    <col min="15873" max="15873" width="33.453125" style="9" customWidth="1"/>
    <col min="15874" max="15874" width="7.453125" style="9" customWidth="1"/>
    <col min="15875" max="15875" width="6.54296875" style="9" customWidth="1"/>
    <col min="15876" max="15876" width="1.453125" style="9" customWidth="1"/>
    <col min="15877" max="15877" width="16" style="9" customWidth="1"/>
    <col min="15878" max="15878" width="0.54296875" style="9" customWidth="1"/>
    <col min="15879" max="15879" width="14.453125" style="9" bestFit="1" customWidth="1"/>
    <col min="15880" max="15880" width="0.54296875" style="9" customWidth="1"/>
    <col min="15881" max="15881" width="14.453125" style="9" customWidth="1"/>
    <col min="15882" max="15882" width="0.54296875" style="9" customWidth="1"/>
    <col min="15883" max="15883" width="14.453125" style="9" customWidth="1"/>
    <col min="15884" max="15884" width="0.54296875" style="9" customWidth="1"/>
    <col min="15885" max="15885" width="12" style="9" bestFit="1" customWidth="1"/>
    <col min="15886" max="15886" width="14.54296875" style="9" bestFit="1" customWidth="1"/>
    <col min="15887" max="15887" width="12" style="9" bestFit="1" customWidth="1"/>
    <col min="15888" max="15888" width="11.54296875" style="9" bestFit="1" customWidth="1"/>
    <col min="15889" max="16128" width="10.54296875" style="9"/>
    <col min="16129" max="16129" width="33.453125" style="9" customWidth="1"/>
    <col min="16130" max="16130" width="7.453125" style="9" customWidth="1"/>
    <col min="16131" max="16131" width="6.54296875" style="9" customWidth="1"/>
    <col min="16132" max="16132" width="1.453125" style="9" customWidth="1"/>
    <col min="16133" max="16133" width="16" style="9" customWidth="1"/>
    <col min="16134" max="16134" width="0.54296875" style="9" customWidth="1"/>
    <col min="16135" max="16135" width="14.453125" style="9" bestFit="1" customWidth="1"/>
    <col min="16136" max="16136" width="0.54296875" style="9" customWidth="1"/>
    <col min="16137" max="16137" width="14.453125" style="9" customWidth="1"/>
    <col min="16138" max="16138" width="0.54296875" style="9" customWidth="1"/>
    <col min="16139" max="16139" width="14.453125" style="9" customWidth="1"/>
    <col min="16140" max="16140" width="0.54296875" style="9" customWidth="1"/>
    <col min="16141" max="16141" width="12" style="9" bestFit="1" customWidth="1"/>
    <col min="16142" max="16142" width="14.54296875" style="9" bestFit="1" customWidth="1"/>
    <col min="16143" max="16143" width="12" style="9" bestFit="1" customWidth="1"/>
    <col min="16144" max="16144" width="11.54296875" style="9" bestFit="1" customWidth="1"/>
    <col min="16145" max="16384" width="10.54296875" style="9"/>
  </cols>
  <sheetData>
    <row r="1" spans="1:20" s="7" customFormat="1" ht="24" customHeight="1">
      <c r="A1" s="82" t="s">
        <v>0</v>
      </c>
      <c r="B1" s="83"/>
      <c r="C1" s="70"/>
      <c r="D1" s="83"/>
      <c r="E1" s="166"/>
      <c r="F1" s="166"/>
      <c r="G1" s="166"/>
      <c r="H1" s="166"/>
      <c r="I1" s="167"/>
      <c r="J1" s="167"/>
      <c r="K1" s="167"/>
      <c r="L1" s="167"/>
      <c r="M1" s="168"/>
      <c r="N1" s="133"/>
      <c r="O1" s="132"/>
      <c r="P1" s="132"/>
    </row>
    <row r="2" spans="1:20" s="7" customFormat="1" ht="24" customHeight="1">
      <c r="A2" s="82" t="s">
        <v>43</v>
      </c>
      <c r="B2" s="83"/>
      <c r="C2" s="70"/>
      <c r="D2" s="83"/>
      <c r="E2" s="166"/>
      <c r="F2" s="166"/>
      <c r="G2" s="166"/>
      <c r="H2" s="166"/>
      <c r="I2" s="167"/>
      <c r="J2" s="167"/>
      <c r="K2" s="167"/>
      <c r="L2" s="167"/>
      <c r="M2" s="168"/>
      <c r="N2" s="133"/>
      <c r="O2" s="132"/>
      <c r="P2" s="132"/>
    </row>
    <row r="3" spans="1:20" s="7" customFormat="1" ht="24" customHeight="1">
      <c r="A3" s="292" t="s">
        <v>228</v>
      </c>
      <c r="B3" s="290"/>
      <c r="C3" s="70"/>
      <c r="D3" s="290"/>
      <c r="E3" s="166"/>
      <c r="F3" s="166"/>
      <c r="G3" s="166"/>
      <c r="H3" s="166"/>
      <c r="I3" s="167"/>
      <c r="J3" s="167"/>
      <c r="K3" s="167"/>
      <c r="L3" s="167"/>
      <c r="M3" s="168"/>
      <c r="N3" s="133"/>
      <c r="O3" s="132"/>
      <c r="P3" s="132"/>
    </row>
    <row r="4" spans="1:20" s="7" customFormat="1" ht="24" customHeight="1">
      <c r="B4" s="59"/>
      <c r="C4" s="74" t="s">
        <v>4</v>
      </c>
      <c r="D4" s="59"/>
      <c r="E4" s="297" t="s">
        <v>2</v>
      </c>
      <c r="F4" s="297"/>
      <c r="G4" s="297"/>
      <c r="H4" s="169"/>
      <c r="I4" s="297" t="s">
        <v>3</v>
      </c>
      <c r="J4" s="297"/>
      <c r="K4" s="297"/>
      <c r="L4" s="167"/>
      <c r="M4" s="168"/>
      <c r="N4" s="133"/>
      <c r="O4" s="132"/>
      <c r="P4" s="132"/>
    </row>
    <row r="5" spans="1:20" s="7" customFormat="1" ht="24" customHeight="1">
      <c r="A5" s="59"/>
      <c r="B5" s="59"/>
      <c r="D5" s="60"/>
      <c r="E5" s="293">
        <v>2563</v>
      </c>
      <c r="F5" s="170"/>
      <c r="G5" s="293">
        <v>2562</v>
      </c>
      <c r="H5" s="169"/>
      <c r="I5" s="293">
        <v>2563</v>
      </c>
      <c r="J5" s="170"/>
      <c r="K5" s="293">
        <v>2562</v>
      </c>
      <c r="L5" s="167"/>
      <c r="M5" s="168"/>
      <c r="N5" s="133"/>
      <c r="O5" s="132"/>
      <c r="P5" s="132"/>
    </row>
    <row r="6" spans="1:20" s="7" customFormat="1" ht="24" customHeight="1">
      <c r="A6" s="59"/>
      <c r="B6" s="59"/>
      <c r="C6" s="71"/>
      <c r="D6" s="60"/>
      <c r="E6" s="171"/>
      <c r="F6" s="170"/>
      <c r="G6" s="171" t="s">
        <v>143</v>
      </c>
      <c r="H6" s="169"/>
      <c r="I6" s="171"/>
      <c r="J6" s="170"/>
      <c r="K6" s="246"/>
      <c r="L6" s="167"/>
      <c r="M6" s="168"/>
      <c r="N6" s="133"/>
      <c r="O6" s="132"/>
      <c r="P6" s="132"/>
    </row>
    <row r="7" spans="1:20" s="7" customFormat="1" ht="24" customHeight="1">
      <c r="A7" s="61" t="s">
        <v>44</v>
      </c>
      <c r="B7" s="59"/>
      <c r="C7" s="71"/>
      <c r="D7" s="60"/>
      <c r="E7" s="296" t="s">
        <v>190</v>
      </c>
      <c r="F7" s="296"/>
      <c r="G7" s="296"/>
      <c r="H7" s="296"/>
      <c r="I7" s="296"/>
      <c r="J7" s="296"/>
      <c r="K7" s="296"/>
      <c r="L7" s="167"/>
      <c r="M7" s="168"/>
      <c r="N7" s="133"/>
      <c r="O7" s="132"/>
      <c r="P7" s="132"/>
    </row>
    <row r="8" spans="1:20" ht="24" customHeight="1">
      <c r="A8" s="75" t="s">
        <v>45</v>
      </c>
      <c r="C8" s="72"/>
      <c r="D8" s="12"/>
      <c r="E8" s="172"/>
      <c r="G8" s="174"/>
      <c r="H8" s="174"/>
      <c r="I8" s="172"/>
      <c r="K8" s="174"/>
      <c r="M8" s="175"/>
      <c r="N8" s="123"/>
      <c r="O8" s="134"/>
      <c r="P8" s="134"/>
    </row>
    <row r="9" spans="1:20" ht="24" customHeight="1">
      <c r="A9" s="9" t="s">
        <v>46</v>
      </c>
      <c r="C9" s="72">
        <v>7</v>
      </c>
      <c r="D9" s="12"/>
      <c r="E9" s="177">
        <v>493570982</v>
      </c>
      <c r="F9" s="177"/>
      <c r="G9" s="177">
        <v>215459708</v>
      </c>
      <c r="H9" s="177"/>
      <c r="I9" s="271">
        <v>372709528</v>
      </c>
      <c r="J9" s="177">
        <v>16935602</v>
      </c>
      <c r="K9" s="177">
        <v>73338755</v>
      </c>
      <c r="M9" s="178"/>
      <c r="O9" s="76"/>
      <c r="P9" s="135"/>
      <c r="Q9" s="11"/>
      <c r="R9" s="11"/>
      <c r="S9" s="11"/>
      <c r="T9" s="11"/>
    </row>
    <row r="10" spans="1:20" ht="24" customHeight="1">
      <c r="A10" s="9" t="s">
        <v>202</v>
      </c>
      <c r="C10" s="72">
        <v>8</v>
      </c>
      <c r="D10" s="12"/>
      <c r="E10" s="177">
        <v>359442962</v>
      </c>
      <c r="F10" s="177"/>
      <c r="G10" s="177">
        <v>517697415</v>
      </c>
      <c r="H10" s="177"/>
      <c r="I10" s="271">
        <v>369893261</v>
      </c>
      <c r="J10" s="177">
        <f>301841898+3797500</f>
        <v>305639398</v>
      </c>
      <c r="K10" s="177">
        <v>392670484</v>
      </c>
      <c r="M10" s="178"/>
      <c r="N10" s="123"/>
      <c r="O10" s="76"/>
      <c r="P10" s="135"/>
      <c r="Q10" s="11"/>
      <c r="R10" s="11"/>
      <c r="S10" s="11"/>
      <c r="T10" s="11"/>
    </row>
    <row r="11" spans="1:20" ht="24" customHeight="1">
      <c r="A11" s="9" t="s">
        <v>120</v>
      </c>
      <c r="C11" s="72"/>
      <c r="D11" s="12"/>
      <c r="E11" s="88"/>
      <c r="F11" s="177"/>
      <c r="G11" s="177"/>
      <c r="H11" s="177"/>
      <c r="I11" s="272"/>
      <c r="J11" s="177"/>
      <c r="K11" s="177"/>
      <c r="M11" s="178"/>
      <c r="N11" s="123"/>
      <c r="O11" s="76"/>
      <c r="P11" s="135"/>
      <c r="Q11" s="11"/>
      <c r="R11" s="11"/>
      <c r="S11" s="11"/>
      <c r="T11" s="11"/>
    </row>
    <row r="12" spans="1:20" ht="24" customHeight="1">
      <c r="A12" s="9" t="s">
        <v>68</v>
      </c>
      <c r="C12" s="72">
        <v>9</v>
      </c>
      <c r="D12" s="12"/>
      <c r="E12" s="176">
        <v>0</v>
      </c>
      <c r="F12" s="177"/>
      <c r="G12" s="179">
        <v>4959111</v>
      </c>
      <c r="H12" s="177"/>
      <c r="I12" s="177">
        <v>0</v>
      </c>
      <c r="J12" s="177">
        <v>0</v>
      </c>
      <c r="K12" s="179">
        <v>4959111</v>
      </c>
      <c r="M12" s="178"/>
      <c r="N12" s="123"/>
      <c r="O12" s="76"/>
      <c r="P12" s="135"/>
      <c r="Q12" s="11"/>
      <c r="R12" s="11"/>
      <c r="S12" s="11"/>
      <c r="T12" s="11"/>
    </row>
    <row r="13" spans="1:20" ht="24" customHeight="1">
      <c r="A13" s="9" t="s">
        <v>127</v>
      </c>
      <c r="C13" s="72">
        <v>6</v>
      </c>
      <c r="D13" s="12"/>
      <c r="E13" s="177">
        <v>0</v>
      </c>
      <c r="F13" s="177"/>
      <c r="G13" s="177">
        <v>0</v>
      </c>
      <c r="H13" s="177"/>
      <c r="I13" s="271">
        <v>178649400</v>
      </c>
      <c r="J13" s="177"/>
      <c r="K13" s="179">
        <v>209198500</v>
      </c>
      <c r="M13" s="178"/>
      <c r="N13" s="123"/>
      <c r="O13" s="76"/>
      <c r="P13" s="135"/>
      <c r="Q13" s="11"/>
      <c r="R13" s="11"/>
      <c r="S13" s="11"/>
      <c r="T13" s="11"/>
    </row>
    <row r="14" spans="1:20" ht="24" customHeight="1">
      <c r="A14" s="9" t="s">
        <v>121</v>
      </c>
      <c r="C14" s="72"/>
      <c r="D14" s="12"/>
      <c r="E14" s="176"/>
      <c r="F14" s="177"/>
      <c r="G14" s="177"/>
      <c r="H14" s="177"/>
      <c r="I14" s="271"/>
      <c r="J14" s="177"/>
      <c r="K14" s="177"/>
      <c r="M14" s="178"/>
      <c r="O14" s="76"/>
      <c r="P14" s="135"/>
      <c r="Q14" s="11"/>
      <c r="R14" s="11"/>
      <c r="S14" s="11"/>
      <c r="T14" s="11"/>
    </row>
    <row r="15" spans="1:20" ht="24" customHeight="1">
      <c r="A15" s="9" t="s">
        <v>68</v>
      </c>
      <c r="C15" s="72">
        <v>6</v>
      </c>
      <c r="D15" s="12"/>
      <c r="E15" s="177">
        <v>0</v>
      </c>
      <c r="F15" s="177"/>
      <c r="G15" s="177">
        <v>0</v>
      </c>
      <c r="H15" s="177"/>
      <c r="I15" s="177">
        <v>0</v>
      </c>
      <c r="J15" s="177"/>
      <c r="K15" s="179">
        <v>2390840</v>
      </c>
      <c r="M15" s="178"/>
      <c r="N15" s="123"/>
      <c r="O15" s="76"/>
      <c r="P15" s="135"/>
      <c r="Q15" s="11"/>
      <c r="R15" s="11"/>
      <c r="S15" s="11"/>
      <c r="T15" s="11"/>
    </row>
    <row r="16" spans="1:20" ht="24" customHeight="1">
      <c r="A16" s="9" t="s">
        <v>47</v>
      </c>
      <c r="C16" s="72">
        <v>10</v>
      </c>
      <c r="D16" s="12"/>
      <c r="E16" s="176">
        <f>366569217</f>
        <v>366569217</v>
      </c>
      <c r="F16" s="177"/>
      <c r="G16" s="179">
        <f>389021713-1</f>
        <v>389021712</v>
      </c>
      <c r="H16" s="177"/>
      <c r="I16" s="271">
        <v>243786653</v>
      </c>
      <c r="J16" s="177">
        <v>246392032</v>
      </c>
      <c r="K16" s="179">
        <v>279393251</v>
      </c>
      <c r="M16" s="178"/>
      <c r="N16" s="123"/>
      <c r="O16" s="76"/>
      <c r="P16" s="135"/>
      <c r="Q16" s="11"/>
      <c r="R16" s="11"/>
      <c r="S16" s="11"/>
      <c r="T16" s="11"/>
    </row>
    <row r="17" spans="1:20" ht="24" customHeight="1">
      <c r="A17" s="9" t="s">
        <v>48</v>
      </c>
      <c r="C17" s="72"/>
      <c r="D17" s="12"/>
      <c r="E17" s="180">
        <v>31985110</v>
      </c>
      <c r="F17" s="177"/>
      <c r="G17" s="181">
        <v>21399888</v>
      </c>
      <c r="H17" s="177"/>
      <c r="I17" s="273">
        <v>13044288</v>
      </c>
      <c r="J17" s="177">
        <v>34532880</v>
      </c>
      <c r="K17" s="181">
        <v>16770385</v>
      </c>
      <c r="M17" s="178"/>
      <c r="N17" s="123"/>
      <c r="O17" s="76"/>
      <c r="P17" s="135"/>
      <c r="Q17" s="11"/>
      <c r="R17" s="11"/>
      <c r="S17" s="11"/>
      <c r="T17" s="11"/>
    </row>
    <row r="18" spans="1:20" ht="24" customHeight="1">
      <c r="A18" s="61" t="s">
        <v>49</v>
      </c>
      <c r="B18" s="8"/>
      <c r="C18" s="72"/>
      <c r="D18" s="12"/>
      <c r="E18" s="182">
        <f>SUM(E9:E17)</f>
        <v>1251568271</v>
      </c>
      <c r="F18" s="183"/>
      <c r="G18" s="182">
        <f>SUM(G9:G17)</f>
        <v>1148537834</v>
      </c>
      <c r="H18" s="183"/>
      <c r="I18" s="268">
        <f>SUM(I9:I17)</f>
        <v>1178083130</v>
      </c>
      <c r="J18" s="183">
        <f>SUM(J9:J17)</f>
        <v>603499912</v>
      </c>
      <c r="K18" s="182">
        <f>SUM(K9:K17)</f>
        <v>978721326</v>
      </c>
      <c r="M18" s="184"/>
      <c r="N18" s="123"/>
      <c r="O18" s="135"/>
      <c r="P18" s="134"/>
    </row>
    <row r="19" spans="1:20" ht="14.25" customHeight="1">
      <c r="A19" s="61"/>
      <c r="B19" s="8"/>
      <c r="C19" s="72"/>
      <c r="D19" s="12"/>
      <c r="E19" s="178"/>
      <c r="F19" s="177"/>
      <c r="G19" s="178"/>
      <c r="H19" s="177"/>
      <c r="I19" s="178"/>
      <c r="J19" s="177"/>
      <c r="K19" s="178"/>
      <c r="M19" s="184"/>
      <c r="N19" s="123"/>
      <c r="O19" s="135"/>
      <c r="P19" s="134"/>
    </row>
    <row r="20" spans="1:20" ht="24" customHeight="1">
      <c r="A20" s="75" t="s">
        <v>50</v>
      </c>
      <c r="B20" s="8"/>
      <c r="C20" s="72"/>
      <c r="D20" s="12"/>
      <c r="E20" s="177"/>
      <c r="F20" s="177"/>
      <c r="G20" s="177"/>
      <c r="H20" s="177"/>
      <c r="I20" s="177"/>
      <c r="J20" s="177"/>
      <c r="K20" s="177"/>
      <c r="M20" s="175"/>
      <c r="N20" s="123"/>
      <c r="O20" s="135"/>
      <c r="P20" s="134"/>
    </row>
    <row r="21" spans="1:20" ht="24" customHeight="1">
      <c r="A21" s="9" t="s">
        <v>51</v>
      </c>
      <c r="B21" s="8"/>
      <c r="C21" s="72"/>
      <c r="D21" s="12"/>
      <c r="E21" s="176">
        <v>40910000</v>
      </c>
      <c r="F21" s="177"/>
      <c r="G21" s="179">
        <v>42200000</v>
      </c>
      <c r="H21" s="177"/>
      <c r="I21" s="201">
        <v>0</v>
      </c>
      <c r="J21" s="177"/>
      <c r="K21" s="177">
        <v>0</v>
      </c>
      <c r="M21" s="178"/>
      <c r="O21" s="76"/>
      <c r="P21" s="134"/>
    </row>
    <row r="22" spans="1:20" ht="24" customHeight="1">
      <c r="A22" s="9" t="s">
        <v>122</v>
      </c>
      <c r="B22" s="8"/>
      <c r="C22" s="72"/>
      <c r="D22" s="12"/>
      <c r="E22" s="177"/>
      <c r="F22" s="177"/>
      <c r="G22" s="177"/>
      <c r="H22" s="177"/>
      <c r="I22" s="201"/>
      <c r="J22" s="177"/>
      <c r="K22" s="177"/>
      <c r="M22" s="178"/>
      <c r="N22" s="123"/>
      <c r="O22" s="76"/>
      <c r="P22" s="134"/>
    </row>
    <row r="23" spans="1:20" ht="24" customHeight="1">
      <c r="A23" s="9" t="s">
        <v>123</v>
      </c>
      <c r="B23" s="8"/>
      <c r="C23" s="72">
        <v>9</v>
      </c>
      <c r="D23" s="12"/>
      <c r="E23" s="176">
        <v>0</v>
      </c>
      <c r="F23" s="177"/>
      <c r="G23" s="179">
        <v>39874509</v>
      </c>
      <c r="H23" s="177"/>
      <c r="I23" s="176">
        <v>0</v>
      </c>
      <c r="J23" s="177">
        <v>0</v>
      </c>
      <c r="K23" s="179">
        <v>39874509</v>
      </c>
      <c r="M23" s="178"/>
      <c r="N23" s="123"/>
      <c r="O23" s="76"/>
      <c r="P23" s="134"/>
    </row>
    <row r="24" spans="1:20" ht="24" customHeight="1">
      <c r="A24" s="9" t="s">
        <v>124</v>
      </c>
      <c r="B24" s="8"/>
      <c r="C24" s="73"/>
      <c r="D24" s="9"/>
      <c r="E24" s="173"/>
      <c r="I24" s="161"/>
      <c r="M24" s="175"/>
      <c r="N24" s="123"/>
      <c r="O24" s="134"/>
      <c r="P24" s="134"/>
    </row>
    <row r="25" spans="1:20" ht="24" customHeight="1">
      <c r="A25" s="9" t="s">
        <v>123</v>
      </c>
      <c r="B25" s="8"/>
      <c r="C25" s="72">
        <v>6</v>
      </c>
      <c r="D25" s="12"/>
      <c r="E25" s="177">
        <v>0</v>
      </c>
      <c r="F25" s="177"/>
      <c r="G25" s="177">
        <v>0</v>
      </c>
      <c r="H25" s="177"/>
      <c r="I25" s="176">
        <v>764660794</v>
      </c>
      <c r="J25" s="177">
        <v>0</v>
      </c>
      <c r="K25" s="179">
        <v>1494275</v>
      </c>
      <c r="M25" s="178"/>
      <c r="N25" s="123"/>
      <c r="O25" s="76"/>
      <c r="P25" s="134"/>
    </row>
    <row r="26" spans="1:20" ht="24" customHeight="1">
      <c r="A26" s="7" t="s">
        <v>52</v>
      </c>
      <c r="B26" s="8"/>
      <c r="C26" s="72">
        <v>11</v>
      </c>
      <c r="D26" s="12"/>
      <c r="E26" s="177">
        <v>0</v>
      </c>
      <c r="F26" s="177"/>
      <c r="G26" s="177">
        <v>0</v>
      </c>
      <c r="H26" s="177"/>
      <c r="I26" s="176">
        <v>735875370</v>
      </c>
      <c r="J26" s="177">
        <v>0</v>
      </c>
      <c r="K26" s="179">
        <v>737750350</v>
      </c>
      <c r="M26" s="178"/>
      <c r="N26" s="123"/>
      <c r="O26" s="76"/>
      <c r="P26" s="134"/>
    </row>
    <row r="27" spans="1:20" ht="24" customHeight="1">
      <c r="A27" s="7" t="s">
        <v>53</v>
      </c>
      <c r="B27" s="8"/>
      <c r="C27" s="72">
        <v>12</v>
      </c>
      <c r="D27" s="12"/>
      <c r="E27" s="176">
        <v>210648131</v>
      </c>
      <c r="F27" s="177"/>
      <c r="G27" s="179">
        <v>196381696</v>
      </c>
      <c r="H27" s="177"/>
      <c r="I27" s="176">
        <v>205362219</v>
      </c>
      <c r="J27" s="177"/>
      <c r="K27" s="179">
        <v>199048429</v>
      </c>
      <c r="M27" s="178"/>
      <c r="N27" s="123"/>
      <c r="O27" s="76"/>
      <c r="P27" s="123"/>
      <c r="Q27" s="11"/>
      <c r="R27" s="11"/>
      <c r="S27" s="62"/>
    </row>
    <row r="28" spans="1:20" ht="24" customHeight="1">
      <c r="A28" s="7" t="s">
        <v>54</v>
      </c>
      <c r="B28" s="8"/>
      <c r="C28" s="72">
        <v>13</v>
      </c>
      <c r="D28" s="12"/>
      <c r="E28" s="176">
        <v>3592363067</v>
      </c>
      <c r="F28" s="177"/>
      <c r="G28" s="179">
        <v>3596335807</v>
      </c>
      <c r="H28" s="177"/>
      <c r="I28" s="176">
        <v>2558027248</v>
      </c>
      <c r="J28" s="177">
        <v>1261416988</v>
      </c>
      <c r="K28" s="179">
        <v>2649221586</v>
      </c>
      <c r="M28" s="178"/>
      <c r="N28" s="123"/>
      <c r="O28" s="76"/>
      <c r="P28" s="123"/>
    </row>
    <row r="29" spans="1:20" ht="24" customHeight="1">
      <c r="A29" s="7" t="s">
        <v>129</v>
      </c>
      <c r="B29" s="8"/>
      <c r="C29" s="72" t="s">
        <v>201</v>
      </c>
      <c r="D29" s="12"/>
      <c r="E29" s="176">
        <v>128113601</v>
      </c>
      <c r="F29" s="177"/>
      <c r="G29" s="177">
        <v>0</v>
      </c>
      <c r="H29" s="177"/>
      <c r="I29" s="176">
        <v>111062960</v>
      </c>
      <c r="J29" s="177"/>
      <c r="K29" s="177">
        <v>0</v>
      </c>
      <c r="M29" s="178"/>
      <c r="N29" s="123"/>
      <c r="O29" s="76"/>
      <c r="P29" s="123"/>
    </row>
    <row r="30" spans="1:20" ht="24" customHeight="1">
      <c r="A30" s="7" t="s">
        <v>55</v>
      </c>
      <c r="B30" s="8"/>
      <c r="C30" s="72">
        <v>15</v>
      </c>
      <c r="D30" s="12"/>
      <c r="E30" s="176">
        <v>174571700</v>
      </c>
      <c r="F30" s="177"/>
      <c r="G30" s="179">
        <v>223422851</v>
      </c>
      <c r="H30" s="177"/>
      <c r="I30" s="176">
        <v>88732245</v>
      </c>
      <c r="J30" s="177">
        <v>107685778</v>
      </c>
      <c r="K30" s="179">
        <v>94299936</v>
      </c>
      <c r="M30" s="178"/>
      <c r="O30" s="76"/>
      <c r="P30" s="136"/>
    </row>
    <row r="31" spans="1:20" ht="24" customHeight="1">
      <c r="A31" s="9" t="s">
        <v>56</v>
      </c>
      <c r="B31" s="8"/>
      <c r="C31" s="72"/>
      <c r="D31" s="12"/>
      <c r="E31" s="176">
        <v>181184133</v>
      </c>
      <c r="F31" s="177"/>
      <c r="G31" s="179">
        <v>10441897</v>
      </c>
      <c r="H31" s="177"/>
      <c r="I31" s="176">
        <v>6230055</v>
      </c>
      <c r="J31" s="177">
        <v>4528404</v>
      </c>
      <c r="K31" s="179">
        <v>10441897</v>
      </c>
      <c r="M31" s="178"/>
      <c r="N31" s="123"/>
      <c r="O31" s="76"/>
      <c r="P31" s="134"/>
    </row>
    <row r="32" spans="1:20" ht="24" customHeight="1">
      <c r="A32" s="7" t="s">
        <v>128</v>
      </c>
      <c r="B32" s="8"/>
      <c r="C32" s="72">
        <v>5</v>
      </c>
      <c r="D32" s="12"/>
      <c r="E32" s="176">
        <v>61873125</v>
      </c>
      <c r="F32" s="177"/>
      <c r="G32" s="179">
        <v>61873125</v>
      </c>
      <c r="H32" s="177"/>
      <c r="I32" s="88">
        <v>0</v>
      </c>
      <c r="J32" s="177"/>
      <c r="K32" s="177">
        <v>0</v>
      </c>
      <c r="M32" s="178"/>
      <c r="N32" s="123"/>
      <c r="O32" s="76"/>
      <c r="P32" s="134"/>
    </row>
    <row r="33" spans="1:16" ht="24" customHeight="1">
      <c r="A33" s="7" t="s">
        <v>203</v>
      </c>
      <c r="B33" s="8"/>
      <c r="C33" s="72">
        <v>16</v>
      </c>
      <c r="D33" s="12"/>
      <c r="E33" s="176">
        <v>381119618</v>
      </c>
      <c r="F33" s="177"/>
      <c r="G33" s="179">
        <v>391116437</v>
      </c>
      <c r="H33" s="177"/>
      <c r="I33" s="176">
        <v>29483383</v>
      </c>
      <c r="J33" s="177">
        <v>0</v>
      </c>
      <c r="K33" s="179">
        <v>25583690</v>
      </c>
      <c r="M33" s="178"/>
      <c r="N33" s="123"/>
      <c r="O33" s="76"/>
      <c r="P33" s="134"/>
    </row>
    <row r="34" spans="1:16" ht="24" customHeight="1">
      <c r="A34" s="7" t="s">
        <v>57</v>
      </c>
      <c r="B34" s="8"/>
      <c r="C34" s="289">
        <v>24</v>
      </c>
      <c r="D34" s="12"/>
      <c r="E34" s="176">
        <v>72450601</v>
      </c>
      <c r="F34" s="177"/>
      <c r="G34" s="179">
        <v>73409224</v>
      </c>
      <c r="H34" s="177"/>
      <c r="I34" s="176">
        <v>37616534</v>
      </c>
      <c r="J34" s="177">
        <v>27325626</v>
      </c>
      <c r="K34" s="179">
        <v>37445696</v>
      </c>
      <c r="M34" s="178"/>
      <c r="N34" s="123"/>
      <c r="O34" s="76"/>
      <c r="P34" s="134"/>
    </row>
    <row r="35" spans="1:16" ht="24" customHeight="1">
      <c r="A35" s="9" t="s">
        <v>58</v>
      </c>
      <c r="B35" s="8"/>
      <c r="C35" s="72"/>
      <c r="D35" s="12"/>
      <c r="E35" s="181">
        <v>8541590</v>
      </c>
      <c r="F35" s="177"/>
      <c r="G35" s="181">
        <v>16027155</v>
      </c>
      <c r="H35" s="177"/>
      <c r="I35" s="180">
        <v>5081666</v>
      </c>
      <c r="J35" s="177">
        <v>8236502</v>
      </c>
      <c r="K35" s="181">
        <v>5256059</v>
      </c>
      <c r="M35" s="178"/>
      <c r="N35" s="123"/>
      <c r="O35" s="76"/>
      <c r="P35" s="134"/>
    </row>
    <row r="36" spans="1:16" ht="24" customHeight="1">
      <c r="A36" s="61" t="s">
        <v>59</v>
      </c>
      <c r="B36" s="8"/>
      <c r="C36" s="72"/>
      <c r="D36" s="12"/>
      <c r="E36" s="182">
        <f>SUM(E21:E35)</f>
        <v>4851775566</v>
      </c>
      <c r="F36" s="183"/>
      <c r="G36" s="182">
        <f>SUM(G21:G35)</f>
        <v>4651082701</v>
      </c>
      <c r="H36" s="183"/>
      <c r="I36" s="182">
        <f>SUM(I21:I35)</f>
        <v>4542132474</v>
      </c>
      <c r="J36" s="183"/>
      <c r="K36" s="182">
        <f>SUM(K21:K35)</f>
        <v>3800416427</v>
      </c>
      <c r="M36" s="175"/>
      <c r="O36" s="135"/>
      <c r="P36" s="134"/>
    </row>
    <row r="37" spans="1:16" ht="24" customHeight="1" thickBot="1">
      <c r="A37" s="61" t="s">
        <v>60</v>
      </c>
      <c r="B37" s="8"/>
      <c r="C37" s="72"/>
      <c r="D37" s="12"/>
      <c r="E37" s="185">
        <f>SUM(E18,E36)</f>
        <v>6103343837</v>
      </c>
      <c r="F37" s="183"/>
      <c r="G37" s="185">
        <f>SUM(G18,G36)</f>
        <v>5799620535</v>
      </c>
      <c r="H37" s="183"/>
      <c r="I37" s="185">
        <f>SUM(I18,I36)</f>
        <v>5720215604</v>
      </c>
      <c r="J37" s="183">
        <f>SUM(J18,J36)</f>
        <v>603499912</v>
      </c>
      <c r="K37" s="185">
        <f>SUM(K18,K36)</f>
        <v>4779137753</v>
      </c>
      <c r="M37" s="175"/>
      <c r="O37" s="135"/>
      <c r="P37" s="134"/>
    </row>
    <row r="38" spans="1:16" ht="24" customHeight="1" thickTop="1">
      <c r="A38" s="61"/>
      <c r="B38" s="8"/>
      <c r="C38" s="72"/>
      <c r="D38" s="12"/>
      <c r="E38" s="186"/>
      <c r="F38" s="183"/>
      <c r="G38" s="186"/>
      <c r="H38" s="183"/>
      <c r="I38" s="186"/>
      <c r="J38" s="183"/>
      <c r="K38" s="186"/>
      <c r="M38" s="175"/>
      <c r="N38" s="123"/>
      <c r="O38" s="135"/>
      <c r="P38" s="134"/>
    </row>
    <row r="39" spans="1:16" s="7" customFormat="1" ht="24" customHeight="1">
      <c r="A39" s="82" t="s">
        <v>0</v>
      </c>
      <c r="B39" s="82"/>
      <c r="C39" s="145"/>
      <c r="D39" s="82"/>
      <c r="E39" s="187"/>
      <c r="F39" s="187"/>
      <c r="G39" s="187"/>
      <c r="H39" s="187"/>
      <c r="I39" s="188"/>
      <c r="J39" s="167"/>
      <c r="K39" s="167"/>
      <c r="L39" s="167"/>
      <c r="M39" s="168"/>
      <c r="N39" s="123"/>
      <c r="O39" s="135"/>
      <c r="P39" s="132"/>
    </row>
    <row r="40" spans="1:16" s="7" customFormat="1" ht="24" customHeight="1">
      <c r="A40" s="82" t="s">
        <v>61</v>
      </c>
      <c r="B40" s="82"/>
      <c r="C40" s="145"/>
      <c r="D40" s="82"/>
      <c r="E40" s="187"/>
      <c r="F40" s="187"/>
      <c r="G40" s="187"/>
      <c r="H40" s="187"/>
      <c r="I40" s="188"/>
      <c r="J40" s="167"/>
      <c r="K40" s="167"/>
      <c r="L40" s="167"/>
      <c r="M40" s="168"/>
      <c r="N40" s="123"/>
      <c r="O40" s="135"/>
      <c r="P40" s="132"/>
    </row>
    <row r="41" spans="1:16" s="7" customFormat="1" ht="24" customHeight="1">
      <c r="A41" s="292" t="s">
        <v>228</v>
      </c>
      <c r="B41" s="82"/>
      <c r="C41" s="145"/>
      <c r="D41" s="82"/>
      <c r="E41" s="187"/>
      <c r="F41" s="187"/>
      <c r="G41" s="187"/>
      <c r="H41" s="187"/>
      <c r="I41" s="188"/>
      <c r="J41" s="167"/>
      <c r="K41" s="167"/>
      <c r="L41" s="167"/>
      <c r="M41" s="168"/>
      <c r="N41" s="123"/>
      <c r="O41" s="135"/>
      <c r="P41" s="132"/>
    </row>
    <row r="42" spans="1:16" s="7" customFormat="1" ht="24" customHeight="1">
      <c r="B42" s="59"/>
      <c r="C42" s="74" t="s">
        <v>4</v>
      </c>
      <c r="D42" s="59"/>
      <c r="E42" s="297" t="s">
        <v>2</v>
      </c>
      <c r="F42" s="297"/>
      <c r="G42" s="297"/>
      <c r="H42" s="247"/>
      <c r="I42" s="297" t="s">
        <v>3</v>
      </c>
      <c r="J42" s="297"/>
      <c r="K42" s="297"/>
      <c r="L42" s="167"/>
      <c r="M42" s="168"/>
      <c r="N42" s="123"/>
      <c r="O42" s="135"/>
      <c r="P42" s="132"/>
    </row>
    <row r="43" spans="1:16" s="7" customFormat="1" ht="24" customHeight="1">
      <c r="A43" s="59"/>
      <c r="B43" s="59"/>
      <c r="D43" s="60"/>
      <c r="E43" s="293">
        <v>2563</v>
      </c>
      <c r="F43" s="248"/>
      <c r="G43" s="293">
        <v>2562</v>
      </c>
      <c r="H43" s="247"/>
      <c r="I43" s="293">
        <v>2563</v>
      </c>
      <c r="J43" s="248"/>
      <c r="K43" s="293">
        <v>2562</v>
      </c>
      <c r="L43" s="167"/>
      <c r="M43" s="168"/>
      <c r="N43" s="123"/>
      <c r="O43" s="135"/>
      <c r="P43" s="132"/>
    </row>
    <row r="44" spans="1:16" s="7" customFormat="1" ht="24" customHeight="1">
      <c r="A44" s="59"/>
      <c r="B44" s="59"/>
      <c r="C44" s="71"/>
      <c r="D44" s="60"/>
      <c r="E44" s="171"/>
      <c r="F44" s="170"/>
      <c r="G44" s="171" t="s">
        <v>143</v>
      </c>
      <c r="H44" s="169"/>
      <c r="I44" s="171"/>
      <c r="J44" s="170"/>
      <c r="K44" s="171"/>
      <c r="L44" s="167"/>
      <c r="M44" s="168"/>
      <c r="O44" s="135"/>
      <c r="P44" s="132"/>
    </row>
    <row r="45" spans="1:16" s="7" customFormat="1" ht="24" customHeight="1">
      <c r="A45" s="61" t="s">
        <v>62</v>
      </c>
      <c r="B45" s="59"/>
      <c r="C45" s="71"/>
      <c r="D45" s="60"/>
      <c r="E45" s="296" t="s">
        <v>190</v>
      </c>
      <c r="F45" s="296"/>
      <c r="G45" s="296"/>
      <c r="H45" s="296"/>
      <c r="I45" s="296"/>
      <c r="J45" s="296"/>
      <c r="K45" s="296"/>
      <c r="L45" s="167"/>
      <c r="M45" s="168"/>
      <c r="N45" s="123"/>
      <c r="O45" s="135"/>
      <c r="P45" s="132"/>
    </row>
    <row r="46" spans="1:16" ht="24" customHeight="1">
      <c r="A46" s="75" t="s">
        <v>63</v>
      </c>
      <c r="C46" s="72"/>
      <c r="D46" s="12"/>
      <c r="E46" s="172"/>
      <c r="G46" s="174"/>
      <c r="H46" s="174"/>
      <c r="I46" s="172"/>
      <c r="K46" s="174"/>
      <c r="M46" s="175"/>
      <c r="N46" s="123"/>
      <c r="O46" s="135"/>
      <c r="P46" s="134"/>
    </row>
    <row r="47" spans="1:16" ht="24" customHeight="1">
      <c r="A47" s="9" t="s">
        <v>64</v>
      </c>
      <c r="C47" s="74">
        <v>17</v>
      </c>
      <c r="E47" s="189">
        <v>1098188044</v>
      </c>
      <c r="F47" s="177"/>
      <c r="G47" s="179">
        <v>648042996</v>
      </c>
      <c r="H47" s="177"/>
      <c r="I47" s="189">
        <v>1098188044</v>
      </c>
      <c r="J47" s="190"/>
      <c r="K47" s="179">
        <v>550000000</v>
      </c>
      <c r="M47" s="178"/>
      <c r="N47" s="76"/>
      <c r="O47" s="135"/>
      <c r="P47" s="134"/>
    </row>
    <row r="48" spans="1:16" ht="24" customHeight="1">
      <c r="A48" s="9" t="s">
        <v>204</v>
      </c>
      <c r="C48" s="72" t="s">
        <v>227</v>
      </c>
      <c r="D48" s="12"/>
      <c r="E48" s="149">
        <v>340828382</v>
      </c>
      <c r="F48" s="161"/>
      <c r="G48" s="191">
        <v>623121525</v>
      </c>
      <c r="H48" s="161"/>
      <c r="I48" s="149">
        <v>204953173</v>
      </c>
      <c r="J48" s="190"/>
      <c r="K48" s="191">
        <v>243252582</v>
      </c>
      <c r="M48" s="178"/>
      <c r="N48" s="76"/>
      <c r="O48" s="76"/>
      <c r="P48" s="134"/>
    </row>
    <row r="49" spans="1:16" ht="24" customHeight="1">
      <c r="A49" s="9" t="s">
        <v>130</v>
      </c>
      <c r="E49" s="263"/>
      <c r="F49" s="177"/>
      <c r="G49" s="177"/>
      <c r="H49" s="177"/>
      <c r="I49" s="263"/>
      <c r="J49" s="190"/>
      <c r="K49" s="177"/>
      <c r="M49" s="178"/>
      <c r="O49" s="135"/>
      <c r="P49" s="134"/>
    </row>
    <row r="50" spans="1:16" ht="24" customHeight="1">
      <c r="A50" s="9" t="s">
        <v>68</v>
      </c>
      <c r="C50" s="72">
        <v>19</v>
      </c>
      <c r="D50" s="12"/>
      <c r="E50" s="149">
        <v>36595106</v>
      </c>
      <c r="F50" s="177"/>
      <c r="G50" s="179">
        <v>20300972</v>
      </c>
      <c r="H50" s="177"/>
      <c r="I50" s="149">
        <v>32611859</v>
      </c>
      <c r="J50" s="190"/>
      <c r="K50" s="179">
        <v>19953124</v>
      </c>
      <c r="M50" s="178"/>
      <c r="N50" s="76"/>
      <c r="O50" s="135"/>
      <c r="P50" s="134"/>
    </row>
    <row r="51" spans="1:16" ht="24" customHeight="1">
      <c r="A51" s="9" t="s">
        <v>145</v>
      </c>
      <c r="C51" s="72"/>
      <c r="D51" s="12"/>
      <c r="E51" s="277"/>
      <c r="F51" s="177"/>
      <c r="G51" s="177"/>
      <c r="H51" s="177"/>
      <c r="I51" s="263"/>
      <c r="J51" s="190"/>
      <c r="K51" s="177"/>
      <c r="M51" s="178"/>
      <c r="N51" s="76"/>
      <c r="O51" s="135"/>
      <c r="P51" s="134"/>
    </row>
    <row r="52" spans="1:16" ht="24" customHeight="1">
      <c r="A52" s="9" t="s">
        <v>68</v>
      </c>
      <c r="C52" s="72">
        <v>20</v>
      </c>
      <c r="D52" s="12"/>
      <c r="E52" s="149">
        <v>608914056</v>
      </c>
      <c r="F52" s="177"/>
      <c r="G52" s="179">
        <v>427397594</v>
      </c>
      <c r="H52" s="177"/>
      <c r="I52" s="149">
        <v>470827780</v>
      </c>
      <c r="J52" s="190"/>
      <c r="K52" s="179">
        <v>236398960</v>
      </c>
      <c r="M52" s="178"/>
      <c r="N52" s="76"/>
      <c r="O52" s="135"/>
      <c r="P52" s="134"/>
    </row>
    <row r="53" spans="1:16" ht="24" customHeight="1">
      <c r="A53" s="9" t="s">
        <v>205</v>
      </c>
      <c r="C53" s="72"/>
      <c r="D53" s="12"/>
      <c r="E53" s="149"/>
      <c r="F53" s="177"/>
      <c r="G53" s="179"/>
      <c r="H53" s="177"/>
      <c r="I53" s="149"/>
      <c r="J53" s="190"/>
      <c r="K53" s="179"/>
      <c r="M53" s="178"/>
      <c r="N53" s="76"/>
      <c r="O53" s="135"/>
      <c r="P53" s="134"/>
    </row>
    <row r="54" spans="1:16" ht="24" customHeight="1">
      <c r="A54" s="9" t="s">
        <v>206</v>
      </c>
      <c r="C54" s="72"/>
      <c r="D54" s="12"/>
      <c r="E54" s="149">
        <v>0</v>
      </c>
      <c r="F54" s="177"/>
      <c r="G54" s="179">
        <v>957006</v>
      </c>
      <c r="H54" s="177"/>
      <c r="I54" s="179">
        <v>0</v>
      </c>
      <c r="J54" s="190"/>
      <c r="K54" s="179">
        <v>0</v>
      </c>
      <c r="M54" s="178"/>
      <c r="N54" s="76"/>
      <c r="O54" s="76"/>
      <c r="P54" s="134"/>
    </row>
    <row r="55" spans="1:16" ht="24" customHeight="1">
      <c r="A55" s="9" t="s">
        <v>65</v>
      </c>
      <c r="C55" s="72"/>
      <c r="D55" s="12"/>
      <c r="E55" s="149">
        <v>31707997</v>
      </c>
      <c r="F55" s="177"/>
      <c r="G55" s="179">
        <f>30986659-957006</f>
        <v>30029653</v>
      </c>
      <c r="H55" s="177"/>
      <c r="I55" s="149">
        <v>23580305</v>
      </c>
      <c r="J55" s="190"/>
      <c r="K55" s="179">
        <f>26066421+1</f>
        <v>26066422</v>
      </c>
      <c r="M55" s="178"/>
      <c r="N55" s="76"/>
      <c r="O55" s="76"/>
      <c r="P55" s="134"/>
    </row>
    <row r="56" spans="1:16" ht="24" customHeight="1">
      <c r="A56" s="61" t="s">
        <v>66</v>
      </c>
      <c r="C56" s="72"/>
      <c r="D56" s="12"/>
      <c r="E56" s="192">
        <f>SUM(E47:E55)</f>
        <v>2116233585</v>
      </c>
      <c r="F56" s="183"/>
      <c r="G56" s="192">
        <f>SUM(G47:G55)</f>
        <v>1749849746</v>
      </c>
      <c r="H56" s="183"/>
      <c r="I56" s="192">
        <f>SUM(I47:I55)</f>
        <v>1830161161</v>
      </c>
      <c r="J56" s="193"/>
      <c r="K56" s="192">
        <f>SUM(K47:K55)</f>
        <v>1075671088</v>
      </c>
      <c r="M56" s="175"/>
      <c r="N56" s="123"/>
      <c r="O56" s="135"/>
      <c r="P56" s="134"/>
    </row>
    <row r="57" spans="1:16" ht="24" customHeight="1">
      <c r="A57" s="61"/>
      <c r="C57" s="72"/>
      <c r="D57" s="12"/>
      <c r="E57" s="178"/>
      <c r="F57" s="177"/>
      <c r="G57" s="178"/>
      <c r="H57" s="177"/>
      <c r="I57" s="178"/>
      <c r="J57" s="190"/>
      <c r="K57" s="178"/>
      <c r="M57" s="175"/>
      <c r="N57" s="123"/>
      <c r="O57" s="135"/>
      <c r="P57" s="134"/>
    </row>
    <row r="58" spans="1:16" ht="24" customHeight="1">
      <c r="A58" s="75" t="s">
        <v>67</v>
      </c>
      <c r="C58" s="72"/>
      <c r="D58" s="12"/>
      <c r="E58" s="177"/>
      <c r="F58" s="177"/>
      <c r="G58" s="177"/>
      <c r="H58" s="190"/>
      <c r="I58" s="177"/>
      <c r="J58" s="177"/>
      <c r="K58" s="177"/>
      <c r="M58" s="175"/>
      <c r="N58" s="123"/>
      <c r="O58" s="135"/>
      <c r="P58" s="134"/>
    </row>
    <row r="59" spans="1:16" ht="24" customHeight="1">
      <c r="A59" s="9" t="s">
        <v>131</v>
      </c>
      <c r="C59" s="72"/>
      <c r="D59" s="12"/>
      <c r="E59" s="177"/>
      <c r="F59" s="177"/>
      <c r="G59" s="177"/>
      <c r="H59" s="190"/>
      <c r="I59" s="177"/>
      <c r="J59" s="177"/>
      <c r="K59" s="177"/>
      <c r="M59" s="175"/>
      <c r="O59" s="135"/>
      <c r="P59" s="134"/>
    </row>
    <row r="60" spans="1:16" ht="24" customHeight="1">
      <c r="A60" s="9" t="s">
        <v>123</v>
      </c>
      <c r="C60" s="72">
        <v>19</v>
      </c>
      <c r="D60" s="12"/>
      <c r="E60" s="149">
        <v>51332500</v>
      </c>
      <c r="F60" s="177"/>
      <c r="G60" s="179">
        <v>37195981</v>
      </c>
      <c r="H60" s="177"/>
      <c r="I60" s="149">
        <v>45323011</v>
      </c>
      <c r="J60" s="190"/>
      <c r="K60" s="179">
        <v>36023103</v>
      </c>
      <c r="M60" s="178"/>
      <c r="O60" s="76"/>
      <c r="P60" s="134"/>
    </row>
    <row r="61" spans="1:16" ht="24" customHeight="1">
      <c r="A61" s="9" t="s">
        <v>146</v>
      </c>
      <c r="E61" s="263"/>
      <c r="F61" s="177"/>
      <c r="G61" s="177"/>
      <c r="H61" s="177"/>
      <c r="I61" s="177"/>
      <c r="J61" s="190"/>
      <c r="K61" s="177"/>
      <c r="M61" s="178"/>
      <c r="N61" s="123"/>
      <c r="O61" s="76"/>
      <c r="P61" s="134"/>
    </row>
    <row r="62" spans="1:16" ht="24" customHeight="1">
      <c r="A62" s="9" t="s">
        <v>123</v>
      </c>
      <c r="C62" s="72">
        <v>20</v>
      </c>
      <c r="D62" s="12"/>
      <c r="E62" s="149">
        <v>1606817598</v>
      </c>
      <c r="F62" s="177"/>
      <c r="G62" s="179">
        <v>1495414640</v>
      </c>
      <c r="H62" s="177"/>
      <c r="I62" s="149">
        <v>1606817598</v>
      </c>
      <c r="J62" s="190"/>
      <c r="K62" s="179">
        <v>1357157205</v>
      </c>
      <c r="M62" s="178"/>
      <c r="N62" s="123"/>
      <c r="O62" s="76"/>
      <c r="P62" s="134"/>
    </row>
    <row r="63" spans="1:16" ht="24" customHeight="1">
      <c r="A63" s="9" t="s">
        <v>207</v>
      </c>
      <c r="C63" s="9"/>
      <c r="D63" s="9"/>
      <c r="E63" s="264"/>
      <c r="F63" s="9"/>
      <c r="G63" s="9"/>
      <c r="H63" s="9"/>
      <c r="I63" s="9"/>
      <c r="J63" s="9"/>
      <c r="K63" s="9"/>
      <c r="M63" s="178"/>
      <c r="N63" s="123"/>
      <c r="O63" s="76"/>
      <c r="P63" s="134"/>
    </row>
    <row r="64" spans="1:16" ht="24" customHeight="1">
      <c r="A64" s="9" t="s">
        <v>206</v>
      </c>
      <c r="C64" s="72">
        <v>21</v>
      </c>
      <c r="D64" s="12"/>
      <c r="E64" s="149">
        <v>85182857</v>
      </c>
      <c r="F64" s="177"/>
      <c r="G64" s="179">
        <f>84846156</f>
        <v>84846156</v>
      </c>
      <c r="H64" s="177"/>
      <c r="I64" s="149">
        <v>84858402</v>
      </c>
      <c r="J64" s="190"/>
      <c r="K64" s="179">
        <v>84632028</v>
      </c>
      <c r="M64" s="178"/>
      <c r="N64" s="123"/>
      <c r="O64" s="76"/>
      <c r="P64" s="260"/>
    </row>
    <row r="65" spans="1:16" ht="24" customHeight="1">
      <c r="A65" s="9" t="s">
        <v>222</v>
      </c>
      <c r="C65" s="289">
        <v>24</v>
      </c>
      <c r="D65" s="12"/>
      <c r="E65" s="149">
        <v>71340837</v>
      </c>
      <c r="F65" s="177"/>
      <c r="G65" s="179">
        <v>74388392</v>
      </c>
      <c r="H65" s="177"/>
      <c r="I65" s="149">
        <v>0</v>
      </c>
      <c r="J65" s="190"/>
      <c r="K65" s="179">
        <v>0</v>
      </c>
      <c r="M65" s="178"/>
      <c r="N65" s="123"/>
      <c r="O65" s="76"/>
      <c r="P65" s="260"/>
    </row>
    <row r="66" spans="1:16" ht="24" customHeight="1">
      <c r="A66" s="9" t="s">
        <v>69</v>
      </c>
      <c r="C66" s="72"/>
      <c r="D66" s="12"/>
      <c r="E66" s="194">
        <f>76093187+1</f>
        <v>76093188</v>
      </c>
      <c r="F66" s="177"/>
      <c r="G66" s="181">
        <f>113408402-0.6</f>
        <v>113408401.40000001</v>
      </c>
      <c r="H66" s="177"/>
      <c r="I66" s="194">
        <f>10600960+1</f>
        <v>10600961</v>
      </c>
      <c r="J66" s="190"/>
      <c r="K66" s="181">
        <f>12342767+1</f>
        <v>12342768</v>
      </c>
      <c r="M66" s="178"/>
      <c r="N66" s="123"/>
      <c r="O66" s="76"/>
      <c r="P66" s="134"/>
    </row>
    <row r="67" spans="1:16" ht="24" customHeight="1">
      <c r="A67" s="61" t="s">
        <v>70</v>
      </c>
      <c r="C67" s="72"/>
      <c r="D67" s="12"/>
      <c r="E67" s="183">
        <f>SUM(E60:E66)</f>
        <v>1890766980</v>
      </c>
      <c r="F67" s="183"/>
      <c r="G67" s="183">
        <f>SUM(G60:G66)</f>
        <v>1805253570.4000001</v>
      </c>
      <c r="H67" s="183"/>
      <c r="I67" s="183">
        <f>SUM(I60:I66)</f>
        <v>1747599972</v>
      </c>
      <c r="J67" s="193"/>
      <c r="K67" s="183">
        <f>SUM(K60:K66)</f>
        <v>1490155104</v>
      </c>
      <c r="M67" s="175"/>
      <c r="N67" s="123"/>
      <c r="O67" s="135"/>
      <c r="P67" s="134"/>
    </row>
    <row r="68" spans="1:16" ht="24" customHeight="1">
      <c r="A68" s="61" t="s">
        <v>71</v>
      </c>
      <c r="C68" s="72"/>
      <c r="D68" s="12"/>
      <c r="E68" s="192">
        <f>SUM(E56,E67)</f>
        <v>4007000565</v>
      </c>
      <c r="F68" s="183"/>
      <c r="G68" s="192">
        <f>SUM(G56,G67)</f>
        <v>3555103316.4000001</v>
      </c>
      <c r="H68" s="183"/>
      <c r="I68" s="192">
        <f>SUM(I56,I67)</f>
        <v>3577761133</v>
      </c>
      <c r="J68" s="193"/>
      <c r="K68" s="192">
        <f>SUM(K56,K67)</f>
        <v>2565826192</v>
      </c>
      <c r="O68" s="11"/>
    </row>
    <row r="69" spans="1:16" ht="24" customHeight="1">
      <c r="B69" s="8"/>
      <c r="C69" s="72"/>
      <c r="D69" s="12"/>
      <c r="E69" s="172"/>
      <c r="F69" s="169"/>
      <c r="G69" s="195"/>
      <c r="H69" s="196"/>
      <c r="I69" s="172"/>
      <c r="J69" s="169"/>
      <c r="K69" s="195"/>
      <c r="O69" s="11"/>
    </row>
    <row r="70" spans="1:16" ht="24" customHeight="1">
      <c r="C70" s="72"/>
      <c r="D70" s="12"/>
      <c r="E70" s="172"/>
      <c r="G70" s="196"/>
      <c r="H70" s="196"/>
      <c r="I70" s="172"/>
      <c r="O70" s="11"/>
      <c r="P70" s="63"/>
    </row>
    <row r="71" spans="1:16" s="7" customFormat="1" ht="24" customHeight="1">
      <c r="A71" s="298" t="s">
        <v>0</v>
      </c>
      <c r="B71" s="298"/>
      <c r="C71" s="298"/>
      <c r="D71" s="298"/>
      <c r="E71" s="298"/>
      <c r="F71" s="298"/>
      <c r="G71" s="298"/>
      <c r="H71" s="298"/>
      <c r="I71" s="167"/>
      <c r="J71" s="167"/>
      <c r="K71" s="167"/>
      <c r="L71" s="167"/>
      <c r="M71" s="167"/>
      <c r="N71" s="10"/>
      <c r="O71" s="11"/>
      <c r="P71" s="66"/>
    </row>
    <row r="72" spans="1:16" s="7" customFormat="1" ht="24" customHeight="1">
      <c r="A72" s="298" t="s">
        <v>61</v>
      </c>
      <c r="B72" s="298"/>
      <c r="C72" s="298"/>
      <c r="D72" s="298"/>
      <c r="E72" s="298"/>
      <c r="F72" s="298"/>
      <c r="G72" s="298"/>
      <c r="H72" s="298"/>
      <c r="I72" s="167"/>
      <c r="J72" s="167"/>
      <c r="K72" s="167"/>
      <c r="L72" s="167"/>
      <c r="M72" s="167"/>
      <c r="O72" s="11"/>
      <c r="P72" s="66"/>
    </row>
    <row r="73" spans="1:16" s="7" customFormat="1" ht="24" customHeight="1">
      <c r="A73" s="292" t="s">
        <v>228</v>
      </c>
      <c r="B73" s="290"/>
      <c r="C73" s="290"/>
      <c r="D73" s="290"/>
      <c r="E73" s="290"/>
      <c r="F73" s="290"/>
      <c r="G73" s="290"/>
      <c r="H73" s="290"/>
      <c r="I73" s="167"/>
      <c r="J73" s="167"/>
      <c r="K73" s="167"/>
      <c r="L73" s="167"/>
      <c r="M73" s="167"/>
      <c r="O73" s="11"/>
      <c r="P73" s="66"/>
    </row>
    <row r="74" spans="1:16" s="7" customFormat="1" ht="24" customHeight="1">
      <c r="A74" s="59"/>
      <c r="B74" s="59"/>
      <c r="C74" s="74" t="s">
        <v>4</v>
      </c>
      <c r="D74" s="59"/>
      <c r="E74" s="297" t="s">
        <v>2</v>
      </c>
      <c r="F74" s="297"/>
      <c r="G74" s="297"/>
      <c r="H74" s="169"/>
      <c r="I74" s="297" t="s">
        <v>3</v>
      </c>
      <c r="J74" s="297"/>
      <c r="K74" s="297"/>
      <c r="L74" s="167"/>
      <c r="M74" s="167"/>
      <c r="N74" s="10"/>
      <c r="O74" s="11"/>
    </row>
    <row r="75" spans="1:16" s="7" customFormat="1" ht="24" customHeight="1">
      <c r="A75" s="59"/>
      <c r="B75" s="59"/>
      <c r="D75" s="60"/>
      <c r="E75" s="293">
        <v>2563</v>
      </c>
      <c r="F75" s="248"/>
      <c r="G75" s="293">
        <v>2562</v>
      </c>
      <c r="H75" s="247"/>
      <c r="I75" s="293">
        <v>2563</v>
      </c>
      <c r="J75" s="248"/>
      <c r="K75" s="293">
        <v>2562</v>
      </c>
      <c r="L75" s="167"/>
      <c r="M75" s="167"/>
      <c r="N75" s="10"/>
      <c r="O75" s="11"/>
    </row>
    <row r="76" spans="1:16" s="7" customFormat="1" ht="24" customHeight="1">
      <c r="A76" s="59"/>
      <c r="B76" s="59"/>
      <c r="C76" s="71"/>
      <c r="D76" s="60"/>
      <c r="E76" s="171"/>
      <c r="F76" s="170"/>
      <c r="G76" s="171" t="s">
        <v>143</v>
      </c>
      <c r="H76" s="169"/>
      <c r="I76" s="171"/>
      <c r="J76" s="170"/>
      <c r="K76" s="171"/>
      <c r="L76" s="167"/>
      <c r="M76" s="167"/>
      <c r="N76" s="10"/>
      <c r="O76" s="11"/>
    </row>
    <row r="77" spans="1:16" ht="24" customHeight="1">
      <c r="A77" s="75" t="s">
        <v>32</v>
      </c>
      <c r="C77" s="72"/>
      <c r="D77" s="12"/>
      <c r="E77" s="296" t="s">
        <v>190</v>
      </c>
      <c r="F77" s="296"/>
      <c r="G77" s="296"/>
      <c r="H77" s="296"/>
      <c r="I77" s="296"/>
      <c r="J77" s="296"/>
      <c r="K77" s="296"/>
      <c r="O77" s="11"/>
    </row>
    <row r="78" spans="1:16" ht="24" customHeight="1">
      <c r="A78" s="9" t="s">
        <v>27</v>
      </c>
      <c r="C78" s="72"/>
      <c r="D78" s="12"/>
      <c r="E78" s="172"/>
      <c r="G78" s="174"/>
      <c r="H78" s="174"/>
      <c r="I78" s="172"/>
      <c r="K78" s="174"/>
      <c r="O78" s="11"/>
    </row>
    <row r="79" spans="1:16" ht="24" customHeight="1">
      <c r="A79" s="67" t="s">
        <v>72</v>
      </c>
      <c r="C79" s="72"/>
      <c r="D79" s="12"/>
      <c r="E79" s="172"/>
      <c r="G79" s="174"/>
      <c r="H79" s="174"/>
      <c r="I79" s="172"/>
      <c r="K79" s="174"/>
      <c r="O79" s="11"/>
    </row>
    <row r="80" spans="1:16" ht="24" customHeight="1" thickBot="1">
      <c r="A80" s="9" t="s">
        <v>73</v>
      </c>
      <c r="C80" s="72"/>
      <c r="D80" s="12"/>
      <c r="E80" s="197">
        <v>1000000000</v>
      </c>
      <c r="F80" s="177"/>
      <c r="G80" s="197">
        <v>1000000000</v>
      </c>
      <c r="H80" s="174"/>
      <c r="I80" s="197">
        <v>1000000000</v>
      </c>
      <c r="J80" s="177"/>
      <c r="K80" s="197">
        <v>1000000000</v>
      </c>
      <c r="O80" s="11"/>
    </row>
    <row r="81" spans="1:19" ht="24" customHeight="1" thickTop="1">
      <c r="A81" s="67" t="s">
        <v>74</v>
      </c>
      <c r="C81" s="72"/>
      <c r="D81" s="12"/>
      <c r="E81" s="265"/>
      <c r="G81" s="174"/>
      <c r="H81" s="174"/>
      <c r="I81" s="266"/>
      <c r="K81" s="174"/>
      <c r="O81" s="11"/>
    </row>
    <row r="82" spans="1:19" ht="24" customHeight="1">
      <c r="A82" s="9" t="s">
        <v>75</v>
      </c>
      <c r="C82" s="72"/>
      <c r="D82" s="12"/>
      <c r="E82" s="161">
        <f>'Consolidated_31.12.2563'!F32</f>
        <v>960000000</v>
      </c>
      <c r="G82" s="177">
        <f>+'Consolidated_31.12.2563'!F25</f>
        <v>960000000</v>
      </c>
      <c r="I82" s="276">
        <f>'The Company_31.12.2563'!E22</f>
        <v>960000000</v>
      </c>
      <c r="K82" s="177">
        <f>+'The Company_31.12.2563'!E19</f>
        <v>960000000</v>
      </c>
      <c r="O82" s="11"/>
    </row>
    <row r="83" spans="1:19" ht="24" customHeight="1">
      <c r="A83" s="9" t="s">
        <v>76</v>
      </c>
      <c r="C83" s="72"/>
      <c r="D83" s="12"/>
      <c r="E83" s="177">
        <f>+'Consolidated_31.12.2563'!H32</f>
        <v>736842515</v>
      </c>
      <c r="F83" s="177"/>
      <c r="G83" s="177">
        <f>'Consolidated_31.12.2563'!H25</f>
        <v>736842515</v>
      </c>
      <c r="H83" s="174"/>
      <c r="I83" s="267">
        <f>+'The Company_31.12.2563'!G22</f>
        <v>736842515</v>
      </c>
      <c r="J83" s="177"/>
      <c r="K83" s="177">
        <f>'The Company_31.12.2563'!G19</f>
        <v>736842515</v>
      </c>
      <c r="O83" s="11"/>
    </row>
    <row r="84" spans="1:19" ht="24" customHeight="1">
      <c r="A84" s="9" t="s">
        <v>77</v>
      </c>
      <c r="C84" s="72"/>
      <c r="D84" s="12"/>
      <c r="E84" s="177">
        <f>+'Consolidated_31.12.2563'!J32</f>
        <v>28996825</v>
      </c>
      <c r="F84" s="177"/>
      <c r="G84" s="177">
        <f>+'Consolidated_31.12.2563'!J25</f>
        <v>28996825</v>
      </c>
      <c r="H84" s="174"/>
      <c r="I84" s="267">
        <f>+'The Company_31.12.2563'!I22</f>
        <v>28996825</v>
      </c>
      <c r="J84" s="177"/>
      <c r="K84" s="177">
        <f>+'The Company_31.12.2563'!I19</f>
        <v>28996825</v>
      </c>
      <c r="O84" s="11"/>
    </row>
    <row r="85" spans="1:19" ht="24" customHeight="1">
      <c r="A85" s="9" t="s">
        <v>23</v>
      </c>
      <c r="C85" s="72"/>
      <c r="D85" s="12"/>
      <c r="E85" s="177"/>
      <c r="F85" s="177"/>
      <c r="G85" s="177"/>
      <c r="H85" s="174"/>
      <c r="I85" s="267"/>
      <c r="J85" s="177"/>
      <c r="K85" s="177"/>
      <c r="O85" s="11"/>
    </row>
    <row r="86" spans="1:19" ht="24" customHeight="1">
      <c r="A86" s="9" t="s">
        <v>78</v>
      </c>
      <c r="C86" s="72"/>
      <c r="D86" s="12"/>
      <c r="E86" s="177">
        <f>SUM('Consolidated_31.12.2563'!L32)</f>
        <v>65140000</v>
      </c>
      <c r="F86" s="177"/>
      <c r="G86" s="177">
        <f>+'Consolidated_31.12.2563'!L25</f>
        <v>65140000</v>
      </c>
      <c r="H86" s="174"/>
      <c r="I86" s="267">
        <f>SUM('The Company_31.12.2563'!K22)</f>
        <v>65140000</v>
      </c>
      <c r="J86" s="177"/>
      <c r="K86" s="177">
        <f>+'The Company_31.12.2563'!K19</f>
        <v>65140000</v>
      </c>
      <c r="O86" s="11"/>
    </row>
    <row r="87" spans="1:19" ht="24" customHeight="1">
      <c r="A87" s="9" t="s">
        <v>79</v>
      </c>
      <c r="C87" s="72"/>
      <c r="D87" s="12"/>
      <c r="E87" s="177">
        <f>'Consolidated_31.12.2563'!N32</f>
        <v>240244167</v>
      </c>
      <c r="F87" s="177"/>
      <c r="G87" s="177">
        <f>'Consolidated_31.12.2563'!N21</f>
        <v>379056137</v>
      </c>
      <c r="H87" s="174"/>
      <c r="I87" s="267">
        <f>'The Company_31.12.2563'!M22</f>
        <v>354553991</v>
      </c>
      <c r="J87" s="177"/>
      <c r="K87" s="177">
        <f>+'The Company_31.12.2563'!M19</f>
        <v>425411081</v>
      </c>
      <c r="O87" s="11"/>
    </row>
    <row r="88" spans="1:19" ht="21.5">
      <c r="A88" s="9" t="s">
        <v>80</v>
      </c>
      <c r="C88" s="72"/>
      <c r="D88" s="12"/>
      <c r="E88" s="198">
        <f>'Consolidated_31.12.2563'!P32+'Consolidated_31.12.2563'!R32+'Consolidated_31.12.2563'!T32</f>
        <v>-36525251.129999995</v>
      </c>
      <c r="F88" s="177"/>
      <c r="G88" s="198">
        <f>'Consolidated_31.12.2563'!P21+'Consolidated_31.12.2563'!R21+'Consolidated_31.12.2563'!T21</f>
        <v>-44051241.129999995</v>
      </c>
      <c r="H88" s="174"/>
      <c r="I88" s="198">
        <f>'The Company_31.12.2563'!O22</f>
        <v>-3078860</v>
      </c>
      <c r="J88" s="177"/>
      <c r="K88" s="198">
        <f>'The Company_31.12.2563'!O19</f>
        <v>-3078860</v>
      </c>
      <c r="O88" s="11"/>
    </row>
    <row r="89" spans="1:19" ht="24" customHeight="1">
      <c r="A89" s="67" t="s">
        <v>225</v>
      </c>
      <c r="C89" s="72"/>
      <c r="D89" s="12"/>
      <c r="E89" s="177">
        <f>SUM(E82:E88)</f>
        <v>1994698255.8699999</v>
      </c>
      <c r="F89" s="177"/>
      <c r="G89" s="177">
        <f>SUM(G82:G88)</f>
        <v>2125984235.8699999</v>
      </c>
      <c r="H89" s="174"/>
      <c r="I89" s="267">
        <f>SUM(I82:I88)</f>
        <v>2142454471</v>
      </c>
      <c r="J89" s="177"/>
      <c r="K89" s="177">
        <f>SUM(K82:K88)</f>
        <v>2213311561</v>
      </c>
      <c r="O89" s="11"/>
    </row>
    <row r="90" spans="1:19" ht="24" customHeight="1">
      <c r="A90" s="67" t="s">
        <v>81</v>
      </c>
      <c r="C90" s="72"/>
      <c r="D90" s="12"/>
      <c r="E90" s="198">
        <f>'Consolidated_31.12.2563'!X32</f>
        <v>101645016</v>
      </c>
      <c r="F90" s="177"/>
      <c r="G90" s="198">
        <f>'Consolidated_31.12.2563'!X21</f>
        <v>118532983</v>
      </c>
      <c r="H90" s="174"/>
      <c r="I90" s="198">
        <v>0</v>
      </c>
      <c r="J90" s="177"/>
      <c r="K90" s="198">
        <v>0</v>
      </c>
      <c r="O90" s="11"/>
    </row>
    <row r="91" spans="1:19" ht="24" customHeight="1">
      <c r="A91" s="61" t="s">
        <v>82</v>
      </c>
      <c r="C91" s="72"/>
      <c r="D91" s="12"/>
      <c r="E91" s="182">
        <f>SUM(E89:E90)</f>
        <v>2096343271.8699999</v>
      </c>
      <c r="F91" s="183"/>
      <c r="G91" s="182">
        <f>SUM(G89:G90)</f>
        <v>2244517218.8699999</v>
      </c>
      <c r="H91" s="199"/>
      <c r="I91" s="268">
        <f>SUM(I89:I90)</f>
        <v>2142454471</v>
      </c>
      <c r="J91" s="183"/>
      <c r="K91" s="182">
        <f>SUM(K89:K90)</f>
        <v>2213311561</v>
      </c>
      <c r="O91" s="11"/>
    </row>
    <row r="92" spans="1:19" ht="24" customHeight="1" thickBot="1">
      <c r="A92" s="61" t="s">
        <v>83</v>
      </c>
      <c r="C92" s="72"/>
      <c r="D92" s="12"/>
      <c r="E92" s="270">
        <f>+E68+E91</f>
        <v>6103343836.8699999</v>
      </c>
      <c r="F92" s="183"/>
      <c r="G92" s="185">
        <f>+G68+G91</f>
        <v>5799620535.2700005</v>
      </c>
      <c r="H92" s="199"/>
      <c r="I92" s="269">
        <f>+I68+I91</f>
        <v>5720215604</v>
      </c>
      <c r="J92" s="183"/>
      <c r="K92" s="185">
        <f>+K68+K91</f>
        <v>4779137753</v>
      </c>
      <c r="O92" s="11"/>
    </row>
    <row r="93" spans="1:19" ht="24" customHeight="1" thickTop="1">
      <c r="C93" s="72"/>
      <c r="D93" s="12"/>
      <c r="E93" s="259"/>
      <c r="N93" s="261">
        <f>E92-E37</f>
        <v>-0.13000011444091797</v>
      </c>
      <c r="O93" s="6">
        <f>+G37-G92</f>
        <v>-0.27000045776367188</v>
      </c>
      <c r="P93" s="65"/>
      <c r="Q93" s="68">
        <f>+I37-I92</f>
        <v>0</v>
      </c>
      <c r="R93" s="6"/>
      <c r="S93" s="68">
        <f>+K37-K92</f>
        <v>0</v>
      </c>
    </row>
    <row r="94" spans="1:19" ht="24" customHeight="1">
      <c r="C94" s="72"/>
      <c r="D94" s="12"/>
      <c r="E94" s="172"/>
      <c r="G94" s="196"/>
      <c r="H94" s="196"/>
      <c r="I94" s="172"/>
      <c r="K94" s="196"/>
    </row>
    <row r="95" spans="1:19" ht="24" customHeight="1">
      <c r="C95" s="73"/>
      <c r="D95" s="9"/>
      <c r="E95" s="173"/>
      <c r="G95" s="202"/>
      <c r="H95" s="196"/>
      <c r="I95" s="173"/>
      <c r="K95" s="202"/>
    </row>
    <row r="96" spans="1:19" ht="24" customHeight="1">
      <c r="A96" s="69"/>
      <c r="B96" s="69"/>
      <c r="C96" s="69"/>
      <c r="D96" s="69"/>
      <c r="E96" s="196"/>
      <c r="F96" s="196"/>
      <c r="G96" s="172"/>
      <c r="I96" s="196"/>
      <c r="L96" s="203"/>
      <c r="N96" s="9"/>
    </row>
    <row r="97" spans="1:14" ht="24" customHeight="1">
      <c r="C97" s="12"/>
      <c r="D97" s="12"/>
      <c r="E97" s="196"/>
      <c r="F97" s="196"/>
      <c r="G97" s="172"/>
      <c r="I97" s="196"/>
      <c r="L97" s="203"/>
      <c r="N97" s="9"/>
    </row>
    <row r="98" spans="1:14" ht="24" customHeight="1">
      <c r="C98" s="9"/>
      <c r="D98" s="9"/>
      <c r="E98" s="173" t="s">
        <v>84</v>
      </c>
      <c r="F98" s="196"/>
      <c r="I98" s="196"/>
      <c r="L98" s="203"/>
      <c r="N98" s="9"/>
    </row>
    <row r="99" spans="1:14" ht="24" customHeight="1">
      <c r="A99" s="69"/>
      <c r="B99" s="69"/>
      <c r="C99" s="69"/>
      <c r="D99" s="69"/>
      <c r="E99" s="196"/>
      <c r="F99" s="196"/>
      <c r="G99" s="172"/>
      <c r="I99" s="196"/>
      <c r="L99" s="203"/>
      <c r="N99" s="9"/>
    </row>
    <row r="100" spans="1:14" ht="24" customHeight="1">
      <c r="C100" s="12"/>
      <c r="D100" s="12"/>
      <c r="E100" s="196"/>
      <c r="F100" s="196"/>
      <c r="G100" s="172"/>
      <c r="I100" s="196"/>
      <c r="L100" s="203"/>
      <c r="N100" s="9"/>
    </row>
    <row r="101" spans="1:14" ht="24" customHeight="1">
      <c r="C101" s="64"/>
      <c r="E101" s="173"/>
      <c r="H101" s="200"/>
      <c r="I101" s="173"/>
      <c r="M101" s="203"/>
      <c r="N101" s="9"/>
    </row>
  </sheetData>
  <mergeCells count="11">
    <mergeCell ref="E77:K77"/>
    <mergeCell ref="E42:G42"/>
    <mergeCell ref="I42:K42"/>
    <mergeCell ref="E4:G4"/>
    <mergeCell ref="I4:K4"/>
    <mergeCell ref="A71:H71"/>
    <mergeCell ref="A72:H72"/>
    <mergeCell ref="E74:G74"/>
    <mergeCell ref="I74:K74"/>
    <mergeCell ref="E7:K7"/>
    <mergeCell ref="E45:K45"/>
  </mergeCells>
  <pageMargins left="0.86614173228346458" right="0.43307086614173229" top="0.51181102362204722" bottom="0.11811023622047245" header="0.31496062992125984" footer="0.31496062992125984"/>
  <pageSetup paperSize="9" scale="82" firstPageNumber="8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2" manualBreakCount="2">
    <brk id="38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47268-598B-4740-B6BA-64DC75D8A809}">
  <sheetPr>
    <tabColor theme="9" tint="-0.249977111117893"/>
    <pageSetUpPr fitToPage="1"/>
  </sheetPr>
  <dimension ref="A1:T56"/>
  <sheetViews>
    <sheetView showGridLines="0" zoomScale="63" zoomScaleNormal="63" zoomScaleSheetLayoutView="69" workbookViewId="0">
      <selection activeCell="A20" sqref="A20"/>
    </sheetView>
  </sheetViews>
  <sheetFormatPr defaultColWidth="10.54296875" defaultRowHeight="24" customHeight="1"/>
  <cols>
    <col min="1" max="1" width="53.453125" style="45" customWidth="1"/>
    <col min="2" max="2" width="7.54296875" style="45" customWidth="1"/>
    <col min="3" max="3" width="1.54296875" style="45" customWidth="1"/>
    <col min="4" max="4" width="18.08984375" style="205" bestFit="1" customWidth="1"/>
    <col min="5" max="5" width="1.453125" style="205" customWidth="1"/>
    <col min="6" max="6" width="17.08984375" style="205" customWidth="1"/>
    <col min="7" max="7" width="1.453125" style="205" customWidth="1"/>
    <col min="8" max="8" width="15.90625" style="205" bestFit="1" customWidth="1"/>
    <col min="9" max="9" width="1.453125" style="205" customWidth="1"/>
    <col min="10" max="10" width="16" style="205" bestFit="1" customWidth="1"/>
    <col min="11" max="11" width="1" style="205" customWidth="1"/>
    <col min="12" max="12" width="3.453125" style="205" customWidth="1"/>
    <col min="13" max="13" width="14" style="46" bestFit="1" customWidth="1"/>
    <col min="14" max="14" width="14" style="46" customWidth="1"/>
    <col min="15" max="15" width="27" style="46" customWidth="1"/>
    <col min="16" max="16" width="11.453125" style="46" bestFit="1" customWidth="1"/>
    <col min="17" max="17" width="21.54296875" style="46" customWidth="1"/>
    <col min="18" max="18" width="11.453125" style="46" bestFit="1" customWidth="1"/>
    <col min="19" max="19" width="11.90625" style="46" customWidth="1"/>
    <col min="20" max="20" width="11.453125" style="46" bestFit="1" customWidth="1"/>
    <col min="21" max="21" width="11.54296875" style="45" bestFit="1" customWidth="1"/>
    <col min="22" max="22" width="12.453125" style="45" bestFit="1" customWidth="1"/>
    <col min="23" max="23" width="2" style="45" customWidth="1"/>
    <col min="24" max="24" width="10.54296875" style="45" bestFit="1" customWidth="1"/>
    <col min="25" max="25" width="2.54296875" style="45" customWidth="1"/>
    <col min="26" max="26" width="12.453125" style="45" bestFit="1" customWidth="1"/>
    <col min="27" max="27" width="2.453125" style="45" customWidth="1"/>
    <col min="28" max="257" width="10.54296875" style="45"/>
    <col min="258" max="258" width="48.54296875" style="45" customWidth="1"/>
    <col min="259" max="259" width="7.54296875" style="45" customWidth="1"/>
    <col min="260" max="260" width="1.54296875" style="45" customWidth="1"/>
    <col min="261" max="261" width="13.453125" style="45" customWidth="1"/>
    <col min="262" max="262" width="1.453125" style="45" customWidth="1"/>
    <col min="263" max="263" width="13.453125" style="45" customWidth="1"/>
    <col min="264" max="264" width="1.453125" style="45" customWidth="1"/>
    <col min="265" max="265" width="13.453125" style="45" customWidth="1"/>
    <col min="266" max="266" width="1.453125" style="45" customWidth="1"/>
    <col min="267" max="267" width="13.453125" style="45" customWidth="1"/>
    <col min="268" max="268" width="1" style="45" customWidth="1"/>
    <col min="269" max="269" width="3.453125" style="45" customWidth="1"/>
    <col min="270" max="270" width="11.453125" style="45" bestFit="1" customWidth="1"/>
    <col min="271" max="271" width="1.54296875" style="45" customWidth="1"/>
    <col min="272" max="272" width="11.453125" style="45" bestFit="1" customWidth="1"/>
    <col min="273" max="273" width="2.54296875" style="45" customWidth="1"/>
    <col min="274" max="274" width="11.453125" style="45" bestFit="1" customWidth="1"/>
    <col min="275" max="275" width="2" style="45" customWidth="1"/>
    <col min="276" max="276" width="11.453125" style="45" bestFit="1" customWidth="1"/>
    <col min="277" max="277" width="2.54296875" style="45" customWidth="1"/>
    <col min="278" max="278" width="12.453125" style="45" bestFit="1" customWidth="1"/>
    <col min="279" max="279" width="2" style="45" customWidth="1"/>
    <col min="280" max="280" width="10.54296875" style="45" bestFit="1" customWidth="1"/>
    <col min="281" max="281" width="2.54296875" style="45" customWidth="1"/>
    <col min="282" max="282" width="12.453125" style="45" bestFit="1" customWidth="1"/>
    <col min="283" max="283" width="2.453125" style="45" customWidth="1"/>
    <col min="284" max="513" width="10.54296875" style="45"/>
    <col min="514" max="514" width="48.54296875" style="45" customWidth="1"/>
    <col min="515" max="515" width="7.54296875" style="45" customWidth="1"/>
    <col min="516" max="516" width="1.54296875" style="45" customWidth="1"/>
    <col min="517" max="517" width="13.453125" style="45" customWidth="1"/>
    <col min="518" max="518" width="1.453125" style="45" customWidth="1"/>
    <col min="519" max="519" width="13.453125" style="45" customWidth="1"/>
    <col min="520" max="520" width="1.453125" style="45" customWidth="1"/>
    <col min="521" max="521" width="13.453125" style="45" customWidth="1"/>
    <col min="522" max="522" width="1.453125" style="45" customWidth="1"/>
    <col min="523" max="523" width="13.453125" style="45" customWidth="1"/>
    <col min="524" max="524" width="1" style="45" customWidth="1"/>
    <col min="525" max="525" width="3.453125" style="45" customWidth="1"/>
    <col min="526" max="526" width="11.453125" style="45" bestFit="1" customWidth="1"/>
    <col min="527" max="527" width="1.54296875" style="45" customWidth="1"/>
    <col min="528" max="528" width="11.453125" style="45" bestFit="1" customWidth="1"/>
    <col min="529" max="529" width="2.54296875" style="45" customWidth="1"/>
    <col min="530" max="530" width="11.453125" style="45" bestFit="1" customWidth="1"/>
    <col min="531" max="531" width="2" style="45" customWidth="1"/>
    <col min="532" max="532" width="11.453125" style="45" bestFit="1" customWidth="1"/>
    <col min="533" max="533" width="2.54296875" style="45" customWidth="1"/>
    <col min="534" max="534" width="12.453125" style="45" bestFit="1" customWidth="1"/>
    <col min="535" max="535" width="2" style="45" customWidth="1"/>
    <col min="536" max="536" width="10.54296875" style="45" bestFit="1" customWidth="1"/>
    <col min="537" max="537" width="2.54296875" style="45" customWidth="1"/>
    <col min="538" max="538" width="12.453125" style="45" bestFit="1" customWidth="1"/>
    <col min="539" max="539" width="2.453125" style="45" customWidth="1"/>
    <col min="540" max="769" width="10.54296875" style="45"/>
    <col min="770" max="770" width="48.54296875" style="45" customWidth="1"/>
    <col min="771" max="771" width="7.54296875" style="45" customWidth="1"/>
    <col min="772" max="772" width="1.54296875" style="45" customWidth="1"/>
    <col min="773" max="773" width="13.453125" style="45" customWidth="1"/>
    <col min="774" max="774" width="1.453125" style="45" customWidth="1"/>
    <col min="775" max="775" width="13.453125" style="45" customWidth="1"/>
    <col min="776" max="776" width="1.453125" style="45" customWidth="1"/>
    <col min="777" max="777" width="13.453125" style="45" customWidth="1"/>
    <col min="778" max="778" width="1.453125" style="45" customWidth="1"/>
    <col min="779" max="779" width="13.453125" style="45" customWidth="1"/>
    <col min="780" max="780" width="1" style="45" customWidth="1"/>
    <col min="781" max="781" width="3.453125" style="45" customWidth="1"/>
    <col min="782" max="782" width="11.453125" style="45" bestFit="1" customWidth="1"/>
    <col min="783" max="783" width="1.54296875" style="45" customWidth="1"/>
    <col min="784" max="784" width="11.453125" style="45" bestFit="1" customWidth="1"/>
    <col min="785" max="785" width="2.54296875" style="45" customWidth="1"/>
    <col min="786" max="786" width="11.453125" style="45" bestFit="1" customWidth="1"/>
    <col min="787" max="787" width="2" style="45" customWidth="1"/>
    <col min="788" max="788" width="11.453125" style="45" bestFit="1" customWidth="1"/>
    <col min="789" max="789" width="2.54296875" style="45" customWidth="1"/>
    <col min="790" max="790" width="12.453125" style="45" bestFit="1" customWidth="1"/>
    <col min="791" max="791" width="2" style="45" customWidth="1"/>
    <col min="792" max="792" width="10.54296875" style="45" bestFit="1" customWidth="1"/>
    <col min="793" max="793" width="2.54296875" style="45" customWidth="1"/>
    <col min="794" max="794" width="12.453125" style="45" bestFit="1" customWidth="1"/>
    <col min="795" max="795" width="2.453125" style="45" customWidth="1"/>
    <col min="796" max="1025" width="10.54296875" style="45"/>
    <col min="1026" max="1026" width="48.54296875" style="45" customWidth="1"/>
    <col min="1027" max="1027" width="7.54296875" style="45" customWidth="1"/>
    <col min="1028" max="1028" width="1.54296875" style="45" customWidth="1"/>
    <col min="1029" max="1029" width="13.453125" style="45" customWidth="1"/>
    <col min="1030" max="1030" width="1.453125" style="45" customWidth="1"/>
    <col min="1031" max="1031" width="13.453125" style="45" customWidth="1"/>
    <col min="1032" max="1032" width="1.453125" style="45" customWidth="1"/>
    <col min="1033" max="1033" width="13.453125" style="45" customWidth="1"/>
    <col min="1034" max="1034" width="1.453125" style="45" customWidth="1"/>
    <col min="1035" max="1035" width="13.453125" style="45" customWidth="1"/>
    <col min="1036" max="1036" width="1" style="45" customWidth="1"/>
    <col min="1037" max="1037" width="3.453125" style="45" customWidth="1"/>
    <col min="1038" max="1038" width="11.453125" style="45" bestFit="1" customWidth="1"/>
    <col min="1039" max="1039" width="1.54296875" style="45" customWidth="1"/>
    <col min="1040" max="1040" width="11.453125" style="45" bestFit="1" customWidth="1"/>
    <col min="1041" max="1041" width="2.54296875" style="45" customWidth="1"/>
    <col min="1042" max="1042" width="11.453125" style="45" bestFit="1" customWidth="1"/>
    <col min="1043" max="1043" width="2" style="45" customWidth="1"/>
    <col min="1044" max="1044" width="11.453125" style="45" bestFit="1" customWidth="1"/>
    <col min="1045" max="1045" width="2.54296875" style="45" customWidth="1"/>
    <col min="1046" max="1046" width="12.453125" style="45" bestFit="1" customWidth="1"/>
    <col min="1047" max="1047" width="2" style="45" customWidth="1"/>
    <col min="1048" max="1048" width="10.54296875" style="45" bestFit="1" customWidth="1"/>
    <col min="1049" max="1049" width="2.54296875" style="45" customWidth="1"/>
    <col min="1050" max="1050" width="12.453125" style="45" bestFit="1" customWidth="1"/>
    <col min="1051" max="1051" width="2.453125" style="45" customWidth="1"/>
    <col min="1052" max="1281" width="10.54296875" style="45"/>
    <col min="1282" max="1282" width="48.54296875" style="45" customWidth="1"/>
    <col min="1283" max="1283" width="7.54296875" style="45" customWidth="1"/>
    <col min="1284" max="1284" width="1.54296875" style="45" customWidth="1"/>
    <col min="1285" max="1285" width="13.453125" style="45" customWidth="1"/>
    <col min="1286" max="1286" width="1.453125" style="45" customWidth="1"/>
    <col min="1287" max="1287" width="13.453125" style="45" customWidth="1"/>
    <col min="1288" max="1288" width="1.453125" style="45" customWidth="1"/>
    <col min="1289" max="1289" width="13.453125" style="45" customWidth="1"/>
    <col min="1290" max="1290" width="1.453125" style="45" customWidth="1"/>
    <col min="1291" max="1291" width="13.453125" style="45" customWidth="1"/>
    <col min="1292" max="1292" width="1" style="45" customWidth="1"/>
    <col min="1293" max="1293" width="3.453125" style="45" customWidth="1"/>
    <col min="1294" max="1294" width="11.453125" style="45" bestFit="1" customWidth="1"/>
    <col min="1295" max="1295" width="1.54296875" style="45" customWidth="1"/>
    <col min="1296" max="1296" width="11.453125" style="45" bestFit="1" customWidth="1"/>
    <col min="1297" max="1297" width="2.54296875" style="45" customWidth="1"/>
    <col min="1298" max="1298" width="11.453125" style="45" bestFit="1" customWidth="1"/>
    <col min="1299" max="1299" width="2" style="45" customWidth="1"/>
    <col min="1300" max="1300" width="11.453125" style="45" bestFit="1" customWidth="1"/>
    <col min="1301" max="1301" width="2.54296875" style="45" customWidth="1"/>
    <col min="1302" max="1302" width="12.453125" style="45" bestFit="1" customWidth="1"/>
    <col min="1303" max="1303" width="2" style="45" customWidth="1"/>
    <col min="1304" max="1304" width="10.54296875" style="45" bestFit="1" customWidth="1"/>
    <col min="1305" max="1305" width="2.54296875" style="45" customWidth="1"/>
    <col min="1306" max="1306" width="12.453125" style="45" bestFit="1" customWidth="1"/>
    <col min="1307" max="1307" width="2.453125" style="45" customWidth="1"/>
    <col min="1308" max="1537" width="10.54296875" style="45"/>
    <col min="1538" max="1538" width="48.54296875" style="45" customWidth="1"/>
    <col min="1539" max="1539" width="7.54296875" style="45" customWidth="1"/>
    <col min="1540" max="1540" width="1.54296875" style="45" customWidth="1"/>
    <col min="1541" max="1541" width="13.453125" style="45" customWidth="1"/>
    <col min="1542" max="1542" width="1.453125" style="45" customWidth="1"/>
    <col min="1543" max="1543" width="13.453125" style="45" customWidth="1"/>
    <col min="1544" max="1544" width="1.453125" style="45" customWidth="1"/>
    <col min="1545" max="1545" width="13.453125" style="45" customWidth="1"/>
    <col min="1546" max="1546" width="1.453125" style="45" customWidth="1"/>
    <col min="1547" max="1547" width="13.453125" style="45" customWidth="1"/>
    <col min="1548" max="1548" width="1" style="45" customWidth="1"/>
    <col min="1549" max="1549" width="3.453125" style="45" customWidth="1"/>
    <col min="1550" max="1550" width="11.453125" style="45" bestFit="1" customWidth="1"/>
    <col min="1551" max="1551" width="1.54296875" style="45" customWidth="1"/>
    <col min="1552" max="1552" width="11.453125" style="45" bestFit="1" customWidth="1"/>
    <col min="1553" max="1553" width="2.54296875" style="45" customWidth="1"/>
    <col min="1554" max="1554" width="11.453125" style="45" bestFit="1" customWidth="1"/>
    <col min="1555" max="1555" width="2" style="45" customWidth="1"/>
    <col min="1556" max="1556" width="11.453125" style="45" bestFit="1" customWidth="1"/>
    <col min="1557" max="1557" width="2.54296875" style="45" customWidth="1"/>
    <col min="1558" max="1558" width="12.453125" style="45" bestFit="1" customWidth="1"/>
    <col min="1559" max="1559" width="2" style="45" customWidth="1"/>
    <col min="1560" max="1560" width="10.54296875" style="45" bestFit="1" customWidth="1"/>
    <col min="1561" max="1561" width="2.54296875" style="45" customWidth="1"/>
    <col min="1562" max="1562" width="12.453125" style="45" bestFit="1" customWidth="1"/>
    <col min="1563" max="1563" width="2.453125" style="45" customWidth="1"/>
    <col min="1564" max="1793" width="10.54296875" style="45"/>
    <col min="1794" max="1794" width="48.54296875" style="45" customWidth="1"/>
    <col min="1795" max="1795" width="7.54296875" style="45" customWidth="1"/>
    <col min="1796" max="1796" width="1.54296875" style="45" customWidth="1"/>
    <col min="1797" max="1797" width="13.453125" style="45" customWidth="1"/>
    <col min="1798" max="1798" width="1.453125" style="45" customWidth="1"/>
    <col min="1799" max="1799" width="13.453125" style="45" customWidth="1"/>
    <col min="1800" max="1800" width="1.453125" style="45" customWidth="1"/>
    <col min="1801" max="1801" width="13.453125" style="45" customWidth="1"/>
    <col min="1802" max="1802" width="1.453125" style="45" customWidth="1"/>
    <col min="1803" max="1803" width="13.453125" style="45" customWidth="1"/>
    <col min="1804" max="1804" width="1" style="45" customWidth="1"/>
    <col min="1805" max="1805" width="3.453125" style="45" customWidth="1"/>
    <col min="1806" max="1806" width="11.453125" style="45" bestFit="1" customWidth="1"/>
    <col min="1807" max="1807" width="1.54296875" style="45" customWidth="1"/>
    <col min="1808" max="1808" width="11.453125" style="45" bestFit="1" customWidth="1"/>
    <col min="1809" max="1809" width="2.54296875" style="45" customWidth="1"/>
    <col min="1810" max="1810" width="11.453125" style="45" bestFit="1" customWidth="1"/>
    <col min="1811" max="1811" width="2" style="45" customWidth="1"/>
    <col min="1812" max="1812" width="11.453125" style="45" bestFit="1" customWidth="1"/>
    <col min="1813" max="1813" width="2.54296875" style="45" customWidth="1"/>
    <col min="1814" max="1814" width="12.453125" style="45" bestFit="1" customWidth="1"/>
    <col min="1815" max="1815" width="2" style="45" customWidth="1"/>
    <col min="1816" max="1816" width="10.54296875" style="45" bestFit="1" customWidth="1"/>
    <col min="1817" max="1817" width="2.54296875" style="45" customWidth="1"/>
    <col min="1818" max="1818" width="12.453125" style="45" bestFit="1" customWidth="1"/>
    <col min="1819" max="1819" width="2.453125" style="45" customWidth="1"/>
    <col min="1820" max="2049" width="10.54296875" style="45"/>
    <col min="2050" max="2050" width="48.54296875" style="45" customWidth="1"/>
    <col min="2051" max="2051" width="7.54296875" style="45" customWidth="1"/>
    <col min="2052" max="2052" width="1.54296875" style="45" customWidth="1"/>
    <col min="2053" max="2053" width="13.453125" style="45" customWidth="1"/>
    <col min="2054" max="2054" width="1.453125" style="45" customWidth="1"/>
    <col min="2055" max="2055" width="13.453125" style="45" customWidth="1"/>
    <col min="2056" max="2056" width="1.453125" style="45" customWidth="1"/>
    <col min="2057" max="2057" width="13.453125" style="45" customWidth="1"/>
    <col min="2058" max="2058" width="1.453125" style="45" customWidth="1"/>
    <col min="2059" max="2059" width="13.453125" style="45" customWidth="1"/>
    <col min="2060" max="2060" width="1" style="45" customWidth="1"/>
    <col min="2061" max="2061" width="3.453125" style="45" customWidth="1"/>
    <col min="2062" max="2062" width="11.453125" style="45" bestFit="1" customWidth="1"/>
    <col min="2063" max="2063" width="1.54296875" style="45" customWidth="1"/>
    <col min="2064" max="2064" width="11.453125" style="45" bestFit="1" customWidth="1"/>
    <col min="2065" max="2065" width="2.54296875" style="45" customWidth="1"/>
    <col min="2066" max="2066" width="11.453125" style="45" bestFit="1" customWidth="1"/>
    <col min="2067" max="2067" width="2" style="45" customWidth="1"/>
    <col min="2068" max="2068" width="11.453125" style="45" bestFit="1" customWidth="1"/>
    <col min="2069" max="2069" width="2.54296875" style="45" customWidth="1"/>
    <col min="2070" max="2070" width="12.453125" style="45" bestFit="1" customWidth="1"/>
    <col min="2071" max="2071" width="2" style="45" customWidth="1"/>
    <col min="2072" max="2072" width="10.54296875" style="45" bestFit="1" customWidth="1"/>
    <col min="2073" max="2073" width="2.54296875" style="45" customWidth="1"/>
    <col min="2074" max="2074" width="12.453125" style="45" bestFit="1" customWidth="1"/>
    <col min="2075" max="2075" width="2.453125" style="45" customWidth="1"/>
    <col min="2076" max="2305" width="10.54296875" style="45"/>
    <col min="2306" max="2306" width="48.54296875" style="45" customWidth="1"/>
    <col min="2307" max="2307" width="7.54296875" style="45" customWidth="1"/>
    <col min="2308" max="2308" width="1.54296875" style="45" customWidth="1"/>
    <col min="2309" max="2309" width="13.453125" style="45" customWidth="1"/>
    <col min="2310" max="2310" width="1.453125" style="45" customWidth="1"/>
    <col min="2311" max="2311" width="13.453125" style="45" customWidth="1"/>
    <col min="2312" max="2312" width="1.453125" style="45" customWidth="1"/>
    <col min="2313" max="2313" width="13.453125" style="45" customWidth="1"/>
    <col min="2314" max="2314" width="1.453125" style="45" customWidth="1"/>
    <col min="2315" max="2315" width="13.453125" style="45" customWidth="1"/>
    <col min="2316" max="2316" width="1" style="45" customWidth="1"/>
    <col min="2317" max="2317" width="3.453125" style="45" customWidth="1"/>
    <col min="2318" max="2318" width="11.453125" style="45" bestFit="1" customWidth="1"/>
    <col min="2319" max="2319" width="1.54296875" style="45" customWidth="1"/>
    <col min="2320" max="2320" width="11.453125" style="45" bestFit="1" customWidth="1"/>
    <col min="2321" max="2321" width="2.54296875" style="45" customWidth="1"/>
    <col min="2322" max="2322" width="11.453125" style="45" bestFit="1" customWidth="1"/>
    <col min="2323" max="2323" width="2" style="45" customWidth="1"/>
    <col min="2324" max="2324" width="11.453125" style="45" bestFit="1" customWidth="1"/>
    <col min="2325" max="2325" width="2.54296875" style="45" customWidth="1"/>
    <col min="2326" max="2326" width="12.453125" style="45" bestFit="1" customWidth="1"/>
    <col min="2327" max="2327" width="2" style="45" customWidth="1"/>
    <col min="2328" max="2328" width="10.54296875" style="45" bestFit="1" customWidth="1"/>
    <col min="2329" max="2329" width="2.54296875" style="45" customWidth="1"/>
    <col min="2330" max="2330" width="12.453125" style="45" bestFit="1" customWidth="1"/>
    <col min="2331" max="2331" width="2.453125" style="45" customWidth="1"/>
    <col min="2332" max="2561" width="10.54296875" style="45"/>
    <col min="2562" max="2562" width="48.54296875" style="45" customWidth="1"/>
    <col min="2563" max="2563" width="7.54296875" style="45" customWidth="1"/>
    <col min="2564" max="2564" width="1.54296875" style="45" customWidth="1"/>
    <col min="2565" max="2565" width="13.453125" style="45" customWidth="1"/>
    <col min="2566" max="2566" width="1.453125" style="45" customWidth="1"/>
    <col min="2567" max="2567" width="13.453125" style="45" customWidth="1"/>
    <col min="2568" max="2568" width="1.453125" style="45" customWidth="1"/>
    <col min="2569" max="2569" width="13.453125" style="45" customWidth="1"/>
    <col min="2570" max="2570" width="1.453125" style="45" customWidth="1"/>
    <col min="2571" max="2571" width="13.453125" style="45" customWidth="1"/>
    <col min="2572" max="2572" width="1" style="45" customWidth="1"/>
    <col min="2573" max="2573" width="3.453125" style="45" customWidth="1"/>
    <col min="2574" max="2574" width="11.453125" style="45" bestFit="1" customWidth="1"/>
    <col min="2575" max="2575" width="1.54296875" style="45" customWidth="1"/>
    <col min="2576" max="2576" width="11.453125" style="45" bestFit="1" customWidth="1"/>
    <col min="2577" max="2577" width="2.54296875" style="45" customWidth="1"/>
    <col min="2578" max="2578" width="11.453125" style="45" bestFit="1" customWidth="1"/>
    <col min="2579" max="2579" width="2" style="45" customWidth="1"/>
    <col min="2580" max="2580" width="11.453125" style="45" bestFit="1" customWidth="1"/>
    <col min="2581" max="2581" width="2.54296875" style="45" customWidth="1"/>
    <col min="2582" max="2582" width="12.453125" style="45" bestFit="1" customWidth="1"/>
    <col min="2583" max="2583" width="2" style="45" customWidth="1"/>
    <col min="2584" max="2584" width="10.54296875" style="45" bestFit="1" customWidth="1"/>
    <col min="2585" max="2585" width="2.54296875" style="45" customWidth="1"/>
    <col min="2586" max="2586" width="12.453125" style="45" bestFit="1" customWidth="1"/>
    <col min="2587" max="2587" width="2.453125" style="45" customWidth="1"/>
    <col min="2588" max="2817" width="10.54296875" style="45"/>
    <col min="2818" max="2818" width="48.54296875" style="45" customWidth="1"/>
    <col min="2819" max="2819" width="7.54296875" style="45" customWidth="1"/>
    <col min="2820" max="2820" width="1.54296875" style="45" customWidth="1"/>
    <col min="2821" max="2821" width="13.453125" style="45" customWidth="1"/>
    <col min="2822" max="2822" width="1.453125" style="45" customWidth="1"/>
    <col min="2823" max="2823" width="13.453125" style="45" customWidth="1"/>
    <col min="2824" max="2824" width="1.453125" style="45" customWidth="1"/>
    <col min="2825" max="2825" width="13.453125" style="45" customWidth="1"/>
    <col min="2826" max="2826" width="1.453125" style="45" customWidth="1"/>
    <col min="2827" max="2827" width="13.453125" style="45" customWidth="1"/>
    <col min="2828" max="2828" width="1" style="45" customWidth="1"/>
    <col min="2829" max="2829" width="3.453125" style="45" customWidth="1"/>
    <col min="2830" max="2830" width="11.453125" style="45" bestFit="1" customWidth="1"/>
    <col min="2831" max="2831" width="1.54296875" style="45" customWidth="1"/>
    <col min="2832" max="2832" width="11.453125" style="45" bestFit="1" customWidth="1"/>
    <col min="2833" max="2833" width="2.54296875" style="45" customWidth="1"/>
    <col min="2834" max="2834" width="11.453125" style="45" bestFit="1" customWidth="1"/>
    <col min="2835" max="2835" width="2" style="45" customWidth="1"/>
    <col min="2836" max="2836" width="11.453125" style="45" bestFit="1" customWidth="1"/>
    <col min="2837" max="2837" width="2.54296875" style="45" customWidth="1"/>
    <col min="2838" max="2838" width="12.453125" style="45" bestFit="1" customWidth="1"/>
    <col min="2839" max="2839" width="2" style="45" customWidth="1"/>
    <col min="2840" max="2840" width="10.54296875" style="45" bestFit="1" customWidth="1"/>
    <col min="2841" max="2841" width="2.54296875" style="45" customWidth="1"/>
    <col min="2842" max="2842" width="12.453125" style="45" bestFit="1" customWidth="1"/>
    <col min="2843" max="2843" width="2.453125" style="45" customWidth="1"/>
    <col min="2844" max="3073" width="10.54296875" style="45"/>
    <col min="3074" max="3074" width="48.54296875" style="45" customWidth="1"/>
    <col min="3075" max="3075" width="7.54296875" style="45" customWidth="1"/>
    <col min="3076" max="3076" width="1.54296875" style="45" customWidth="1"/>
    <col min="3077" max="3077" width="13.453125" style="45" customWidth="1"/>
    <col min="3078" max="3078" width="1.453125" style="45" customWidth="1"/>
    <col min="3079" max="3079" width="13.453125" style="45" customWidth="1"/>
    <col min="3080" max="3080" width="1.453125" style="45" customWidth="1"/>
    <col min="3081" max="3081" width="13.453125" style="45" customWidth="1"/>
    <col min="3082" max="3082" width="1.453125" style="45" customWidth="1"/>
    <col min="3083" max="3083" width="13.453125" style="45" customWidth="1"/>
    <col min="3084" max="3084" width="1" style="45" customWidth="1"/>
    <col min="3085" max="3085" width="3.453125" style="45" customWidth="1"/>
    <col min="3086" max="3086" width="11.453125" style="45" bestFit="1" customWidth="1"/>
    <col min="3087" max="3087" width="1.54296875" style="45" customWidth="1"/>
    <col min="3088" max="3088" width="11.453125" style="45" bestFit="1" customWidth="1"/>
    <col min="3089" max="3089" width="2.54296875" style="45" customWidth="1"/>
    <col min="3090" max="3090" width="11.453125" style="45" bestFit="1" customWidth="1"/>
    <col min="3091" max="3091" width="2" style="45" customWidth="1"/>
    <col min="3092" max="3092" width="11.453125" style="45" bestFit="1" customWidth="1"/>
    <col min="3093" max="3093" width="2.54296875" style="45" customWidth="1"/>
    <col min="3094" max="3094" width="12.453125" style="45" bestFit="1" customWidth="1"/>
    <col min="3095" max="3095" width="2" style="45" customWidth="1"/>
    <col min="3096" max="3096" width="10.54296875" style="45" bestFit="1" customWidth="1"/>
    <col min="3097" max="3097" width="2.54296875" style="45" customWidth="1"/>
    <col min="3098" max="3098" width="12.453125" style="45" bestFit="1" customWidth="1"/>
    <col min="3099" max="3099" width="2.453125" style="45" customWidth="1"/>
    <col min="3100" max="3329" width="10.54296875" style="45"/>
    <col min="3330" max="3330" width="48.54296875" style="45" customWidth="1"/>
    <col min="3331" max="3331" width="7.54296875" style="45" customWidth="1"/>
    <col min="3332" max="3332" width="1.54296875" style="45" customWidth="1"/>
    <col min="3333" max="3333" width="13.453125" style="45" customWidth="1"/>
    <col min="3334" max="3334" width="1.453125" style="45" customWidth="1"/>
    <col min="3335" max="3335" width="13.453125" style="45" customWidth="1"/>
    <col min="3336" max="3336" width="1.453125" style="45" customWidth="1"/>
    <col min="3337" max="3337" width="13.453125" style="45" customWidth="1"/>
    <col min="3338" max="3338" width="1.453125" style="45" customWidth="1"/>
    <col min="3339" max="3339" width="13.453125" style="45" customWidth="1"/>
    <col min="3340" max="3340" width="1" style="45" customWidth="1"/>
    <col min="3341" max="3341" width="3.453125" style="45" customWidth="1"/>
    <col min="3342" max="3342" width="11.453125" style="45" bestFit="1" customWidth="1"/>
    <col min="3343" max="3343" width="1.54296875" style="45" customWidth="1"/>
    <col min="3344" max="3344" width="11.453125" style="45" bestFit="1" customWidth="1"/>
    <col min="3345" max="3345" width="2.54296875" style="45" customWidth="1"/>
    <col min="3346" max="3346" width="11.453125" style="45" bestFit="1" customWidth="1"/>
    <col min="3347" max="3347" width="2" style="45" customWidth="1"/>
    <col min="3348" max="3348" width="11.453125" style="45" bestFit="1" customWidth="1"/>
    <col min="3349" max="3349" width="2.54296875" style="45" customWidth="1"/>
    <col min="3350" max="3350" width="12.453125" style="45" bestFit="1" customWidth="1"/>
    <col min="3351" max="3351" width="2" style="45" customWidth="1"/>
    <col min="3352" max="3352" width="10.54296875" style="45" bestFit="1" customWidth="1"/>
    <col min="3353" max="3353" width="2.54296875" style="45" customWidth="1"/>
    <col min="3354" max="3354" width="12.453125" style="45" bestFit="1" customWidth="1"/>
    <col min="3355" max="3355" width="2.453125" style="45" customWidth="1"/>
    <col min="3356" max="3585" width="10.54296875" style="45"/>
    <col min="3586" max="3586" width="48.54296875" style="45" customWidth="1"/>
    <col min="3587" max="3587" width="7.54296875" style="45" customWidth="1"/>
    <col min="3588" max="3588" width="1.54296875" style="45" customWidth="1"/>
    <col min="3589" max="3589" width="13.453125" style="45" customWidth="1"/>
    <col min="3590" max="3590" width="1.453125" style="45" customWidth="1"/>
    <col min="3591" max="3591" width="13.453125" style="45" customWidth="1"/>
    <col min="3592" max="3592" width="1.453125" style="45" customWidth="1"/>
    <col min="3593" max="3593" width="13.453125" style="45" customWidth="1"/>
    <col min="3594" max="3594" width="1.453125" style="45" customWidth="1"/>
    <col min="3595" max="3595" width="13.453125" style="45" customWidth="1"/>
    <col min="3596" max="3596" width="1" style="45" customWidth="1"/>
    <col min="3597" max="3597" width="3.453125" style="45" customWidth="1"/>
    <col min="3598" max="3598" width="11.453125" style="45" bestFit="1" customWidth="1"/>
    <col min="3599" max="3599" width="1.54296875" style="45" customWidth="1"/>
    <col min="3600" max="3600" width="11.453125" style="45" bestFit="1" customWidth="1"/>
    <col min="3601" max="3601" width="2.54296875" style="45" customWidth="1"/>
    <col min="3602" max="3602" width="11.453125" style="45" bestFit="1" customWidth="1"/>
    <col min="3603" max="3603" width="2" style="45" customWidth="1"/>
    <col min="3604" max="3604" width="11.453125" style="45" bestFit="1" customWidth="1"/>
    <col min="3605" max="3605" width="2.54296875" style="45" customWidth="1"/>
    <col min="3606" max="3606" width="12.453125" style="45" bestFit="1" customWidth="1"/>
    <col min="3607" max="3607" width="2" style="45" customWidth="1"/>
    <col min="3608" max="3608" width="10.54296875" style="45" bestFit="1" customWidth="1"/>
    <col min="3609" max="3609" width="2.54296875" style="45" customWidth="1"/>
    <col min="3610" max="3610" width="12.453125" style="45" bestFit="1" customWidth="1"/>
    <col min="3611" max="3611" width="2.453125" style="45" customWidth="1"/>
    <col min="3612" max="3841" width="10.54296875" style="45"/>
    <col min="3842" max="3842" width="48.54296875" style="45" customWidth="1"/>
    <col min="3843" max="3843" width="7.54296875" style="45" customWidth="1"/>
    <col min="3844" max="3844" width="1.54296875" style="45" customWidth="1"/>
    <col min="3845" max="3845" width="13.453125" style="45" customWidth="1"/>
    <col min="3846" max="3846" width="1.453125" style="45" customWidth="1"/>
    <col min="3847" max="3847" width="13.453125" style="45" customWidth="1"/>
    <col min="3848" max="3848" width="1.453125" style="45" customWidth="1"/>
    <col min="3849" max="3849" width="13.453125" style="45" customWidth="1"/>
    <col min="3850" max="3850" width="1.453125" style="45" customWidth="1"/>
    <col min="3851" max="3851" width="13.453125" style="45" customWidth="1"/>
    <col min="3852" max="3852" width="1" style="45" customWidth="1"/>
    <col min="3853" max="3853" width="3.453125" style="45" customWidth="1"/>
    <col min="3854" max="3854" width="11.453125" style="45" bestFit="1" customWidth="1"/>
    <col min="3855" max="3855" width="1.54296875" style="45" customWidth="1"/>
    <col min="3856" max="3856" width="11.453125" style="45" bestFit="1" customWidth="1"/>
    <col min="3857" max="3857" width="2.54296875" style="45" customWidth="1"/>
    <col min="3858" max="3858" width="11.453125" style="45" bestFit="1" customWidth="1"/>
    <col min="3859" max="3859" width="2" style="45" customWidth="1"/>
    <col min="3860" max="3860" width="11.453125" style="45" bestFit="1" customWidth="1"/>
    <col min="3861" max="3861" width="2.54296875" style="45" customWidth="1"/>
    <col min="3862" max="3862" width="12.453125" style="45" bestFit="1" customWidth="1"/>
    <col min="3863" max="3863" width="2" style="45" customWidth="1"/>
    <col min="3864" max="3864" width="10.54296875" style="45" bestFit="1" customWidth="1"/>
    <col min="3865" max="3865" width="2.54296875" style="45" customWidth="1"/>
    <col min="3866" max="3866" width="12.453125" style="45" bestFit="1" customWidth="1"/>
    <col min="3867" max="3867" width="2.453125" style="45" customWidth="1"/>
    <col min="3868" max="4097" width="10.54296875" style="45"/>
    <col min="4098" max="4098" width="48.54296875" style="45" customWidth="1"/>
    <col min="4099" max="4099" width="7.54296875" style="45" customWidth="1"/>
    <col min="4100" max="4100" width="1.54296875" style="45" customWidth="1"/>
    <col min="4101" max="4101" width="13.453125" style="45" customWidth="1"/>
    <col min="4102" max="4102" width="1.453125" style="45" customWidth="1"/>
    <col min="4103" max="4103" width="13.453125" style="45" customWidth="1"/>
    <col min="4104" max="4104" width="1.453125" style="45" customWidth="1"/>
    <col min="4105" max="4105" width="13.453125" style="45" customWidth="1"/>
    <col min="4106" max="4106" width="1.453125" style="45" customWidth="1"/>
    <col min="4107" max="4107" width="13.453125" style="45" customWidth="1"/>
    <col min="4108" max="4108" width="1" style="45" customWidth="1"/>
    <col min="4109" max="4109" width="3.453125" style="45" customWidth="1"/>
    <col min="4110" max="4110" width="11.453125" style="45" bestFit="1" customWidth="1"/>
    <col min="4111" max="4111" width="1.54296875" style="45" customWidth="1"/>
    <col min="4112" max="4112" width="11.453125" style="45" bestFit="1" customWidth="1"/>
    <col min="4113" max="4113" width="2.54296875" style="45" customWidth="1"/>
    <col min="4114" max="4114" width="11.453125" style="45" bestFit="1" customWidth="1"/>
    <col min="4115" max="4115" width="2" style="45" customWidth="1"/>
    <col min="4116" max="4116" width="11.453125" style="45" bestFit="1" customWidth="1"/>
    <col min="4117" max="4117" width="2.54296875" style="45" customWidth="1"/>
    <col min="4118" max="4118" width="12.453125" style="45" bestFit="1" customWidth="1"/>
    <col min="4119" max="4119" width="2" style="45" customWidth="1"/>
    <col min="4120" max="4120" width="10.54296875" style="45" bestFit="1" customWidth="1"/>
    <col min="4121" max="4121" width="2.54296875" style="45" customWidth="1"/>
    <col min="4122" max="4122" width="12.453125" style="45" bestFit="1" customWidth="1"/>
    <col min="4123" max="4123" width="2.453125" style="45" customWidth="1"/>
    <col min="4124" max="4353" width="10.54296875" style="45"/>
    <col min="4354" max="4354" width="48.54296875" style="45" customWidth="1"/>
    <col min="4355" max="4355" width="7.54296875" style="45" customWidth="1"/>
    <col min="4356" max="4356" width="1.54296875" style="45" customWidth="1"/>
    <col min="4357" max="4357" width="13.453125" style="45" customWidth="1"/>
    <col min="4358" max="4358" width="1.453125" style="45" customWidth="1"/>
    <col min="4359" max="4359" width="13.453125" style="45" customWidth="1"/>
    <col min="4360" max="4360" width="1.453125" style="45" customWidth="1"/>
    <col min="4361" max="4361" width="13.453125" style="45" customWidth="1"/>
    <col min="4362" max="4362" width="1.453125" style="45" customWidth="1"/>
    <col min="4363" max="4363" width="13.453125" style="45" customWidth="1"/>
    <col min="4364" max="4364" width="1" style="45" customWidth="1"/>
    <col min="4365" max="4365" width="3.453125" style="45" customWidth="1"/>
    <col min="4366" max="4366" width="11.453125" style="45" bestFit="1" customWidth="1"/>
    <col min="4367" max="4367" width="1.54296875" style="45" customWidth="1"/>
    <col min="4368" max="4368" width="11.453125" style="45" bestFit="1" customWidth="1"/>
    <col min="4369" max="4369" width="2.54296875" style="45" customWidth="1"/>
    <col min="4370" max="4370" width="11.453125" style="45" bestFit="1" customWidth="1"/>
    <col min="4371" max="4371" width="2" style="45" customWidth="1"/>
    <col min="4372" max="4372" width="11.453125" style="45" bestFit="1" customWidth="1"/>
    <col min="4373" max="4373" width="2.54296875" style="45" customWidth="1"/>
    <col min="4374" max="4374" width="12.453125" style="45" bestFit="1" customWidth="1"/>
    <col min="4375" max="4375" width="2" style="45" customWidth="1"/>
    <col min="4376" max="4376" width="10.54296875" style="45" bestFit="1" customWidth="1"/>
    <col min="4377" max="4377" width="2.54296875" style="45" customWidth="1"/>
    <col min="4378" max="4378" width="12.453125" style="45" bestFit="1" customWidth="1"/>
    <col min="4379" max="4379" width="2.453125" style="45" customWidth="1"/>
    <col min="4380" max="4609" width="10.54296875" style="45"/>
    <col min="4610" max="4610" width="48.54296875" style="45" customWidth="1"/>
    <col min="4611" max="4611" width="7.54296875" style="45" customWidth="1"/>
    <col min="4612" max="4612" width="1.54296875" style="45" customWidth="1"/>
    <col min="4613" max="4613" width="13.453125" style="45" customWidth="1"/>
    <col min="4614" max="4614" width="1.453125" style="45" customWidth="1"/>
    <col min="4615" max="4615" width="13.453125" style="45" customWidth="1"/>
    <col min="4616" max="4616" width="1.453125" style="45" customWidth="1"/>
    <col min="4617" max="4617" width="13.453125" style="45" customWidth="1"/>
    <col min="4618" max="4618" width="1.453125" style="45" customWidth="1"/>
    <col min="4619" max="4619" width="13.453125" style="45" customWidth="1"/>
    <col min="4620" max="4620" width="1" style="45" customWidth="1"/>
    <col min="4621" max="4621" width="3.453125" style="45" customWidth="1"/>
    <col min="4622" max="4622" width="11.453125" style="45" bestFit="1" customWidth="1"/>
    <col min="4623" max="4623" width="1.54296875" style="45" customWidth="1"/>
    <col min="4624" max="4624" width="11.453125" style="45" bestFit="1" customWidth="1"/>
    <col min="4625" max="4625" width="2.54296875" style="45" customWidth="1"/>
    <col min="4626" max="4626" width="11.453125" style="45" bestFit="1" customWidth="1"/>
    <col min="4627" max="4627" width="2" style="45" customWidth="1"/>
    <col min="4628" max="4628" width="11.453125" style="45" bestFit="1" customWidth="1"/>
    <col min="4629" max="4629" width="2.54296875" style="45" customWidth="1"/>
    <col min="4630" max="4630" width="12.453125" style="45" bestFit="1" customWidth="1"/>
    <col min="4631" max="4631" width="2" style="45" customWidth="1"/>
    <col min="4632" max="4632" width="10.54296875" style="45" bestFit="1" customWidth="1"/>
    <col min="4633" max="4633" width="2.54296875" style="45" customWidth="1"/>
    <col min="4634" max="4634" width="12.453125" style="45" bestFit="1" customWidth="1"/>
    <col min="4635" max="4635" width="2.453125" style="45" customWidth="1"/>
    <col min="4636" max="4865" width="10.54296875" style="45"/>
    <col min="4866" max="4866" width="48.54296875" style="45" customWidth="1"/>
    <col min="4867" max="4867" width="7.54296875" style="45" customWidth="1"/>
    <col min="4868" max="4868" width="1.54296875" style="45" customWidth="1"/>
    <col min="4869" max="4869" width="13.453125" style="45" customWidth="1"/>
    <col min="4870" max="4870" width="1.453125" style="45" customWidth="1"/>
    <col min="4871" max="4871" width="13.453125" style="45" customWidth="1"/>
    <col min="4872" max="4872" width="1.453125" style="45" customWidth="1"/>
    <col min="4873" max="4873" width="13.453125" style="45" customWidth="1"/>
    <col min="4874" max="4874" width="1.453125" style="45" customWidth="1"/>
    <col min="4875" max="4875" width="13.453125" style="45" customWidth="1"/>
    <col min="4876" max="4876" width="1" style="45" customWidth="1"/>
    <col min="4877" max="4877" width="3.453125" style="45" customWidth="1"/>
    <col min="4878" max="4878" width="11.453125" style="45" bestFit="1" customWidth="1"/>
    <col min="4879" max="4879" width="1.54296875" style="45" customWidth="1"/>
    <col min="4880" max="4880" width="11.453125" style="45" bestFit="1" customWidth="1"/>
    <col min="4881" max="4881" width="2.54296875" style="45" customWidth="1"/>
    <col min="4882" max="4882" width="11.453125" style="45" bestFit="1" customWidth="1"/>
    <col min="4883" max="4883" width="2" style="45" customWidth="1"/>
    <col min="4884" max="4884" width="11.453125" style="45" bestFit="1" customWidth="1"/>
    <col min="4885" max="4885" width="2.54296875" style="45" customWidth="1"/>
    <col min="4886" max="4886" width="12.453125" style="45" bestFit="1" customWidth="1"/>
    <col min="4887" max="4887" width="2" style="45" customWidth="1"/>
    <col min="4888" max="4888" width="10.54296875" style="45" bestFit="1" customWidth="1"/>
    <col min="4889" max="4889" width="2.54296875" style="45" customWidth="1"/>
    <col min="4890" max="4890" width="12.453125" style="45" bestFit="1" customWidth="1"/>
    <col min="4891" max="4891" width="2.453125" style="45" customWidth="1"/>
    <col min="4892" max="5121" width="10.54296875" style="45"/>
    <col min="5122" max="5122" width="48.54296875" style="45" customWidth="1"/>
    <col min="5123" max="5123" width="7.54296875" style="45" customWidth="1"/>
    <col min="5124" max="5124" width="1.54296875" style="45" customWidth="1"/>
    <col min="5125" max="5125" width="13.453125" style="45" customWidth="1"/>
    <col min="5126" max="5126" width="1.453125" style="45" customWidth="1"/>
    <col min="5127" max="5127" width="13.453125" style="45" customWidth="1"/>
    <col min="5128" max="5128" width="1.453125" style="45" customWidth="1"/>
    <col min="5129" max="5129" width="13.453125" style="45" customWidth="1"/>
    <col min="5130" max="5130" width="1.453125" style="45" customWidth="1"/>
    <col min="5131" max="5131" width="13.453125" style="45" customWidth="1"/>
    <col min="5132" max="5132" width="1" style="45" customWidth="1"/>
    <col min="5133" max="5133" width="3.453125" style="45" customWidth="1"/>
    <col min="5134" max="5134" width="11.453125" style="45" bestFit="1" customWidth="1"/>
    <col min="5135" max="5135" width="1.54296875" style="45" customWidth="1"/>
    <col min="5136" max="5136" width="11.453125" style="45" bestFit="1" customWidth="1"/>
    <col min="5137" max="5137" width="2.54296875" style="45" customWidth="1"/>
    <col min="5138" max="5138" width="11.453125" style="45" bestFit="1" customWidth="1"/>
    <col min="5139" max="5139" width="2" style="45" customWidth="1"/>
    <col min="5140" max="5140" width="11.453125" style="45" bestFit="1" customWidth="1"/>
    <col min="5141" max="5141" width="2.54296875" style="45" customWidth="1"/>
    <col min="5142" max="5142" width="12.453125" style="45" bestFit="1" customWidth="1"/>
    <col min="5143" max="5143" width="2" style="45" customWidth="1"/>
    <col min="5144" max="5144" width="10.54296875" style="45" bestFit="1" customWidth="1"/>
    <col min="5145" max="5145" width="2.54296875" style="45" customWidth="1"/>
    <col min="5146" max="5146" width="12.453125" style="45" bestFit="1" customWidth="1"/>
    <col min="5147" max="5147" width="2.453125" style="45" customWidth="1"/>
    <col min="5148" max="5377" width="10.54296875" style="45"/>
    <col min="5378" max="5378" width="48.54296875" style="45" customWidth="1"/>
    <col min="5379" max="5379" width="7.54296875" style="45" customWidth="1"/>
    <col min="5380" max="5380" width="1.54296875" style="45" customWidth="1"/>
    <col min="5381" max="5381" width="13.453125" style="45" customWidth="1"/>
    <col min="5382" max="5382" width="1.453125" style="45" customWidth="1"/>
    <col min="5383" max="5383" width="13.453125" style="45" customWidth="1"/>
    <col min="5384" max="5384" width="1.453125" style="45" customWidth="1"/>
    <col min="5385" max="5385" width="13.453125" style="45" customWidth="1"/>
    <col min="5386" max="5386" width="1.453125" style="45" customWidth="1"/>
    <col min="5387" max="5387" width="13.453125" style="45" customWidth="1"/>
    <col min="5388" max="5388" width="1" style="45" customWidth="1"/>
    <col min="5389" max="5389" width="3.453125" style="45" customWidth="1"/>
    <col min="5390" max="5390" width="11.453125" style="45" bestFit="1" customWidth="1"/>
    <col min="5391" max="5391" width="1.54296875" style="45" customWidth="1"/>
    <col min="5392" max="5392" width="11.453125" style="45" bestFit="1" customWidth="1"/>
    <col min="5393" max="5393" width="2.54296875" style="45" customWidth="1"/>
    <col min="5394" max="5394" width="11.453125" style="45" bestFit="1" customWidth="1"/>
    <col min="5395" max="5395" width="2" style="45" customWidth="1"/>
    <col min="5396" max="5396" width="11.453125" style="45" bestFit="1" customWidth="1"/>
    <col min="5397" max="5397" width="2.54296875" style="45" customWidth="1"/>
    <col min="5398" max="5398" width="12.453125" style="45" bestFit="1" customWidth="1"/>
    <col min="5399" max="5399" width="2" style="45" customWidth="1"/>
    <col min="5400" max="5400" width="10.54296875" style="45" bestFit="1" customWidth="1"/>
    <col min="5401" max="5401" width="2.54296875" style="45" customWidth="1"/>
    <col min="5402" max="5402" width="12.453125" style="45" bestFit="1" customWidth="1"/>
    <col min="5403" max="5403" width="2.453125" style="45" customWidth="1"/>
    <col min="5404" max="5633" width="10.54296875" style="45"/>
    <col min="5634" max="5634" width="48.54296875" style="45" customWidth="1"/>
    <col min="5635" max="5635" width="7.54296875" style="45" customWidth="1"/>
    <col min="5636" max="5636" width="1.54296875" style="45" customWidth="1"/>
    <col min="5637" max="5637" width="13.453125" style="45" customWidth="1"/>
    <col min="5638" max="5638" width="1.453125" style="45" customWidth="1"/>
    <col min="5639" max="5639" width="13.453125" style="45" customWidth="1"/>
    <col min="5640" max="5640" width="1.453125" style="45" customWidth="1"/>
    <col min="5641" max="5641" width="13.453125" style="45" customWidth="1"/>
    <col min="5642" max="5642" width="1.453125" style="45" customWidth="1"/>
    <col min="5643" max="5643" width="13.453125" style="45" customWidth="1"/>
    <col min="5644" max="5644" width="1" style="45" customWidth="1"/>
    <col min="5645" max="5645" width="3.453125" style="45" customWidth="1"/>
    <col min="5646" max="5646" width="11.453125" style="45" bestFit="1" customWidth="1"/>
    <col min="5647" max="5647" width="1.54296875" style="45" customWidth="1"/>
    <col min="5648" max="5648" width="11.453125" style="45" bestFit="1" customWidth="1"/>
    <col min="5649" max="5649" width="2.54296875" style="45" customWidth="1"/>
    <col min="5650" max="5650" width="11.453125" style="45" bestFit="1" customWidth="1"/>
    <col min="5651" max="5651" width="2" style="45" customWidth="1"/>
    <col min="5652" max="5652" width="11.453125" style="45" bestFit="1" customWidth="1"/>
    <col min="5653" max="5653" width="2.54296875" style="45" customWidth="1"/>
    <col min="5654" max="5654" width="12.453125" style="45" bestFit="1" customWidth="1"/>
    <col min="5655" max="5655" width="2" style="45" customWidth="1"/>
    <col min="5656" max="5656" width="10.54296875" style="45" bestFit="1" customWidth="1"/>
    <col min="5657" max="5657" width="2.54296875" style="45" customWidth="1"/>
    <col min="5658" max="5658" width="12.453125" style="45" bestFit="1" customWidth="1"/>
    <col min="5659" max="5659" width="2.453125" style="45" customWidth="1"/>
    <col min="5660" max="5889" width="10.54296875" style="45"/>
    <col min="5890" max="5890" width="48.54296875" style="45" customWidth="1"/>
    <col min="5891" max="5891" width="7.54296875" style="45" customWidth="1"/>
    <col min="5892" max="5892" width="1.54296875" style="45" customWidth="1"/>
    <col min="5893" max="5893" width="13.453125" style="45" customWidth="1"/>
    <col min="5894" max="5894" width="1.453125" style="45" customWidth="1"/>
    <col min="5895" max="5895" width="13.453125" style="45" customWidth="1"/>
    <col min="5896" max="5896" width="1.453125" style="45" customWidth="1"/>
    <col min="5897" max="5897" width="13.453125" style="45" customWidth="1"/>
    <col min="5898" max="5898" width="1.453125" style="45" customWidth="1"/>
    <col min="5899" max="5899" width="13.453125" style="45" customWidth="1"/>
    <col min="5900" max="5900" width="1" style="45" customWidth="1"/>
    <col min="5901" max="5901" width="3.453125" style="45" customWidth="1"/>
    <col min="5902" max="5902" width="11.453125" style="45" bestFit="1" customWidth="1"/>
    <col min="5903" max="5903" width="1.54296875" style="45" customWidth="1"/>
    <col min="5904" max="5904" width="11.453125" style="45" bestFit="1" customWidth="1"/>
    <col min="5905" max="5905" width="2.54296875" style="45" customWidth="1"/>
    <col min="5906" max="5906" width="11.453125" style="45" bestFit="1" customWidth="1"/>
    <col min="5907" max="5907" width="2" style="45" customWidth="1"/>
    <col min="5908" max="5908" width="11.453125" style="45" bestFit="1" customWidth="1"/>
    <col min="5909" max="5909" width="2.54296875" style="45" customWidth="1"/>
    <col min="5910" max="5910" width="12.453125" style="45" bestFit="1" customWidth="1"/>
    <col min="5911" max="5911" width="2" style="45" customWidth="1"/>
    <col min="5912" max="5912" width="10.54296875" style="45" bestFit="1" customWidth="1"/>
    <col min="5913" max="5913" width="2.54296875" style="45" customWidth="1"/>
    <col min="5914" max="5914" width="12.453125" style="45" bestFit="1" customWidth="1"/>
    <col min="5915" max="5915" width="2.453125" style="45" customWidth="1"/>
    <col min="5916" max="6145" width="10.54296875" style="45"/>
    <col min="6146" max="6146" width="48.54296875" style="45" customWidth="1"/>
    <col min="6147" max="6147" width="7.54296875" style="45" customWidth="1"/>
    <col min="6148" max="6148" width="1.54296875" style="45" customWidth="1"/>
    <col min="6149" max="6149" width="13.453125" style="45" customWidth="1"/>
    <col min="6150" max="6150" width="1.453125" style="45" customWidth="1"/>
    <col min="6151" max="6151" width="13.453125" style="45" customWidth="1"/>
    <col min="6152" max="6152" width="1.453125" style="45" customWidth="1"/>
    <col min="6153" max="6153" width="13.453125" style="45" customWidth="1"/>
    <col min="6154" max="6154" width="1.453125" style="45" customWidth="1"/>
    <col min="6155" max="6155" width="13.453125" style="45" customWidth="1"/>
    <col min="6156" max="6156" width="1" style="45" customWidth="1"/>
    <col min="6157" max="6157" width="3.453125" style="45" customWidth="1"/>
    <col min="6158" max="6158" width="11.453125" style="45" bestFit="1" customWidth="1"/>
    <col min="6159" max="6159" width="1.54296875" style="45" customWidth="1"/>
    <col min="6160" max="6160" width="11.453125" style="45" bestFit="1" customWidth="1"/>
    <col min="6161" max="6161" width="2.54296875" style="45" customWidth="1"/>
    <col min="6162" max="6162" width="11.453125" style="45" bestFit="1" customWidth="1"/>
    <col min="6163" max="6163" width="2" style="45" customWidth="1"/>
    <col min="6164" max="6164" width="11.453125" style="45" bestFit="1" customWidth="1"/>
    <col min="6165" max="6165" width="2.54296875" style="45" customWidth="1"/>
    <col min="6166" max="6166" width="12.453125" style="45" bestFit="1" customWidth="1"/>
    <col min="6167" max="6167" width="2" style="45" customWidth="1"/>
    <col min="6168" max="6168" width="10.54296875" style="45" bestFit="1" customWidth="1"/>
    <col min="6169" max="6169" width="2.54296875" style="45" customWidth="1"/>
    <col min="6170" max="6170" width="12.453125" style="45" bestFit="1" customWidth="1"/>
    <col min="6171" max="6171" width="2.453125" style="45" customWidth="1"/>
    <col min="6172" max="6401" width="10.54296875" style="45"/>
    <col min="6402" max="6402" width="48.54296875" style="45" customWidth="1"/>
    <col min="6403" max="6403" width="7.54296875" style="45" customWidth="1"/>
    <col min="6404" max="6404" width="1.54296875" style="45" customWidth="1"/>
    <col min="6405" max="6405" width="13.453125" style="45" customWidth="1"/>
    <col min="6406" max="6406" width="1.453125" style="45" customWidth="1"/>
    <col min="6407" max="6407" width="13.453125" style="45" customWidth="1"/>
    <col min="6408" max="6408" width="1.453125" style="45" customWidth="1"/>
    <col min="6409" max="6409" width="13.453125" style="45" customWidth="1"/>
    <col min="6410" max="6410" width="1.453125" style="45" customWidth="1"/>
    <col min="6411" max="6411" width="13.453125" style="45" customWidth="1"/>
    <col min="6412" max="6412" width="1" style="45" customWidth="1"/>
    <col min="6413" max="6413" width="3.453125" style="45" customWidth="1"/>
    <col min="6414" max="6414" width="11.453125" style="45" bestFit="1" customWidth="1"/>
    <col min="6415" max="6415" width="1.54296875" style="45" customWidth="1"/>
    <col min="6416" max="6416" width="11.453125" style="45" bestFit="1" customWidth="1"/>
    <col min="6417" max="6417" width="2.54296875" style="45" customWidth="1"/>
    <col min="6418" max="6418" width="11.453125" style="45" bestFit="1" customWidth="1"/>
    <col min="6419" max="6419" width="2" style="45" customWidth="1"/>
    <col min="6420" max="6420" width="11.453125" style="45" bestFit="1" customWidth="1"/>
    <col min="6421" max="6421" width="2.54296875" style="45" customWidth="1"/>
    <col min="6422" max="6422" width="12.453125" style="45" bestFit="1" customWidth="1"/>
    <col min="6423" max="6423" width="2" style="45" customWidth="1"/>
    <col min="6424" max="6424" width="10.54296875" style="45" bestFit="1" customWidth="1"/>
    <col min="6425" max="6425" width="2.54296875" style="45" customWidth="1"/>
    <col min="6426" max="6426" width="12.453125" style="45" bestFit="1" customWidth="1"/>
    <col min="6427" max="6427" width="2.453125" style="45" customWidth="1"/>
    <col min="6428" max="6657" width="10.54296875" style="45"/>
    <col min="6658" max="6658" width="48.54296875" style="45" customWidth="1"/>
    <col min="6659" max="6659" width="7.54296875" style="45" customWidth="1"/>
    <col min="6660" max="6660" width="1.54296875" style="45" customWidth="1"/>
    <col min="6661" max="6661" width="13.453125" style="45" customWidth="1"/>
    <col min="6662" max="6662" width="1.453125" style="45" customWidth="1"/>
    <col min="6663" max="6663" width="13.453125" style="45" customWidth="1"/>
    <col min="6664" max="6664" width="1.453125" style="45" customWidth="1"/>
    <col min="6665" max="6665" width="13.453125" style="45" customWidth="1"/>
    <col min="6666" max="6666" width="1.453125" style="45" customWidth="1"/>
    <col min="6667" max="6667" width="13.453125" style="45" customWidth="1"/>
    <col min="6668" max="6668" width="1" style="45" customWidth="1"/>
    <col min="6669" max="6669" width="3.453125" style="45" customWidth="1"/>
    <col min="6670" max="6670" width="11.453125" style="45" bestFit="1" customWidth="1"/>
    <col min="6671" max="6671" width="1.54296875" style="45" customWidth="1"/>
    <col min="6672" max="6672" width="11.453125" style="45" bestFit="1" customWidth="1"/>
    <col min="6673" max="6673" width="2.54296875" style="45" customWidth="1"/>
    <col min="6674" max="6674" width="11.453125" style="45" bestFit="1" customWidth="1"/>
    <col min="6675" max="6675" width="2" style="45" customWidth="1"/>
    <col min="6676" max="6676" width="11.453125" style="45" bestFit="1" customWidth="1"/>
    <col min="6677" max="6677" width="2.54296875" style="45" customWidth="1"/>
    <col min="6678" max="6678" width="12.453125" style="45" bestFit="1" customWidth="1"/>
    <col min="6679" max="6679" width="2" style="45" customWidth="1"/>
    <col min="6680" max="6680" width="10.54296875" style="45" bestFit="1" customWidth="1"/>
    <col min="6681" max="6681" width="2.54296875" style="45" customWidth="1"/>
    <col min="6682" max="6682" width="12.453125" style="45" bestFit="1" customWidth="1"/>
    <col min="6683" max="6683" width="2.453125" style="45" customWidth="1"/>
    <col min="6684" max="6913" width="10.54296875" style="45"/>
    <col min="6914" max="6914" width="48.54296875" style="45" customWidth="1"/>
    <col min="6915" max="6915" width="7.54296875" style="45" customWidth="1"/>
    <col min="6916" max="6916" width="1.54296875" style="45" customWidth="1"/>
    <col min="6917" max="6917" width="13.453125" style="45" customWidth="1"/>
    <col min="6918" max="6918" width="1.453125" style="45" customWidth="1"/>
    <col min="6919" max="6919" width="13.453125" style="45" customWidth="1"/>
    <col min="6920" max="6920" width="1.453125" style="45" customWidth="1"/>
    <col min="6921" max="6921" width="13.453125" style="45" customWidth="1"/>
    <col min="6922" max="6922" width="1.453125" style="45" customWidth="1"/>
    <col min="6923" max="6923" width="13.453125" style="45" customWidth="1"/>
    <col min="6924" max="6924" width="1" style="45" customWidth="1"/>
    <col min="6925" max="6925" width="3.453125" style="45" customWidth="1"/>
    <col min="6926" max="6926" width="11.453125" style="45" bestFit="1" customWidth="1"/>
    <col min="6927" max="6927" width="1.54296875" style="45" customWidth="1"/>
    <col min="6928" max="6928" width="11.453125" style="45" bestFit="1" customWidth="1"/>
    <col min="6929" max="6929" width="2.54296875" style="45" customWidth="1"/>
    <col min="6930" max="6930" width="11.453125" style="45" bestFit="1" customWidth="1"/>
    <col min="6931" max="6931" width="2" style="45" customWidth="1"/>
    <col min="6932" max="6932" width="11.453125" style="45" bestFit="1" customWidth="1"/>
    <col min="6933" max="6933" width="2.54296875" style="45" customWidth="1"/>
    <col min="6934" max="6934" width="12.453125" style="45" bestFit="1" customWidth="1"/>
    <col min="6935" max="6935" width="2" style="45" customWidth="1"/>
    <col min="6936" max="6936" width="10.54296875" style="45" bestFit="1" customWidth="1"/>
    <col min="6937" max="6937" width="2.54296875" style="45" customWidth="1"/>
    <col min="6938" max="6938" width="12.453125" style="45" bestFit="1" customWidth="1"/>
    <col min="6939" max="6939" width="2.453125" style="45" customWidth="1"/>
    <col min="6940" max="7169" width="10.54296875" style="45"/>
    <col min="7170" max="7170" width="48.54296875" style="45" customWidth="1"/>
    <col min="7171" max="7171" width="7.54296875" style="45" customWidth="1"/>
    <col min="7172" max="7172" width="1.54296875" style="45" customWidth="1"/>
    <col min="7173" max="7173" width="13.453125" style="45" customWidth="1"/>
    <col min="7174" max="7174" width="1.453125" style="45" customWidth="1"/>
    <col min="7175" max="7175" width="13.453125" style="45" customWidth="1"/>
    <col min="7176" max="7176" width="1.453125" style="45" customWidth="1"/>
    <col min="7177" max="7177" width="13.453125" style="45" customWidth="1"/>
    <col min="7178" max="7178" width="1.453125" style="45" customWidth="1"/>
    <col min="7179" max="7179" width="13.453125" style="45" customWidth="1"/>
    <col min="7180" max="7180" width="1" style="45" customWidth="1"/>
    <col min="7181" max="7181" width="3.453125" style="45" customWidth="1"/>
    <col min="7182" max="7182" width="11.453125" style="45" bestFit="1" customWidth="1"/>
    <col min="7183" max="7183" width="1.54296875" style="45" customWidth="1"/>
    <col min="7184" max="7184" width="11.453125" style="45" bestFit="1" customWidth="1"/>
    <col min="7185" max="7185" width="2.54296875" style="45" customWidth="1"/>
    <col min="7186" max="7186" width="11.453125" style="45" bestFit="1" customWidth="1"/>
    <col min="7187" max="7187" width="2" style="45" customWidth="1"/>
    <col min="7188" max="7188" width="11.453125" style="45" bestFit="1" customWidth="1"/>
    <col min="7189" max="7189" width="2.54296875" style="45" customWidth="1"/>
    <col min="7190" max="7190" width="12.453125" style="45" bestFit="1" customWidth="1"/>
    <col min="7191" max="7191" width="2" style="45" customWidth="1"/>
    <col min="7192" max="7192" width="10.54296875" style="45" bestFit="1" customWidth="1"/>
    <col min="7193" max="7193" width="2.54296875" style="45" customWidth="1"/>
    <col min="7194" max="7194" width="12.453125" style="45" bestFit="1" customWidth="1"/>
    <col min="7195" max="7195" width="2.453125" style="45" customWidth="1"/>
    <col min="7196" max="7425" width="10.54296875" style="45"/>
    <col min="7426" max="7426" width="48.54296875" style="45" customWidth="1"/>
    <col min="7427" max="7427" width="7.54296875" style="45" customWidth="1"/>
    <col min="7428" max="7428" width="1.54296875" style="45" customWidth="1"/>
    <col min="7429" max="7429" width="13.453125" style="45" customWidth="1"/>
    <col min="7430" max="7430" width="1.453125" style="45" customWidth="1"/>
    <col min="7431" max="7431" width="13.453125" style="45" customWidth="1"/>
    <col min="7432" max="7432" width="1.453125" style="45" customWidth="1"/>
    <col min="7433" max="7433" width="13.453125" style="45" customWidth="1"/>
    <col min="7434" max="7434" width="1.453125" style="45" customWidth="1"/>
    <col min="7435" max="7435" width="13.453125" style="45" customWidth="1"/>
    <col min="7436" max="7436" width="1" style="45" customWidth="1"/>
    <col min="7437" max="7437" width="3.453125" style="45" customWidth="1"/>
    <col min="7438" max="7438" width="11.453125" style="45" bestFit="1" customWidth="1"/>
    <col min="7439" max="7439" width="1.54296875" style="45" customWidth="1"/>
    <col min="7440" max="7440" width="11.453125" style="45" bestFit="1" customWidth="1"/>
    <col min="7441" max="7441" width="2.54296875" style="45" customWidth="1"/>
    <col min="7442" max="7442" width="11.453125" style="45" bestFit="1" customWidth="1"/>
    <col min="7443" max="7443" width="2" style="45" customWidth="1"/>
    <col min="7444" max="7444" width="11.453125" style="45" bestFit="1" customWidth="1"/>
    <col min="7445" max="7445" width="2.54296875" style="45" customWidth="1"/>
    <col min="7446" max="7446" width="12.453125" style="45" bestFit="1" customWidth="1"/>
    <col min="7447" max="7447" width="2" style="45" customWidth="1"/>
    <col min="7448" max="7448" width="10.54296875" style="45" bestFit="1" customWidth="1"/>
    <col min="7449" max="7449" width="2.54296875" style="45" customWidth="1"/>
    <col min="7450" max="7450" width="12.453125" style="45" bestFit="1" customWidth="1"/>
    <col min="7451" max="7451" width="2.453125" style="45" customWidth="1"/>
    <col min="7452" max="7681" width="10.54296875" style="45"/>
    <col min="7682" max="7682" width="48.54296875" style="45" customWidth="1"/>
    <col min="7683" max="7683" width="7.54296875" style="45" customWidth="1"/>
    <col min="7684" max="7684" width="1.54296875" style="45" customWidth="1"/>
    <col min="7685" max="7685" width="13.453125" style="45" customWidth="1"/>
    <col min="7686" max="7686" width="1.453125" style="45" customWidth="1"/>
    <col min="7687" max="7687" width="13.453125" style="45" customWidth="1"/>
    <col min="7688" max="7688" width="1.453125" style="45" customWidth="1"/>
    <col min="7689" max="7689" width="13.453125" style="45" customWidth="1"/>
    <col min="7690" max="7690" width="1.453125" style="45" customWidth="1"/>
    <col min="7691" max="7691" width="13.453125" style="45" customWidth="1"/>
    <col min="7692" max="7692" width="1" style="45" customWidth="1"/>
    <col min="7693" max="7693" width="3.453125" style="45" customWidth="1"/>
    <col min="7694" max="7694" width="11.453125" style="45" bestFit="1" customWidth="1"/>
    <col min="7695" max="7695" width="1.54296875" style="45" customWidth="1"/>
    <col min="7696" max="7696" width="11.453125" style="45" bestFit="1" customWidth="1"/>
    <col min="7697" max="7697" width="2.54296875" style="45" customWidth="1"/>
    <col min="7698" max="7698" width="11.453125" style="45" bestFit="1" customWidth="1"/>
    <col min="7699" max="7699" width="2" style="45" customWidth="1"/>
    <col min="7700" max="7700" width="11.453125" style="45" bestFit="1" customWidth="1"/>
    <col min="7701" max="7701" width="2.54296875" style="45" customWidth="1"/>
    <col min="7702" max="7702" width="12.453125" style="45" bestFit="1" customWidth="1"/>
    <col min="7703" max="7703" width="2" style="45" customWidth="1"/>
    <col min="7704" max="7704" width="10.54296875" style="45" bestFit="1" customWidth="1"/>
    <col min="7705" max="7705" width="2.54296875" style="45" customWidth="1"/>
    <col min="7706" max="7706" width="12.453125" style="45" bestFit="1" customWidth="1"/>
    <col min="7707" max="7707" width="2.453125" style="45" customWidth="1"/>
    <col min="7708" max="7937" width="10.54296875" style="45"/>
    <col min="7938" max="7938" width="48.54296875" style="45" customWidth="1"/>
    <col min="7939" max="7939" width="7.54296875" style="45" customWidth="1"/>
    <col min="7940" max="7940" width="1.54296875" style="45" customWidth="1"/>
    <col min="7941" max="7941" width="13.453125" style="45" customWidth="1"/>
    <col min="7942" max="7942" width="1.453125" style="45" customWidth="1"/>
    <col min="7943" max="7943" width="13.453125" style="45" customWidth="1"/>
    <col min="7944" max="7944" width="1.453125" style="45" customWidth="1"/>
    <col min="7945" max="7945" width="13.453125" style="45" customWidth="1"/>
    <col min="7946" max="7946" width="1.453125" style="45" customWidth="1"/>
    <col min="7947" max="7947" width="13.453125" style="45" customWidth="1"/>
    <col min="7948" max="7948" width="1" style="45" customWidth="1"/>
    <col min="7949" max="7949" width="3.453125" style="45" customWidth="1"/>
    <col min="7950" max="7950" width="11.453125" style="45" bestFit="1" customWidth="1"/>
    <col min="7951" max="7951" width="1.54296875" style="45" customWidth="1"/>
    <col min="7952" max="7952" width="11.453125" style="45" bestFit="1" customWidth="1"/>
    <col min="7953" max="7953" width="2.54296875" style="45" customWidth="1"/>
    <col min="7954" max="7954" width="11.453125" style="45" bestFit="1" customWidth="1"/>
    <col min="7955" max="7955" width="2" style="45" customWidth="1"/>
    <col min="7956" max="7956" width="11.453125" style="45" bestFit="1" customWidth="1"/>
    <col min="7957" max="7957" width="2.54296875" style="45" customWidth="1"/>
    <col min="7958" max="7958" width="12.453125" style="45" bestFit="1" customWidth="1"/>
    <col min="7959" max="7959" width="2" style="45" customWidth="1"/>
    <col min="7960" max="7960" width="10.54296875" style="45" bestFit="1" customWidth="1"/>
    <col min="7961" max="7961" width="2.54296875" style="45" customWidth="1"/>
    <col min="7962" max="7962" width="12.453125" style="45" bestFit="1" customWidth="1"/>
    <col min="7963" max="7963" width="2.453125" style="45" customWidth="1"/>
    <col min="7964" max="8193" width="10.54296875" style="45"/>
    <col min="8194" max="8194" width="48.54296875" style="45" customWidth="1"/>
    <col min="8195" max="8195" width="7.54296875" style="45" customWidth="1"/>
    <col min="8196" max="8196" width="1.54296875" style="45" customWidth="1"/>
    <col min="8197" max="8197" width="13.453125" style="45" customWidth="1"/>
    <col min="8198" max="8198" width="1.453125" style="45" customWidth="1"/>
    <col min="8199" max="8199" width="13.453125" style="45" customWidth="1"/>
    <col min="8200" max="8200" width="1.453125" style="45" customWidth="1"/>
    <col min="8201" max="8201" width="13.453125" style="45" customWidth="1"/>
    <col min="8202" max="8202" width="1.453125" style="45" customWidth="1"/>
    <col min="8203" max="8203" width="13.453125" style="45" customWidth="1"/>
    <col min="8204" max="8204" width="1" style="45" customWidth="1"/>
    <col min="8205" max="8205" width="3.453125" style="45" customWidth="1"/>
    <col min="8206" max="8206" width="11.453125" style="45" bestFit="1" customWidth="1"/>
    <col min="8207" max="8207" width="1.54296875" style="45" customWidth="1"/>
    <col min="8208" max="8208" width="11.453125" style="45" bestFit="1" customWidth="1"/>
    <col min="8209" max="8209" width="2.54296875" style="45" customWidth="1"/>
    <col min="8210" max="8210" width="11.453125" style="45" bestFit="1" customWidth="1"/>
    <col min="8211" max="8211" width="2" style="45" customWidth="1"/>
    <col min="8212" max="8212" width="11.453125" style="45" bestFit="1" customWidth="1"/>
    <col min="8213" max="8213" width="2.54296875" style="45" customWidth="1"/>
    <col min="8214" max="8214" width="12.453125" style="45" bestFit="1" customWidth="1"/>
    <col min="8215" max="8215" width="2" style="45" customWidth="1"/>
    <col min="8216" max="8216" width="10.54296875" style="45" bestFit="1" customWidth="1"/>
    <col min="8217" max="8217" width="2.54296875" style="45" customWidth="1"/>
    <col min="8218" max="8218" width="12.453125" style="45" bestFit="1" customWidth="1"/>
    <col min="8219" max="8219" width="2.453125" style="45" customWidth="1"/>
    <col min="8220" max="8449" width="10.54296875" style="45"/>
    <col min="8450" max="8450" width="48.54296875" style="45" customWidth="1"/>
    <col min="8451" max="8451" width="7.54296875" style="45" customWidth="1"/>
    <col min="8452" max="8452" width="1.54296875" style="45" customWidth="1"/>
    <col min="8453" max="8453" width="13.453125" style="45" customWidth="1"/>
    <col min="8454" max="8454" width="1.453125" style="45" customWidth="1"/>
    <col min="8455" max="8455" width="13.453125" style="45" customWidth="1"/>
    <col min="8456" max="8456" width="1.453125" style="45" customWidth="1"/>
    <col min="8457" max="8457" width="13.453125" style="45" customWidth="1"/>
    <col min="8458" max="8458" width="1.453125" style="45" customWidth="1"/>
    <col min="8459" max="8459" width="13.453125" style="45" customWidth="1"/>
    <col min="8460" max="8460" width="1" style="45" customWidth="1"/>
    <col min="8461" max="8461" width="3.453125" style="45" customWidth="1"/>
    <col min="8462" max="8462" width="11.453125" style="45" bestFit="1" customWidth="1"/>
    <col min="8463" max="8463" width="1.54296875" style="45" customWidth="1"/>
    <col min="8464" max="8464" width="11.453125" style="45" bestFit="1" customWidth="1"/>
    <col min="8465" max="8465" width="2.54296875" style="45" customWidth="1"/>
    <col min="8466" max="8466" width="11.453125" style="45" bestFit="1" customWidth="1"/>
    <col min="8467" max="8467" width="2" style="45" customWidth="1"/>
    <col min="8468" max="8468" width="11.453125" style="45" bestFit="1" customWidth="1"/>
    <col min="8469" max="8469" width="2.54296875" style="45" customWidth="1"/>
    <col min="8470" max="8470" width="12.453125" style="45" bestFit="1" customWidth="1"/>
    <col min="8471" max="8471" width="2" style="45" customWidth="1"/>
    <col min="8472" max="8472" width="10.54296875" style="45" bestFit="1" customWidth="1"/>
    <col min="8473" max="8473" width="2.54296875" style="45" customWidth="1"/>
    <col min="8474" max="8474" width="12.453125" style="45" bestFit="1" customWidth="1"/>
    <col min="8475" max="8475" width="2.453125" style="45" customWidth="1"/>
    <col min="8476" max="8705" width="10.54296875" style="45"/>
    <col min="8706" max="8706" width="48.54296875" style="45" customWidth="1"/>
    <col min="8707" max="8707" width="7.54296875" style="45" customWidth="1"/>
    <col min="8708" max="8708" width="1.54296875" style="45" customWidth="1"/>
    <col min="8709" max="8709" width="13.453125" style="45" customWidth="1"/>
    <col min="8710" max="8710" width="1.453125" style="45" customWidth="1"/>
    <col min="8711" max="8711" width="13.453125" style="45" customWidth="1"/>
    <col min="8712" max="8712" width="1.453125" style="45" customWidth="1"/>
    <col min="8713" max="8713" width="13.453125" style="45" customWidth="1"/>
    <col min="8714" max="8714" width="1.453125" style="45" customWidth="1"/>
    <col min="8715" max="8715" width="13.453125" style="45" customWidth="1"/>
    <col min="8716" max="8716" width="1" style="45" customWidth="1"/>
    <col min="8717" max="8717" width="3.453125" style="45" customWidth="1"/>
    <col min="8718" max="8718" width="11.453125" style="45" bestFit="1" customWidth="1"/>
    <col min="8719" max="8719" width="1.54296875" style="45" customWidth="1"/>
    <col min="8720" max="8720" width="11.453125" style="45" bestFit="1" customWidth="1"/>
    <col min="8721" max="8721" width="2.54296875" style="45" customWidth="1"/>
    <col min="8722" max="8722" width="11.453125" style="45" bestFit="1" customWidth="1"/>
    <col min="8723" max="8723" width="2" style="45" customWidth="1"/>
    <col min="8724" max="8724" width="11.453125" style="45" bestFit="1" customWidth="1"/>
    <col min="8725" max="8725" width="2.54296875" style="45" customWidth="1"/>
    <col min="8726" max="8726" width="12.453125" style="45" bestFit="1" customWidth="1"/>
    <col min="8727" max="8727" width="2" style="45" customWidth="1"/>
    <col min="8728" max="8728" width="10.54296875" style="45" bestFit="1" customWidth="1"/>
    <col min="8729" max="8729" width="2.54296875" style="45" customWidth="1"/>
    <col min="8730" max="8730" width="12.453125" style="45" bestFit="1" customWidth="1"/>
    <col min="8731" max="8731" width="2.453125" style="45" customWidth="1"/>
    <col min="8732" max="8961" width="10.54296875" style="45"/>
    <col min="8962" max="8962" width="48.54296875" style="45" customWidth="1"/>
    <col min="8963" max="8963" width="7.54296875" style="45" customWidth="1"/>
    <col min="8964" max="8964" width="1.54296875" style="45" customWidth="1"/>
    <col min="8965" max="8965" width="13.453125" style="45" customWidth="1"/>
    <col min="8966" max="8966" width="1.453125" style="45" customWidth="1"/>
    <col min="8967" max="8967" width="13.453125" style="45" customWidth="1"/>
    <col min="8968" max="8968" width="1.453125" style="45" customWidth="1"/>
    <col min="8969" max="8969" width="13.453125" style="45" customWidth="1"/>
    <col min="8970" max="8970" width="1.453125" style="45" customWidth="1"/>
    <col min="8971" max="8971" width="13.453125" style="45" customWidth="1"/>
    <col min="8972" max="8972" width="1" style="45" customWidth="1"/>
    <col min="8973" max="8973" width="3.453125" style="45" customWidth="1"/>
    <col min="8974" max="8974" width="11.453125" style="45" bestFit="1" customWidth="1"/>
    <col min="8975" max="8975" width="1.54296875" style="45" customWidth="1"/>
    <col min="8976" max="8976" width="11.453125" style="45" bestFit="1" customWidth="1"/>
    <col min="8977" max="8977" width="2.54296875" style="45" customWidth="1"/>
    <col min="8978" max="8978" width="11.453125" style="45" bestFit="1" customWidth="1"/>
    <col min="8979" max="8979" width="2" style="45" customWidth="1"/>
    <col min="8980" max="8980" width="11.453125" style="45" bestFit="1" customWidth="1"/>
    <col min="8981" max="8981" width="2.54296875" style="45" customWidth="1"/>
    <col min="8982" max="8982" width="12.453125" style="45" bestFit="1" customWidth="1"/>
    <col min="8983" max="8983" width="2" style="45" customWidth="1"/>
    <col min="8984" max="8984" width="10.54296875" style="45" bestFit="1" customWidth="1"/>
    <col min="8985" max="8985" width="2.54296875" style="45" customWidth="1"/>
    <col min="8986" max="8986" width="12.453125" style="45" bestFit="1" customWidth="1"/>
    <col min="8987" max="8987" width="2.453125" style="45" customWidth="1"/>
    <col min="8988" max="9217" width="10.54296875" style="45"/>
    <col min="9218" max="9218" width="48.54296875" style="45" customWidth="1"/>
    <col min="9219" max="9219" width="7.54296875" style="45" customWidth="1"/>
    <col min="9220" max="9220" width="1.54296875" style="45" customWidth="1"/>
    <col min="9221" max="9221" width="13.453125" style="45" customWidth="1"/>
    <col min="9222" max="9222" width="1.453125" style="45" customWidth="1"/>
    <col min="9223" max="9223" width="13.453125" style="45" customWidth="1"/>
    <col min="9224" max="9224" width="1.453125" style="45" customWidth="1"/>
    <col min="9225" max="9225" width="13.453125" style="45" customWidth="1"/>
    <col min="9226" max="9226" width="1.453125" style="45" customWidth="1"/>
    <col min="9227" max="9227" width="13.453125" style="45" customWidth="1"/>
    <col min="9228" max="9228" width="1" style="45" customWidth="1"/>
    <col min="9229" max="9229" width="3.453125" style="45" customWidth="1"/>
    <col min="9230" max="9230" width="11.453125" style="45" bestFit="1" customWidth="1"/>
    <col min="9231" max="9231" width="1.54296875" style="45" customWidth="1"/>
    <col min="9232" max="9232" width="11.453125" style="45" bestFit="1" customWidth="1"/>
    <col min="9233" max="9233" width="2.54296875" style="45" customWidth="1"/>
    <col min="9234" max="9234" width="11.453125" style="45" bestFit="1" customWidth="1"/>
    <col min="9235" max="9235" width="2" style="45" customWidth="1"/>
    <col min="9236" max="9236" width="11.453125" style="45" bestFit="1" customWidth="1"/>
    <col min="9237" max="9237" width="2.54296875" style="45" customWidth="1"/>
    <col min="9238" max="9238" width="12.453125" style="45" bestFit="1" customWidth="1"/>
    <col min="9239" max="9239" width="2" style="45" customWidth="1"/>
    <col min="9240" max="9240" width="10.54296875" style="45" bestFit="1" customWidth="1"/>
    <col min="9241" max="9241" width="2.54296875" style="45" customWidth="1"/>
    <col min="9242" max="9242" width="12.453125" style="45" bestFit="1" customWidth="1"/>
    <col min="9243" max="9243" width="2.453125" style="45" customWidth="1"/>
    <col min="9244" max="9473" width="10.54296875" style="45"/>
    <col min="9474" max="9474" width="48.54296875" style="45" customWidth="1"/>
    <col min="9475" max="9475" width="7.54296875" style="45" customWidth="1"/>
    <col min="9476" max="9476" width="1.54296875" style="45" customWidth="1"/>
    <col min="9477" max="9477" width="13.453125" style="45" customWidth="1"/>
    <col min="9478" max="9478" width="1.453125" style="45" customWidth="1"/>
    <col min="9479" max="9479" width="13.453125" style="45" customWidth="1"/>
    <col min="9480" max="9480" width="1.453125" style="45" customWidth="1"/>
    <col min="9481" max="9481" width="13.453125" style="45" customWidth="1"/>
    <col min="9482" max="9482" width="1.453125" style="45" customWidth="1"/>
    <col min="9483" max="9483" width="13.453125" style="45" customWidth="1"/>
    <col min="9484" max="9484" width="1" style="45" customWidth="1"/>
    <col min="9485" max="9485" width="3.453125" style="45" customWidth="1"/>
    <col min="9486" max="9486" width="11.453125" style="45" bestFit="1" customWidth="1"/>
    <col min="9487" max="9487" width="1.54296875" style="45" customWidth="1"/>
    <col min="9488" max="9488" width="11.453125" style="45" bestFit="1" customWidth="1"/>
    <col min="9489" max="9489" width="2.54296875" style="45" customWidth="1"/>
    <col min="9490" max="9490" width="11.453125" style="45" bestFit="1" customWidth="1"/>
    <col min="9491" max="9491" width="2" style="45" customWidth="1"/>
    <col min="9492" max="9492" width="11.453125" style="45" bestFit="1" customWidth="1"/>
    <col min="9493" max="9493" width="2.54296875" style="45" customWidth="1"/>
    <col min="9494" max="9494" width="12.453125" style="45" bestFit="1" customWidth="1"/>
    <col min="9495" max="9495" width="2" style="45" customWidth="1"/>
    <col min="9496" max="9496" width="10.54296875" style="45" bestFit="1" customWidth="1"/>
    <col min="9497" max="9497" width="2.54296875" style="45" customWidth="1"/>
    <col min="9498" max="9498" width="12.453125" style="45" bestFit="1" customWidth="1"/>
    <col min="9499" max="9499" width="2.453125" style="45" customWidth="1"/>
    <col min="9500" max="9729" width="10.54296875" style="45"/>
    <col min="9730" max="9730" width="48.54296875" style="45" customWidth="1"/>
    <col min="9731" max="9731" width="7.54296875" style="45" customWidth="1"/>
    <col min="9732" max="9732" width="1.54296875" style="45" customWidth="1"/>
    <col min="9733" max="9733" width="13.453125" style="45" customWidth="1"/>
    <col min="9734" max="9734" width="1.453125" style="45" customWidth="1"/>
    <col min="9735" max="9735" width="13.453125" style="45" customWidth="1"/>
    <col min="9736" max="9736" width="1.453125" style="45" customWidth="1"/>
    <col min="9737" max="9737" width="13.453125" style="45" customWidth="1"/>
    <col min="9738" max="9738" width="1.453125" style="45" customWidth="1"/>
    <col min="9739" max="9739" width="13.453125" style="45" customWidth="1"/>
    <col min="9740" max="9740" width="1" style="45" customWidth="1"/>
    <col min="9741" max="9741" width="3.453125" style="45" customWidth="1"/>
    <col min="9742" max="9742" width="11.453125" style="45" bestFit="1" customWidth="1"/>
    <col min="9743" max="9743" width="1.54296875" style="45" customWidth="1"/>
    <col min="9744" max="9744" width="11.453125" style="45" bestFit="1" customWidth="1"/>
    <col min="9745" max="9745" width="2.54296875" style="45" customWidth="1"/>
    <col min="9746" max="9746" width="11.453125" style="45" bestFit="1" customWidth="1"/>
    <col min="9747" max="9747" width="2" style="45" customWidth="1"/>
    <col min="9748" max="9748" width="11.453125" style="45" bestFit="1" customWidth="1"/>
    <col min="9749" max="9749" width="2.54296875" style="45" customWidth="1"/>
    <col min="9750" max="9750" width="12.453125" style="45" bestFit="1" customWidth="1"/>
    <col min="9751" max="9751" width="2" style="45" customWidth="1"/>
    <col min="9752" max="9752" width="10.54296875" style="45" bestFit="1" customWidth="1"/>
    <col min="9753" max="9753" width="2.54296875" style="45" customWidth="1"/>
    <col min="9754" max="9754" width="12.453125" style="45" bestFit="1" customWidth="1"/>
    <col min="9755" max="9755" width="2.453125" style="45" customWidth="1"/>
    <col min="9756" max="9985" width="10.54296875" style="45"/>
    <col min="9986" max="9986" width="48.54296875" style="45" customWidth="1"/>
    <col min="9987" max="9987" width="7.54296875" style="45" customWidth="1"/>
    <col min="9988" max="9988" width="1.54296875" style="45" customWidth="1"/>
    <col min="9989" max="9989" width="13.453125" style="45" customWidth="1"/>
    <col min="9990" max="9990" width="1.453125" style="45" customWidth="1"/>
    <col min="9991" max="9991" width="13.453125" style="45" customWidth="1"/>
    <col min="9992" max="9992" width="1.453125" style="45" customWidth="1"/>
    <col min="9993" max="9993" width="13.453125" style="45" customWidth="1"/>
    <col min="9994" max="9994" width="1.453125" style="45" customWidth="1"/>
    <col min="9995" max="9995" width="13.453125" style="45" customWidth="1"/>
    <col min="9996" max="9996" width="1" style="45" customWidth="1"/>
    <col min="9997" max="9997" width="3.453125" style="45" customWidth="1"/>
    <col min="9998" max="9998" width="11.453125" style="45" bestFit="1" customWidth="1"/>
    <col min="9999" max="9999" width="1.54296875" style="45" customWidth="1"/>
    <col min="10000" max="10000" width="11.453125" style="45" bestFit="1" customWidth="1"/>
    <col min="10001" max="10001" width="2.54296875" style="45" customWidth="1"/>
    <col min="10002" max="10002" width="11.453125" style="45" bestFit="1" customWidth="1"/>
    <col min="10003" max="10003" width="2" style="45" customWidth="1"/>
    <col min="10004" max="10004" width="11.453125" style="45" bestFit="1" customWidth="1"/>
    <col min="10005" max="10005" width="2.54296875" style="45" customWidth="1"/>
    <col min="10006" max="10006" width="12.453125" style="45" bestFit="1" customWidth="1"/>
    <col min="10007" max="10007" width="2" style="45" customWidth="1"/>
    <col min="10008" max="10008" width="10.54296875" style="45" bestFit="1" customWidth="1"/>
    <col min="10009" max="10009" width="2.54296875" style="45" customWidth="1"/>
    <col min="10010" max="10010" width="12.453125" style="45" bestFit="1" customWidth="1"/>
    <col min="10011" max="10011" width="2.453125" style="45" customWidth="1"/>
    <col min="10012" max="10241" width="10.54296875" style="45"/>
    <col min="10242" max="10242" width="48.54296875" style="45" customWidth="1"/>
    <col min="10243" max="10243" width="7.54296875" style="45" customWidth="1"/>
    <col min="10244" max="10244" width="1.54296875" style="45" customWidth="1"/>
    <col min="10245" max="10245" width="13.453125" style="45" customWidth="1"/>
    <col min="10246" max="10246" width="1.453125" style="45" customWidth="1"/>
    <col min="10247" max="10247" width="13.453125" style="45" customWidth="1"/>
    <col min="10248" max="10248" width="1.453125" style="45" customWidth="1"/>
    <col min="10249" max="10249" width="13.453125" style="45" customWidth="1"/>
    <col min="10250" max="10250" width="1.453125" style="45" customWidth="1"/>
    <col min="10251" max="10251" width="13.453125" style="45" customWidth="1"/>
    <col min="10252" max="10252" width="1" style="45" customWidth="1"/>
    <col min="10253" max="10253" width="3.453125" style="45" customWidth="1"/>
    <col min="10254" max="10254" width="11.453125" style="45" bestFit="1" customWidth="1"/>
    <col min="10255" max="10255" width="1.54296875" style="45" customWidth="1"/>
    <col min="10256" max="10256" width="11.453125" style="45" bestFit="1" customWidth="1"/>
    <col min="10257" max="10257" width="2.54296875" style="45" customWidth="1"/>
    <col min="10258" max="10258" width="11.453125" style="45" bestFit="1" customWidth="1"/>
    <col min="10259" max="10259" width="2" style="45" customWidth="1"/>
    <col min="10260" max="10260" width="11.453125" style="45" bestFit="1" customWidth="1"/>
    <col min="10261" max="10261" width="2.54296875" style="45" customWidth="1"/>
    <col min="10262" max="10262" width="12.453125" style="45" bestFit="1" customWidth="1"/>
    <col min="10263" max="10263" width="2" style="45" customWidth="1"/>
    <col min="10264" max="10264" width="10.54296875" style="45" bestFit="1" customWidth="1"/>
    <col min="10265" max="10265" width="2.54296875" style="45" customWidth="1"/>
    <col min="10266" max="10266" width="12.453125" style="45" bestFit="1" customWidth="1"/>
    <col min="10267" max="10267" width="2.453125" style="45" customWidth="1"/>
    <col min="10268" max="10497" width="10.54296875" style="45"/>
    <col min="10498" max="10498" width="48.54296875" style="45" customWidth="1"/>
    <col min="10499" max="10499" width="7.54296875" style="45" customWidth="1"/>
    <col min="10500" max="10500" width="1.54296875" style="45" customWidth="1"/>
    <col min="10501" max="10501" width="13.453125" style="45" customWidth="1"/>
    <col min="10502" max="10502" width="1.453125" style="45" customWidth="1"/>
    <col min="10503" max="10503" width="13.453125" style="45" customWidth="1"/>
    <col min="10504" max="10504" width="1.453125" style="45" customWidth="1"/>
    <col min="10505" max="10505" width="13.453125" style="45" customWidth="1"/>
    <col min="10506" max="10506" width="1.453125" style="45" customWidth="1"/>
    <col min="10507" max="10507" width="13.453125" style="45" customWidth="1"/>
    <col min="10508" max="10508" width="1" style="45" customWidth="1"/>
    <col min="10509" max="10509" width="3.453125" style="45" customWidth="1"/>
    <col min="10510" max="10510" width="11.453125" style="45" bestFit="1" customWidth="1"/>
    <col min="10511" max="10511" width="1.54296875" style="45" customWidth="1"/>
    <col min="10512" max="10512" width="11.453125" style="45" bestFit="1" customWidth="1"/>
    <col min="10513" max="10513" width="2.54296875" style="45" customWidth="1"/>
    <col min="10514" max="10514" width="11.453125" style="45" bestFit="1" customWidth="1"/>
    <col min="10515" max="10515" width="2" style="45" customWidth="1"/>
    <col min="10516" max="10516" width="11.453125" style="45" bestFit="1" customWidth="1"/>
    <col min="10517" max="10517" width="2.54296875" style="45" customWidth="1"/>
    <col min="10518" max="10518" width="12.453125" style="45" bestFit="1" customWidth="1"/>
    <col min="10519" max="10519" width="2" style="45" customWidth="1"/>
    <col min="10520" max="10520" width="10.54296875" style="45" bestFit="1" customWidth="1"/>
    <col min="10521" max="10521" width="2.54296875" style="45" customWidth="1"/>
    <col min="10522" max="10522" width="12.453125" style="45" bestFit="1" customWidth="1"/>
    <col min="10523" max="10523" width="2.453125" style="45" customWidth="1"/>
    <col min="10524" max="10753" width="10.54296875" style="45"/>
    <col min="10754" max="10754" width="48.54296875" style="45" customWidth="1"/>
    <col min="10755" max="10755" width="7.54296875" style="45" customWidth="1"/>
    <col min="10756" max="10756" width="1.54296875" style="45" customWidth="1"/>
    <col min="10757" max="10757" width="13.453125" style="45" customWidth="1"/>
    <col min="10758" max="10758" width="1.453125" style="45" customWidth="1"/>
    <col min="10759" max="10759" width="13.453125" style="45" customWidth="1"/>
    <col min="10760" max="10760" width="1.453125" style="45" customWidth="1"/>
    <col min="10761" max="10761" width="13.453125" style="45" customWidth="1"/>
    <col min="10762" max="10762" width="1.453125" style="45" customWidth="1"/>
    <col min="10763" max="10763" width="13.453125" style="45" customWidth="1"/>
    <col min="10764" max="10764" width="1" style="45" customWidth="1"/>
    <col min="10765" max="10765" width="3.453125" style="45" customWidth="1"/>
    <col min="10766" max="10766" width="11.453125" style="45" bestFit="1" customWidth="1"/>
    <col min="10767" max="10767" width="1.54296875" style="45" customWidth="1"/>
    <col min="10768" max="10768" width="11.453125" style="45" bestFit="1" customWidth="1"/>
    <col min="10769" max="10769" width="2.54296875" style="45" customWidth="1"/>
    <col min="10770" max="10770" width="11.453125" style="45" bestFit="1" customWidth="1"/>
    <col min="10771" max="10771" width="2" style="45" customWidth="1"/>
    <col min="10772" max="10772" width="11.453125" style="45" bestFit="1" customWidth="1"/>
    <col min="10773" max="10773" width="2.54296875" style="45" customWidth="1"/>
    <col min="10774" max="10774" width="12.453125" style="45" bestFit="1" customWidth="1"/>
    <col min="10775" max="10775" width="2" style="45" customWidth="1"/>
    <col min="10776" max="10776" width="10.54296875" style="45" bestFit="1" customWidth="1"/>
    <col min="10777" max="10777" width="2.54296875" style="45" customWidth="1"/>
    <col min="10778" max="10778" width="12.453125" style="45" bestFit="1" customWidth="1"/>
    <col min="10779" max="10779" width="2.453125" style="45" customWidth="1"/>
    <col min="10780" max="11009" width="10.54296875" style="45"/>
    <col min="11010" max="11010" width="48.54296875" style="45" customWidth="1"/>
    <col min="11011" max="11011" width="7.54296875" style="45" customWidth="1"/>
    <col min="11012" max="11012" width="1.54296875" style="45" customWidth="1"/>
    <col min="11013" max="11013" width="13.453125" style="45" customWidth="1"/>
    <col min="11014" max="11014" width="1.453125" style="45" customWidth="1"/>
    <col min="11015" max="11015" width="13.453125" style="45" customWidth="1"/>
    <col min="11016" max="11016" width="1.453125" style="45" customWidth="1"/>
    <col min="11017" max="11017" width="13.453125" style="45" customWidth="1"/>
    <col min="11018" max="11018" width="1.453125" style="45" customWidth="1"/>
    <col min="11019" max="11019" width="13.453125" style="45" customWidth="1"/>
    <col min="11020" max="11020" width="1" style="45" customWidth="1"/>
    <col min="11021" max="11021" width="3.453125" style="45" customWidth="1"/>
    <col min="11022" max="11022" width="11.453125" style="45" bestFit="1" customWidth="1"/>
    <col min="11023" max="11023" width="1.54296875" style="45" customWidth="1"/>
    <col min="11024" max="11024" width="11.453125" style="45" bestFit="1" customWidth="1"/>
    <col min="11025" max="11025" width="2.54296875" style="45" customWidth="1"/>
    <col min="11026" max="11026" width="11.453125" style="45" bestFit="1" customWidth="1"/>
    <col min="11027" max="11027" width="2" style="45" customWidth="1"/>
    <col min="11028" max="11028" width="11.453125" style="45" bestFit="1" customWidth="1"/>
    <col min="11029" max="11029" width="2.54296875" style="45" customWidth="1"/>
    <col min="11030" max="11030" width="12.453125" style="45" bestFit="1" customWidth="1"/>
    <col min="11031" max="11031" width="2" style="45" customWidth="1"/>
    <col min="11032" max="11032" width="10.54296875" style="45" bestFit="1" customWidth="1"/>
    <col min="11033" max="11033" width="2.54296875" style="45" customWidth="1"/>
    <col min="11034" max="11034" width="12.453125" style="45" bestFit="1" customWidth="1"/>
    <col min="11035" max="11035" width="2.453125" style="45" customWidth="1"/>
    <col min="11036" max="11265" width="10.54296875" style="45"/>
    <col min="11266" max="11266" width="48.54296875" style="45" customWidth="1"/>
    <col min="11267" max="11267" width="7.54296875" style="45" customWidth="1"/>
    <col min="11268" max="11268" width="1.54296875" style="45" customWidth="1"/>
    <col min="11269" max="11269" width="13.453125" style="45" customWidth="1"/>
    <col min="11270" max="11270" width="1.453125" style="45" customWidth="1"/>
    <col min="11271" max="11271" width="13.453125" style="45" customWidth="1"/>
    <col min="11272" max="11272" width="1.453125" style="45" customWidth="1"/>
    <col min="11273" max="11273" width="13.453125" style="45" customWidth="1"/>
    <col min="11274" max="11274" width="1.453125" style="45" customWidth="1"/>
    <col min="11275" max="11275" width="13.453125" style="45" customWidth="1"/>
    <col min="11276" max="11276" width="1" style="45" customWidth="1"/>
    <col min="11277" max="11277" width="3.453125" style="45" customWidth="1"/>
    <col min="11278" max="11278" width="11.453125" style="45" bestFit="1" customWidth="1"/>
    <col min="11279" max="11279" width="1.54296875" style="45" customWidth="1"/>
    <col min="11280" max="11280" width="11.453125" style="45" bestFit="1" customWidth="1"/>
    <col min="11281" max="11281" width="2.54296875" style="45" customWidth="1"/>
    <col min="11282" max="11282" width="11.453125" style="45" bestFit="1" customWidth="1"/>
    <col min="11283" max="11283" width="2" style="45" customWidth="1"/>
    <col min="11284" max="11284" width="11.453125" style="45" bestFit="1" customWidth="1"/>
    <col min="11285" max="11285" width="2.54296875" style="45" customWidth="1"/>
    <col min="11286" max="11286" width="12.453125" style="45" bestFit="1" customWidth="1"/>
    <col min="11287" max="11287" width="2" style="45" customWidth="1"/>
    <col min="11288" max="11288" width="10.54296875" style="45" bestFit="1" customWidth="1"/>
    <col min="11289" max="11289" width="2.54296875" style="45" customWidth="1"/>
    <col min="11290" max="11290" width="12.453125" style="45" bestFit="1" customWidth="1"/>
    <col min="11291" max="11291" width="2.453125" style="45" customWidth="1"/>
    <col min="11292" max="11521" width="10.54296875" style="45"/>
    <col min="11522" max="11522" width="48.54296875" style="45" customWidth="1"/>
    <col min="11523" max="11523" width="7.54296875" style="45" customWidth="1"/>
    <col min="11524" max="11524" width="1.54296875" style="45" customWidth="1"/>
    <col min="11525" max="11525" width="13.453125" style="45" customWidth="1"/>
    <col min="11526" max="11526" width="1.453125" style="45" customWidth="1"/>
    <col min="11527" max="11527" width="13.453125" style="45" customWidth="1"/>
    <col min="11528" max="11528" width="1.453125" style="45" customWidth="1"/>
    <col min="11529" max="11529" width="13.453125" style="45" customWidth="1"/>
    <col min="11530" max="11530" width="1.453125" style="45" customWidth="1"/>
    <col min="11531" max="11531" width="13.453125" style="45" customWidth="1"/>
    <col min="11532" max="11532" width="1" style="45" customWidth="1"/>
    <col min="11533" max="11533" width="3.453125" style="45" customWidth="1"/>
    <col min="11534" max="11534" width="11.453125" style="45" bestFit="1" customWidth="1"/>
    <col min="11535" max="11535" width="1.54296875" style="45" customWidth="1"/>
    <col min="11536" max="11536" width="11.453125" style="45" bestFit="1" customWidth="1"/>
    <col min="11537" max="11537" width="2.54296875" style="45" customWidth="1"/>
    <col min="11538" max="11538" width="11.453125" style="45" bestFit="1" customWidth="1"/>
    <col min="11539" max="11539" width="2" style="45" customWidth="1"/>
    <col min="11540" max="11540" width="11.453125" style="45" bestFit="1" customWidth="1"/>
    <col min="11541" max="11541" width="2.54296875" style="45" customWidth="1"/>
    <col min="11542" max="11542" width="12.453125" style="45" bestFit="1" customWidth="1"/>
    <col min="11543" max="11543" width="2" style="45" customWidth="1"/>
    <col min="11544" max="11544" width="10.54296875" style="45" bestFit="1" customWidth="1"/>
    <col min="11545" max="11545" width="2.54296875" style="45" customWidth="1"/>
    <col min="11546" max="11546" width="12.453125" style="45" bestFit="1" customWidth="1"/>
    <col min="11547" max="11547" width="2.453125" style="45" customWidth="1"/>
    <col min="11548" max="11777" width="10.54296875" style="45"/>
    <col min="11778" max="11778" width="48.54296875" style="45" customWidth="1"/>
    <col min="11779" max="11779" width="7.54296875" style="45" customWidth="1"/>
    <col min="11780" max="11780" width="1.54296875" style="45" customWidth="1"/>
    <col min="11781" max="11781" width="13.453125" style="45" customWidth="1"/>
    <col min="11782" max="11782" width="1.453125" style="45" customWidth="1"/>
    <col min="11783" max="11783" width="13.453125" style="45" customWidth="1"/>
    <col min="11784" max="11784" width="1.453125" style="45" customWidth="1"/>
    <col min="11785" max="11785" width="13.453125" style="45" customWidth="1"/>
    <col min="11786" max="11786" width="1.453125" style="45" customWidth="1"/>
    <col min="11787" max="11787" width="13.453125" style="45" customWidth="1"/>
    <col min="11788" max="11788" width="1" style="45" customWidth="1"/>
    <col min="11789" max="11789" width="3.453125" style="45" customWidth="1"/>
    <col min="11790" max="11790" width="11.453125" style="45" bestFit="1" customWidth="1"/>
    <col min="11791" max="11791" width="1.54296875" style="45" customWidth="1"/>
    <col min="11792" max="11792" width="11.453125" style="45" bestFit="1" customWidth="1"/>
    <col min="11793" max="11793" width="2.54296875" style="45" customWidth="1"/>
    <col min="11794" max="11794" width="11.453125" style="45" bestFit="1" customWidth="1"/>
    <col min="11795" max="11795" width="2" style="45" customWidth="1"/>
    <col min="11796" max="11796" width="11.453125" style="45" bestFit="1" customWidth="1"/>
    <col min="11797" max="11797" width="2.54296875" style="45" customWidth="1"/>
    <col min="11798" max="11798" width="12.453125" style="45" bestFit="1" customWidth="1"/>
    <col min="11799" max="11799" width="2" style="45" customWidth="1"/>
    <col min="11800" max="11800" width="10.54296875" style="45" bestFit="1" customWidth="1"/>
    <col min="11801" max="11801" width="2.54296875" style="45" customWidth="1"/>
    <col min="11802" max="11802" width="12.453125" style="45" bestFit="1" customWidth="1"/>
    <col min="11803" max="11803" width="2.453125" style="45" customWidth="1"/>
    <col min="11804" max="12033" width="10.54296875" style="45"/>
    <col min="12034" max="12034" width="48.54296875" style="45" customWidth="1"/>
    <col min="12035" max="12035" width="7.54296875" style="45" customWidth="1"/>
    <col min="12036" max="12036" width="1.54296875" style="45" customWidth="1"/>
    <col min="12037" max="12037" width="13.453125" style="45" customWidth="1"/>
    <col min="12038" max="12038" width="1.453125" style="45" customWidth="1"/>
    <col min="12039" max="12039" width="13.453125" style="45" customWidth="1"/>
    <col min="12040" max="12040" width="1.453125" style="45" customWidth="1"/>
    <col min="12041" max="12041" width="13.453125" style="45" customWidth="1"/>
    <col min="12042" max="12042" width="1.453125" style="45" customWidth="1"/>
    <col min="12043" max="12043" width="13.453125" style="45" customWidth="1"/>
    <col min="12044" max="12044" width="1" style="45" customWidth="1"/>
    <col min="12045" max="12045" width="3.453125" style="45" customWidth="1"/>
    <col min="12046" max="12046" width="11.453125" style="45" bestFit="1" customWidth="1"/>
    <col min="12047" max="12047" width="1.54296875" style="45" customWidth="1"/>
    <col min="12048" max="12048" width="11.453125" style="45" bestFit="1" customWidth="1"/>
    <col min="12049" max="12049" width="2.54296875" style="45" customWidth="1"/>
    <col min="12050" max="12050" width="11.453125" style="45" bestFit="1" customWidth="1"/>
    <col min="12051" max="12051" width="2" style="45" customWidth="1"/>
    <col min="12052" max="12052" width="11.453125" style="45" bestFit="1" customWidth="1"/>
    <col min="12053" max="12053" width="2.54296875" style="45" customWidth="1"/>
    <col min="12054" max="12054" width="12.453125" style="45" bestFit="1" customWidth="1"/>
    <col min="12055" max="12055" width="2" style="45" customWidth="1"/>
    <col min="12056" max="12056" width="10.54296875" style="45" bestFit="1" customWidth="1"/>
    <col min="12057" max="12057" width="2.54296875" style="45" customWidth="1"/>
    <col min="12058" max="12058" width="12.453125" style="45" bestFit="1" customWidth="1"/>
    <col min="12059" max="12059" width="2.453125" style="45" customWidth="1"/>
    <col min="12060" max="12289" width="10.54296875" style="45"/>
    <col min="12290" max="12290" width="48.54296875" style="45" customWidth="1"/>
    <col min="12291" max="12291" width="7.54296875" style="45" customWidth="1"/>
    <col min="12292" max="12292" width="1.54296875" style="45" customWidth="1"/>
    <col min="12293" max="12293" width="13.453125" style="45" customWidth="1"/>
    <col min="12294" max="12294" width="1.453125" style="45" customWidth="1"/>
    <col min="12295" max="12295" width="13.453125" style="45" customWidth="1"/>
    <col min="12296" max="12296" width="1.453125" style="45" customWidth="1"/>
    <col min="12297" max="12297" width="13.453125" style="45" customWidth="1"/>
    <col min="12298" max="12298" width="1.453125" style="45" customWidth="1"/>
    <col min="12299" max="12299" width="13.453125" style="45" customWidth="1"/>
    <col min="12300" max="12300" width="1" style="45" customWidth="1"/>
    <col min="12301" max="12301" width="3.453125" style="45" customWidth="1"/>
    <col min="12302" max="12302" width="11.453125" style="45" bestFit="1" customWidth="1"/>
    <col min="12303" max="12303" width="1.54296875" style="45" customWidth="1"/>
    <col min="12304" max="12304" width="11.453125" style="45" bestFit="1" customWidth="1"/>
    <col min="12305" max="12305" width="2.54296875" style="45" customWidth="1"/>
    <col min="12306" max="12306" width="11.453125" style="45" bestFit="1" customWidth="1"/>
    <col min="12307" max="12307" width="2" style="45" customWidth="1"/>
    <col min="12308" max="12308" width="11.453125" style="45" bestFit="1" customWidth="1"/>
    <col min="12309" max="12309" width="2.54296875" style="45" customWidth="1"/>
    <col min="12310" max="12310" width="12.453125" style="45" bestFit="1" customWidth="1"/>
    <col min="12311" max="12311" width="2" style="45" customWidth="1"/>
    <col min="12312" max="12312" width="10.54296875" style="45" bestFit="1" customWidth="1"/>
    <col min="12313" max="12313" width="2.54296875" style="45" customWidth="1"/>
    <col min="12314" max="12314" width="12.453125" style="45" bestFit="1" customWidth="1"/>
    <col min="12315" max="12315" width="2.453125" style="45" customWidth="1"/>
    <col min="12316" max="12545" width="10.54296875" style="45"/>
    <col min="12546" max="12546" width="48.54296875" style="45" customWidth="1"/>
    <col min="12547" max="12547" width="7.54296875" style="45" customWidth="1"/>
    <col min="12548" max="12548" width="1.54296875" style="45" customWidth="1"/>
    <col min="12549" max="12549" width="13.453125" style="45" customWidth="1"/>
    <col min="12550" max="12550" width="1.453125" style="45" customWidth="1"/>
    <col min="12551" max="12551" width="13.453125" style="45" customWidth="1"/>
    <col min="12552" max="12552" width="1.453125" style="45" customWidth="1"/>
    <col min="12553" max="12553" width="13.453125" style="45" customWidth="1"/>
    <col min="12554" max="12554" width="1.453125" style="45" customWidth="1"/>
    <col min="12555" max="12555" width="13.453125" style="45" customWidth="1"/>
    <col min="12556" max="12556" width="1" style="45" customWidth="1"/>
    <col min="12557" max="12557" width="3.453125" style="45" customWidth="1"/>
    <col min="12558" max="12558" width="11.453125" style="45" bestFit="1" customWidth="1"/>
    <col min="12559" max="12559" width="1.54296875" style="45" customWidth="1"/>
    <col min="12560" max="12560" width="11.453125" style="45" bestFit="1" customWidth="1"/>
    <col min="12561" max="12561" width="2.54296875" style="45" customWidth="1"/>
    <col min="12562" max="12562" width="11.453125" style="45" bestFit="1" customWidth="1"/>
    <col min="12563" max="12563" width="2" style="45" customWidth="1"/>
    <col min="12564" max="12564" width="11.453125" style="45" bestFit="1" customWidth="1"/>
    <col min="12565" max="12565" width="2.54296875" style="45" customWidth="1"/>
    <col min="12566" max="12566" width="12.453125" style="45" bestFit="1" customWidth="1"/>
    <col min="12567" max="12567" width="2" style="45" customWidth="1"/>
    <col min="12568" max="12568" width="10.54296875" style="45" bestFit="1" customWidth="1"/>
    <col min="12569" max="12569" width="2.54296875" style="45" customWidth="1"/>
    <col min="12570" max="12570" width="12.453125" style="45" bestFit="1" customWidth="1"/>
    <col min="12571" max="12571" width="2.453125" style="45" customWidth="1"/>
    <col min="12572" max="12801" width="10.54296875" style="45"/>
    <col min="12802" max="12802" width="48.54296875" style="45" customWidth="1"/>
    <col min="12803" max="12803" width="7.54296875" style="45" customWidth="1"/>
    <col min="12804" max="12804" width="1.54296875" style="45" customWidth="1"/>
    <col min="12805" max="12805" width="13.453125" style="45" customWidth="1"/>
    <col min="12806" max="12806" width="1.453125" style="45" customWidth="1"/>
    <col min="12807" max="12807" width="13.453125" style="45" customWidth="1"/>
    <col min="12808" max="12808" width="1.453125" style="45" customWidth="1"/>
    <col min="12809" max="12809" width="13.453125" style="45" customWidth="1"/>
    <col min="12810" max="12810" width="1.453125" style="45" customWidth="1"/>
    <col min="12811" max="12811" width="13.453125" style="45" customWidth="1"/>
    <col min="12812" max="12812" width="1" style="45" customWidth="1"/>
    <col min="12813" max="12813" width="3.453125" style="45" customWidth="1"/>
    <col min="12814" max="12814" width="11.453125" style="45" bestFit="1" customWidth="1"/>
    <col min="12815" max="12815" width="1.54296875" style="45" customWidth="1"/>
    <col min="12816" max="12816" width="11.453125" style="45" bestFit="1" customWidth="1"/>
    <col min="12817" max="12817" width="2.54296875" style="45" customWidth="1"/>
    <col min="12818" max="12818" width="11.453125" style="45" bestFit="1" customWidth="1"/>
    <col min="12819" max="12819" width="2" style="45" customWidth="1"/>
    <col min="12820" max="12820" width="11.453125" style="45" bestFit="1" customWidth="1"/>
    <col min="12821" max="12821" width="2.54296875" style="45" customWidth="1"/>
    <col min="12822" max="12822" width="12.453125" style="45" bestFit="1" customWidth="1"/>
    <col min="12823" max="12823" width="2" style="45" customWidth="1"/>
    <col min="12824" max="12824" width="10.54296875" style="45" bestFit="1" customWidth="1"/>
    <col min="12825" max="12825" width="2.54296875" style="45" customWidth="1"/>
    <col min="12826" max="12826" width="12.453125" style="45" bestFit="1" customWidth="1"/>
    <col min="12827" max="12827" width="2.453125" style="45" customWidth="1"/>
    <col min="12828" max="13057" width="10.54296875" style="45"/>
    <col min="13058" max="13058" width="48.54296875" style="45" customWidth="1"/>
    <col min="13059" max="13059" width="7.54296875" style="45" customWidth="1"/>
    <col min="13060" max="13060" width="1.54296875" style="45" customWidth="1"/>
    <col min="13061" max="13061" width="13.453125" style="45" customWidth="1"/>
    <col min="13062" max="13062" width="1.453125" style="45" customWidth="1"/>
    <col min="13063" max="13063" width="13.453125" style="45" customWidth="1"/>
    <col min="13064" max="13064" width="1.453125" style="45" customWidth="1"/>
    <col min="13065" max="13065" width="13.453125" style="45" customWidth="1"/>
    <col min="13066" max="13066" width="1.453125" style="45" customWidth="1"/>
    <col min="13067" max="13067" width="13.453125" style="45" customWidth="1"/>
    <col min="13068" max="13068" width="1" style="45" customWidth="1"/>
    <col min="13069" max="13069" width="3.453125" style="45" customWidth="1"/>
    <col min="13070" max="13070" width="11.453125" style="45" bestFit="1" customWidth="1"/>
    <col min="13071" max="13071" width="1.54296875" style="45" customWidth="1"/>
    <col min="13072" max="13072" width="11.453125" style="45" bestFit="1" customWidth="1"/>
    <col min="13073" max="13073" width="2.54296875" style="45" customWidth="1"/>
    <col min="13074" max="13074" width="11.453125" style="45" bestFit="1" customWidth="1"/>
    <col min="13075" max="13075" width="2" style="45" customWidth="1"/>
    <col min="13076" max="13076" width="11.453125" style="45" bestFit="1" customWidth="1"/>
    <col min="13077" max="13077" width="2.54296875" style="45" customWidth="1"/>
    <col min="13078" max="13078" width="12.453125" style="45" bestFit="1" customWidth="1"/>
    <col min="13079" max="13079" width="2" style="45" customWidth="1"/>
    <col min="13080" max="13080" width="10.54296875" style="45" bestFit="1" customWidth="1"/>
    <col min="13081" max="13081" width="2.54296875" style="45" customWidth="1"/>
    <col min="13082" max="13082" width="12.453125" style="45" bestFit="1" customWidth="1"/>
    <col min="13083" max="13083" width="2.453125" style="45" customWidth="1"/>
    <col min="13084" max="13313" width="10.54296875" style="45"/>
    <col min="13314" max="13314" width="48.54296875" style="45" customWidth="1"/>
    <col min="13315" max="13315" width="7.54296875" style="45" customWidth="1"/>
    <col min="13316" max="13316" width="1.54296875" style="45" customWidth="1"/>
    <col min="13317" max="13317" width="13.453125" style="45" customWidth="1"/>
    <col min="13318" max="13318" width="1.453125" style="45" customWidth="1"/>
    <col min="13319" max="13319" width="13.453125" style="45" customWidth="1"/>
    <col min="13320" max="13320" width="1.453125" style="45" customWidth="1"/>
    <col min="13321" max="13321" width="13.453125" style="45" customWidth="1"/>
    <col min="13322" max="13322" width="1.453125" style="45" customWidth="1"/>
    <col min="13323" max="13323" width="13.453125" style="45" customWidth="1"/>
    <col min="13324" max="13324" width="1" style="45" customWidth="1"/>
    <col min="13325" max="13325" width="3.453125" style="45" customWidth="1"/>
    <col min="13326" max="13326" width="11.453125" style="45" bestFit="1" customWidth="1"/>
    <col min="13327" max="13327" width="1.54296875" style="45" customWidth="1"/>
    <col min="13328" max="13328" width="11.453125" style="45" bestFit="1" customWidth="1"/>
    <col min="13329" max="13329" width="2.54296875" style="45" customWidth="1"/>
    <col min="13330" max="13330" width="11.453125" style="45" bestFit="1" customWidth="1"/>
    <col min="13331" max="13331" width="2" style="45" customWidth="1"/>
    <col min="13332" max="13332" width="11.453125" style="45" bestFit="1" customWidth="1"/>
    <col min="13333" max="13333" width="2.54296875" style="45" customWidth="1"/>
    <col min="13334" max="13334" width="12.453125" style="45" bestFit="1" customWidth="1"/>
    <col min="13335" max="13335" width="2" style="45" customWidth="1"/>
    <col min="13336" max="13336" width="10.54296875" style="45" bestFit="1" customWidth="1"/>
    <col min="13337" max="13337" width="2.54296875" style="45" customWidth="1"/>
    <col min="13338" max="13338" width="12.453125" style="45" bestFit="1" customWidth="1"/>
    <col min="13339" max="13339" width="2.453125" style="45" customWidth="1"/>
    <col min="13340" max="13569" width="10.54296875" style="45"/>
    <col min="13570" max="13570" width="48.54296875" style="45" customWidth="1"/>
    <col min="13571" max="13571" width="7.54296875" style="45" customWidth="1"/>
    <col min="13572" max="13572" width="1.54296875" style="45" customWidth="1"/>
    <col min="13573" max="13573" width="13.453125" style="45" customWidth="1"/>
    <col min="13574" max="13574" width="1.453125" style="45" customWidth="1"/>
    <col min="13575" max="13575" width="13.453125" style="45" customWidth="1"/>
    <col min="13576" max="13576" width="1.453125" style="45" customWidth="1"/>
    <col min="13577" max="13577" width="13.453125" style="45" customWidth="1"/>
    <col min="13578" max="13578" width="1.453125" style="45" customWidth="1"/>
    <col min="13579" max="13579" width="13.453125" style="45" customWidth="1"/>
    <col min="13580" max="13580" width="1" style="45" customWidth="1"/>
    <col min="13581" max="13581" width="3.453125" style="45" customWidth="1"/>
    <col min="13582" max="13582" width="11.453125" style="45" bestFit="1" customWidth="1"/>
    <col min="13583" max="13583" width="1.54296875" style="45" customWidth="1"/>
    <col min="13584" max="13584" width="11.453125" style="45" bestFit="1" customWidth="1"/>
    <col min="13585" max="13585" width="2.54296875" style="45" customWidth="1"/>
    <col min="13586" max="13586" width="11.453125" style="45" bestFit="1" customWidth="1"/>
    <col min="13587" max="13587" width="2" style="45" customWidth="1"/>
    <col min="13588" max="13588" width="11.453125" style="45" bestFit="1" customWidth="1"/>
    <col min="13589" max="13589" width="2.54296875" style="45" customWidth="1"/>
    <col min="13590" max="13590" width="12.453125" style="45" bestFit="1" customWidth="1"/>
    <col min="13591" max="13591" width="2" style="45" customWidth="1"/>
    <col min="13592" max="13592" width="10.54296875" style="45" bestFit="1" customWidth="1"/>
    <col min="13593" max="13593" width="2.54296875" style="45" customWidth="1"/>
    <col min="13594" max="13594" width="12.453125" style="45" bestFit="1" customWidth="1"/>
    <col min="13595" max="13595" width="2.453125" style="45" customWidth="1"/>
    <col min="13596" max="13825" width="10.54296875" style="45"/>
    <col min="13826" max="13826" width="48.54296875" style="45" customWidth="1"/>
    <col min="13827" max="13827" width="7.54296875" style="45" customWidth="1"/>
    <col min="13828" max="13828" width="1.54296875" style="45" customWidth="1"/>
    <col min="13829" max="13829" width="13.453125" style="45" customWidth="1"/>
    <col min="13830" max="13830" width="1.453125" style="45" customWidth="1"/>
    <col min="13831" max="13831" width="13.453125" style="45" customWidth="1"/>
    <col min="13832" max="13832" width="1.453125" style="45" customWidth="1"/>
    <col min="13833" max="13833" width="13.453125" style="45" customWidth="1"/>
    <col min="13834" max="13834" width="1.453125" style="45" customWidth="1"/>
    <col min="13835" max="13835" width="13.453125" style="45" customWidth="1"/>
    <col min="13836" max="13836" width="1" style="45" customWidth="1"/>
    <col min="13837" max="13837" width="3.453125" style="45" customWidth="1"/>
    <col min="13838" max="13838" width="11.453125" style="45" bestFit="1" customWidth="1"/>
    <col min="13839" max="13839" width="1.54296875" style="45" customWidth="1"/>
    <col min="13840" max="13840" width="11.453125" style="45" bestFit="1" customWidth="1"/>
    <col min="13841" max="13841" width="2.54296875" style="45" customWidth="1"/>
    <col min="13842" max="13842" width="11.453125" style="45" bestFit="1" customWidth="1"/>
    <col min="13843" max="13843" width="2" style="45" customWidth="1"/>
    <col min="13844" max="13844" width="11.453125" style="45" bestFit="1" customWidth="1"/>
    <col min="13845" max="13845" width="2.54296875" style="45" customWidth="1"/>
    <col min="13846" max="13846" width="12.453125" style="45" bestFit="1" customWidth="1"/>
    <col min="13847" max="13847" width="2" style="45" customWidth="1"/>
    <col min="13848" max="13848" width="10.54296875" style="45" bestFit="1" customWidth="1"/>
    <col min="13849" max="13849" width="2.54296875" style="45" customWidth="1"/>
    <col min="13850" max="13850" width="12.453125" style="45" bestFit="1" customWidth="1"/>
    <col min="13851" max="13851" width="2.453125" style="45" customWidth="1"/>
    <col min="13852" max="14081" width="10.54296875" style="45"/>
    <col min="14082" max="14082" width="48.54296875" style="45" customWidth="1"/>
    <col min="14083" max="14083" width="7.54296875" style="45" customWidth="1"/>
    <col min="14084" max="14084" width="1.54296875" style="45" customWidth="1"/>
    <col min="14085" max="14085" width="13.453125" style="45" customWidth="1"/>
    <col min="14086" max="14086" width="1.453125" style="45" customWidth="1"/>
    <col min="14087" max="14087" width="13.453125" style="45" customWidth="1"/>
    <col min="14088" max="14088" width="1.453125" style="45" customWidth="1"/>
    <col min="14089" max="14089" width="13.453125" style="45" customWidth="1"/>
    <col min="14090" max="14090" width="1.453125" style="45" customWidth="1"/>
    <col min="14091" max="14091" width="13.453125" style="45" customWidth="1"/>
    <col min="14092" max="14092" width="1" style="45" customWidth="1"/>
    <col min="14093" max="14093" width="3.453125" style="45" customWidth="1"/>
    <col min="14094" max="14094" width="11.453125" style="45" bestFit="1" customWidth="1"/>
    <col min="14095" max="14095" width="1.54296875" style="45" customWidth="1"/>
    <col min="14096" max="14096" width="11.453125" style="45" bestFit="1" customWidth="1"/>
    <col min="14097" max="14097" width="2.54296875" style="45" customWidth="1"/>
    <col min="14098" max="14098" width="11.453125" style="45" bestFit="1" customWidth="1"/>
    <col min="14099" max="14099" width="2" style="45" customWidth="1"/>
    <col min="14100" max="14100" width="11.453125" style="45" bestFit="1" customWidth="1"/>
    <col min="14101" max="14101" width="2.54296875" style="45" customWidth="1"/>
    <col min="14102" max="14102" width="12.453125" style="45" bestFit="1" customWidth="1"/>
    <col min="14103" max="14103" width="2" style="45" customWidth="1"/>
    <col min="14104" max="14104" width="10.54296875" style="45" bestFit="1" customWidth="1"/>
    <col min="14105" max="14105" width="2.54296875" style="45" customWidth="1"/>
    <col min="14106" max="14106" width="12.453125" style="45" bestFit="1" customWidth="1"/>
    <col min="14107" max="14107" width="2.453125" style="45" customWidth="1"/>
    <col min="14108" max="14337" width="10.54296875" style="45"/>
    <col min="14338" max="14338" width="48.54296875" style="45" customWidth="1"/>
    <col min="14339" max="14339" width="7.54296875" style="45" customWidth="1"/>
    <col min="14340" max="14340" width="1.54296875" style="45" customWidth="1"/>
    <col min="14341" max="14341" width="13.453125" style="45" customWidth="1"/>
    <col min="14342" max="14342" width="1.453125" style="45" customWidth="1"/>
    <col min="14343" max="14343" width="13.453125" style="45" customWidth="1"/>
    <col min="14344" max="14344" width="1.453125" style="45" customWidth="1"/>
    <col min="14345" max="14345" width="13.453125" style="45" customWidth="1"/>
    <col min="14346" max="14346" width="1.453125" style="45" customWidth="1"/>
    <col min="14347" max="14347" width="13.453125" style="45" customWidth="1"/>
    <col min="14348" max="14348" width="1" style="45" customWidth="1"/>
    <col min="14349" max="14349" width="3.453125" style="45" customWidth="1"/>
    <col min="14350" max="14350" width="11.453125" style="45" bestFit="1" customWidth="1"/>
    <col min="14351" max="14351" width="1.54296875" style="45" customWidth="1"/>
    <col min="14352" max="14352" width="11.453125" style="45" bestFit="1" customWidth="1"/>
    <col min="14353" max="14353" width="2.54296875" style="45" customWidth="1"/>
    <col min="14354" max="14354" width="11.453125" style="45" bestFit="1" customWidth="1"/>
    <col min="14355" max="14355" width="2" style="45" customWidth="1"/>
    <col min="14356" max="14356" width="11.453125" style="45" bestFit="1" customWidth="1"/>
    <col min="14357" max="14357" width="2.54296875" style="45" customWidth="1"/>
    <col min="14358" max="14358" width="12.453125" style="45" bestFit="1" customWidth="1"/>
    <col min="14359" max="14359" width="2" style="45" customWidth="1"/>
    <col min="14360" max="14360" width="10.54296875" style="45" bestFit="1" customWidth="1"/>
    <col min="14361" max="14361" width="2.54296875" style="45" customWidth="1"/>
    <col min="14362" max="14362" width="12.453125" style="45" bestFit="1" customWidth="1"/>
    <col min="14363" max="14363" width="2.453125" style="45" customWidth="1"/>
    <col min="14364" max="14593" width="10.54296875" style="45"/>
    <col min="14594" max="14594" width="48.54296875" style="45" customWidth="1"/>
    <col min="14595" max="14595" width="7.54296875" style="45" customWidth="1"/>
    <col min="14596" max="14596" width="1.54296875" style="45" customWidth="1"/>
    <col min="14597" max="14597" width="13.453125" style="45" customWidth="1"/>
    <col min="14598" max="14598" width="1.453125" style="45" customWidth="1"/>
    <col min="14599" max="14599" width="13.453125" style="45" customWidth="1"/>
    <col min="14600" max="14600" width="1.453125" style="45" customWidth="1"/>
    <col min="14601" max="14601" width="13.453125" style="45" customWidth="1"/>
    <col min="14602" max="14602" width="1.453125" style="45" customWidth="1"/>
    <col min="14603" max="14603" width="13.453125" style="45" customWidth="1"/>
    <col min="14604" max="14604" width="1" style="45" customWidth="1"/>
    <col min="14605" max="14605" width="3.453125" style="45" customWidth="1"/>
    <col min="14606" max="14606" width="11.453125" style="45" bestFit="1" customWidth="1"/>
    <col min="14607" max="14607" width="1.54296875" style="45" customWidth="1"/>
    <col min="14608" max="14608" width="11.453125" style="45" bestFit="1" customWidth="1"/>
    <col min="14609" max="14609" width="2.54296875" style="45" customWidth="1"/>
    <col min="14610" max="14610" width="11.453125" style="45" bestFit="1" customWidth="1"/>
    <col min="14611" max="14611" width="2" style="45" customWidth="1"/>
    <col min="14612" max="14612" width="11.453125" style="45" bestFit="1" customWidth="1"/>
    <col min="14613" max="14613" width="2.54296875" style="45" customWidth="1"/>
    <col min="14614" max="14614" width="12.453125" style="45" bestFit="1" customWidth="1"/>
    <col min="14615" max="14615" width="2" style="45" customWidth="1"/>
    <col min="14616" max="14616" width="10.54296875" style="45" bestFit="1" customWidth="1"/>
    <col min="14617" max="14617" width="2.54296875" style="45" customWidth="1"/>
    <col min="14618" max="14618" width="12.453125" style="45" bestFit="1" customWidth="1"/>
    <col min="14619" max="14619" width="2.453125" style="45" customWidth="1"/>
    <col min="14620" max="14849" width="10.54296875" style="45"/>
    <col min="14850" max="14850" width="48.54296875" style="45" customWidth="1"/>
    <col min="14851" max="14851" width="7.54296875" style="45" customWidth="1"/>
    <col min="14852" max="14852" width="1.54296875" style="45" customWidth="1"/>
    <col min="14853" max="14853" width="13.453125" style="45" customWidth="1"/>
    <col min="14854" max="14854" width="1.453125" style="45" customWidth="1"/>
    <col min="14855" max="14855" width="13.453125" style="45" customWidth="1"/>
    <col min="14856" max="14856" width="1.453125" style="45" customWidth="1"/>
    <col min="14857" max="14857" width="13.453125" style="45" customWidth="1"/>
    <col min="14858" max="14858" width="1.453125" style="45" customWidth="1"/>
    <col min="14859" max="14859" width="13.453125" style="45" customWidth="1"/>
    <col min="14860" max="14860" width="1" style="45" customWidth="1"/>
    <col min="14861" max="14861" width="3.453125" style="45" customWidth="1"/>
    <col min="14862" max="14862" width="11.453125" style="45" bestFit="1" customWidth="1"/>
    <col min="14863" max="14863" width="1.54296875" style="45" customWidth="1"/>
    <col min="14864" max="14864" width="11.453125" style="45" bestFit="1" customWidth="1"/>
    <col min="14865" max="14865" width="2.54296875" style="45" customWidth="1"/>
    <col min="14866" max="14866" width="11.453125" style="45" bestFit="1" customWidth="1"/>
    <col min="14867" max="14867" width="2" style="45" customWidth="1"/>
    <col min="14868" max="14868" width="11.453125" style="45" bestFit="1" customWidth="1"/>
    <col min="14869" max="14869" width="2.54296875" style="45" customWidth="1"/>
    <col min="14870" max="14870" width="12.453125" style="45" bestFit="1" customWidth="1"/>
    <col min="14871" max="14871" width="2" style="45" customWidth="1"/>
    <col min="14872" max="14872" width="10.54296875" style="45" bestFit="1" customWidth="1"/>
    <col min="14873" max="14873" width="2.54296875" style="45" customWidth="1"/>
    <col min="14874" max="14874" width="12.453125" style="45" bestFit="1" customWidth="1"/>
    <col min="14875" max="14875" width="2.453125" style="45" customWidth="1"/>
    <col min="14876" max="15105" width="10.54296875" style="45"/>
    <col min="15106" max="15106" width="48.54296875" style="45" customWidth="1"/>
    <col min="15107" max="15107" width="7.54296875" style="45" customWidth="1"/>
    <col min="15108" max="15108" width="1.54296875" style="45" customWidth="1"/>
    <col min="15109" max="15109" width="13.453125" style="45" customWidth="1"/>
    <col min="15110" max="15110" width="1.453125" style="45" customWidth="1"/>
    <col min="15111" max="15111" width="13.453125" style="45" customWidth="1"/>
    <col min="15112" max="15112" width="1.453125" style="45" customWidth="1"/>
    <col min="15113" max="15113" width="13.453125" style="45" customWidth="1"/>
    <col min="15114" max="15114" width="1.453125" style="45" customWidth="1"/>
    <col min="15115" max="15115" width="13.453125" style="45" customWidth="1"/>
    <col min="15116" max="15116" width="1" style="45" customWidth="1"/>
    <col min="15117" max="15117" width="3.453125" style="45" customWidth="1"/>
    <col min="15118" max="15118" width="11.453125" style="45" bestFit="1" customWidth="1"/>
    <col min="15119" max="15119" width="1.54296875" style="45" customWidth="1"/>
    <col min="15120" max="15120" width="11.453125" style="45" bestFit="1" customWidth="1"/>
    <col min="15121" max="15121" width="2.54296875" style="45" customWidth="1"/>
    <col min="15122" max="15122" width="11.453125" style="45" bestFit="1" customWidth="1"/>
    <col min="15123" max="15123" width="2" style="45" customWidth="1"/>
    <col min="15124" max="15124" width="11.453125" style="45" bestFit="1" customWidth="1"/>
    <col min="15125" max="15125" width="2.54296875" style="45" customWidth="1"/>
    <col min="15126" max="15126" width="12.453125" style="45" bestFit="1" customWidth="1"/>
    <col min="15127" max="15127" width="2" style="45" customWidth="1"/>
    <col min="15128" max="15128" width="10.54296875" style="45" bestFit="1" customWidth="1"/>
    <col min="15129" max="15129" width="2.54296875" style="45" customWidth="1"/>
    <col min="15130" max="15130" width="12.453125" style="45" bestFit="1" customWidth="1"/>
    <col min="15131" max="15131" width="2.453125" style="45" customWidth="1"/>
    <col min="15132" max="15361" width="10.54296875" style="45"/>
    <col min="15362" max="15362" width="48.54296875" style="45" customWidth="1"/>
    <col min="15363" max="15363" width="7.54296875" style="45" customWidth="1"/>
    <col min="15364" max="15364" width="1.54296875" style="45" customWidth="1"/>
    <col min="15365" max="15365" width="13.453125" style="45" customWidth="1"/>
    <col min="15366" max="15366" width="1.453125" style="45" customWidth="1"/>
    <col min="15367" max="15367" width="13.453125" style="45" customWidth="1"/>
    <col min="15368" max="15368" width="1.453125" style="45" customWidth="1"/>
    <col min="15369" max="15369" width="13.453125" style="45" customWidth="1"/>
    <col min="15370" max="15370" width="1.453125" style="45" customWidth="1"/>
    <col min="15371" max="15371" width="13.453125" style="45" customWidth="1"/>
    <col min="15372" max="15372" width="1" style="45" customWidth="1"/>
    <col min="15373" max="15373" width="3.453125" style="45" customWidth="1"/>
    <col min="15374" max="15374" width="11.453125" style="45" bestFit="1" customWidth="1"/>
    <col min="15375" max="15375" width="1.54296875" style="45" customWidth="1"/>
    <col min="15376" max="15376" width="11.453125" style="45" bestFit="1" customWidth="1"/>
    <col min="15377" max="15377" width="2.54296875" style="45" customWidth="1"/>
    <col min="15378" max="15378" width="11.453125" style="45" bestFit="1" customWidth="1"/>
    <col min="15379" max="15379" width="2" style="45" customWidth="1"/>
    <col min="15380" max="15380" width="11.453125" style="45" bestFit="1" customWidth="1"/>
    <col min="15381" max="15381" width="2.54296875" style="45" customWidth="1"/>
    <col min="15382" max="15382" width="12.453125" style="45" bestFit="1" customWidth="1"/>
    <col min="15383" max="15383" width="2" style="45" customWidth="1"/>
    <col min="15384" max="15384" width="10.54296875" style="45" bestFit="1" customWidth="1"/>
    <col min="15385" max="15385" width="2.54296875" style="45" customWidth="1"/>
    <col min="15386" max="15386" width="12.453125" style="45" bestFit="1" customWidth="1"/>
    <col min="15387" max="15387" width="2.453125" style="45" customWidth="1"/>
    <col min="15388" max="15617" width="10.54296875" style="45"/>
    <col min="15618" max="15618" width="48.54296875" style="45" customWidth="1"/>
    <col min="15619" max="15619" width="7.54296875" style="45" customWidth="1"/>
    <col min="15620" max="15620" width="1.54296875" style="45" customWidth="1"/>
    <col min="15621" max="15621" width="13.453125" style="45" customWidth="1"/>
    <col min="15622" max="15622" width="1.453125" style="45" customWidth="1"/>
    <col min="15623" max="15623" width="13.453125" style="45" customWidth="1"/>
    <col min="15624" max="15624" width="1.453125" style="45" customWidth="1"/>
    <col min="15625" max="15625" width="13.453125" style="45" customWidth="1"/>
    <col min="15626" max="15626" width="1.453125" style="45" customWidth="1"/>
    <col min="15627" max="15627" width="13.453125" style="45" customWidth="1"/>
    <col min="15628" max="15628" width="1" style="45" customWidth="1"/>
    <col min="15629" max="15629" width="3.453125" style="45" customWidth="1"/>
    <col min="15630" max="15630" width="11.453125" style="45" bestFit="1" customWidth="1"/>
    <col min="15631" max="15631" width="1.54296875" style="45" customWidth="1"/>
    <col min="15632" max="15632" width="11.453125" style="45" bestFit="1" customWidth="1"/>
    <col min="15633" max="15633" width="2.54296875" style="45" customWidth="1"/>
    <col min="15634" max="15634" width="11.453125" style="45" bestFit="1" customWidth="1"/>
    <col min="15635" max="15635" width="2" style="45" customWidth="1"/>
    <col min="15636" max="15636" width="11.453125" style="45" bestFit="1" customWidth="1"/>
    <col min="15637" max="15637" width="2.54296875" style="45" customWidth="1"/>
    <col min="15638" max="15638" width="12.453125" style="45" bestFit="1" customWidth="1"/>
    <col min="15639" max="15639" width="2" style="45" customWidth="1"/>
    <col min="15640" max="15640" width="10.54296875" style="45" bestFit="1" customWidth="1"/>
    <col min="15641" max="15641" width="2.54296875" style="45" customWidth="1"/>
    <col min="15642" max="15642" width="12.453125" style="45" bestFit="1" customWidth="1"/>
    <col min="15643" max="15643" width="2.453125" style="45" customWidth="1"/>
    <col min="15644" max="15873" width="10.54296875" style="45"/>
    <col min="15874" max="15874" width="48.54296875" style="45" customWidth="1"/>
    <col min="15875" max="15875" width="7.54296875" style="45" customWidth="1"/>
    <col min="15876" max="15876" width="1.54296875" style="45" customWidth="1"/>
    <col min="15877" max="15877" width="13.453125" style="45" customWidth="1"/>
    <col min="15878" max="15878" width="1.453125" style="45" customWidth="1"/>
    <col min="15879" max="15879" width="13.453125" style="45" customWidth="1"/>
    <col min="15880" max="15880" width="1.453125" style="45" customWidth="1"/>
    <col min="15881" max="15881" width="13.453125" style="45" customWidth="1"/>
    <col min="15882" max="15882" width="1.453125" style="45" customWidth="1"/>
    <col min="15883" max="15883" width="13.453125" style="45" customWidth="1"/>
    <col min="15884" max="15884" width="1" style="45" customWidth="1"/>
    <col min="15885" max="15885" width="3.453125" style="45" customWidth="1"/>
    <col min="15886" max="15886" width="11.453125" style="45" bestFit="1" customWidth="1"/>
    <col min="15887" max="15887" width="1.54296875" style="45" customWidth="1"/>
    <col min="15888" max="15888" width="11.453125" style="45" bestFit="1" customWidth="1"/>
    <col min="15889" max="15889" width="2.54296875" style="45" customWidth="1"/>
    <col min="15890" max="15890" width="11.453125" style="45" bestFit="1" customWidth="1"/>
    <col min="15891" max="15891" width="2" style="45" customWidth="1"/>
    <col min="15892" max="15892" width="11.453125" style="45" bestFit="1" customWidth="1"/>
    <col min="15893" max="15893" width="2.54296875" style="45" customWidth="1"/>
    <col min="15894" max="15894" width="12.453125" style="45" bestFit="1" customWidth="1"/>
    <col min="15895" max="15895" width="2" style="45" customWidth="1"/>
    <col min="15896" max="15896" width="10.54296875" style="45" bestFit="1" customWidth="1"/>
    <col min="15897" max="15897" width="2.54296875" style="45" customWidth="1"/>
    <col min="15898" max="15898" width="12.453125" style="45" bestFit="1" customWidth="1"/>
    <col min="15899" max="15899" width="2.453125" style="45" customWidth="1"/>
    <col min="15900" max="16129" width="10.54296875" style="45"/>
    <col min="16130" max="16130" width="48.54296875" style="45" customWidth="1"/>
    <col min="16131" max="16131" width="7.54296875" style="45" customWidth="1"/>
    <col min="16132" max="16132" width="1.54296875" style="45" customWidth="1"/>
    <col min="16133" max="16133" width="13.453125" style="45" customWidth="1"/>
    <col min="16134" max="16134" width="1.453125" style="45" customWidth="1"/>
    <col min="16135" max="16135" width="13.453125" style="45" customWidth="1"/>
    <col min="16136" max="16136" width="1.453125" style="45" customWidth="1"/>
    <col min="16137" max="16137" width="13.453125" style="45" customWidth="1"/>
    <col min="16138" max="16138" width="1.453125" style="45" customWidth="1"/>
    <col min="16139" max="16139" width="13.453125" style="45" customWidth="1"/>
    <col min="16140" max="16140" width="1" style="45" customWidth="1"/>
    <col min="16141" max="16141" width="3.453125" style="45" customWidth="1"/>
    <col min="16142" max="16142" width="11.453125" style="45" bestFit="1" customWidth="1"/>
    <col min="16143" max="16143" width="1.54296875" style="45" customWidth="1"/>
    <col min="16144" max="16144" width="11.453125" style="45" bestFit="1" customWidth="1"/>
    <col min="16145" max="16145" width="2.54296875" style="45" customWidth="1"/>
    <col min="16146" max="16146" width="11.453125" style="45" bestFit="1" customWidth="1"/>
    <col min="16147" max="16147" width="2" style="45" customWidth="1"/>
    <col min="16148" max="16148" width="11.453125" style="45" bestFit="1" customWidth="1"/>
    <col min="16149" max="16149" width="2.54296875" style="45" customWidth="1"/>
    <col min="16150" max="16150" width="12.453125" style="45" bestFit="1" customWidth="1"/>
    <col min="16151" max="16151" width="2" style="45" customWidth="1"/>
    <col min="16152" max="16152" width="10.54296875" style="45" bestFit="1" customWidth="1"/>
    <col min="16153" max="16153" width="2.54296875" style="45" customWidth="1"/>
    <col min="16154" max="16154" width="12.453125" style="45" bestFit="1" customWidth="1"/>
    <col min="16155" max="16155" width="2.453125" style="45" customWidth="1"/>
    <col min="16156" max="16384" width="10.54296875" style="45"/>
  </cols>
  <sheetData>
    <row r="1" spans="1:10" ht="24" customHeight="1">
      <c r="A1" s="143" t="s">
        <v>0</v>
      </c>
      <c r="B1" s="143"/>
      <c r="C1" s="143"/>
      <c r="D1" s="204"/>
      <c r="E1" s="204"/>
      <c r="F1" s="204"/>
      <c r="G1" s="204"/>
      <c r="H1" s="204"/>
      <c r="I1" s="204"/>
    </row>
    <row r="2" spans="1:10" ht="24" customHeight="1">
      <c r="A2" s="144" t="s">
        <v>1</v>
      </c>
      <c r="B2" s="144"/>
      <c r="C2" s="144"/>
      <c r="D2" s="230"/>
      <c r="E2" s="230"/>
      <c r="F2" s="230"/>
      <c r="G2" s="230"/>
      <c r="H2" s="204"/>
      <c r="I2" s="204"/>
    </row>
    <row r="3" spans="1:10" ht="24" customHeight="1">
      <c r="A3" s="291" t="s">
        <v>184</v>
      </c>
      <c r="B3" s="291"/>
      <c r="C3" s="291"/>
      <c r="D3" s="230"/>
      <c r="E3" s="230"/>
      <c r="F3" s="230"/>
      <c r="G3" s="230"/>
      <c r="H3" s="204"/>
      <c r="I3" s="204"/>
    </row>
    <row r="4" spans="1:10" ht="24" customHeight="1">
      <c r="A4" s="142"/>
      <c r="B4" s="141" t="s">
        <v>4</v>
      </c>
      <c r="C4" s="142"/>
      <c r="D4" s="299" t="s">
        <v>2</v>
      </c>
      <c r="E4" s="299"/>
      <c r="F4" s="299"/>
      <c r="G4" s="207"/>
      <c r="H4" s="299" t="s">
        <v>3</v>
      </c>
      <c r="I4" s="299"/>
      <c r="J4" s="299"/>
    </row>
    <row r="5" spans="1:10" ht="24" customHeight="1">
      <c r="A5" s="142"/>
      <c r="C5" s="142"/>
      <c r="D5" s="294">
        <v>2563</v>
      </c>
      <c r="E5" s="250"/>
      <c r="F5" s="294">
        <v>2562</v>
      </c>
      <c r="G5" s="251"/>
      <c r="H5" s="294">
        <v>2563</v>
      </c>
      <c r="I5" s="250"/>
      <c r="J5" s="294">
        <v>2562</v>
      </c>
    </row>
    <row r="6" spans="1:10" ht="24" customHeight="1">
      <c r="A6" s="241"/>
      <c r="B6" s="141"/>
      <c r="C6" s="241"/>
      <c r="D6" s="249"/>
      <c r="E6" s="250"/>
      <c r="F6" s="171" t="s">
        <v>143</v>
      </c>
      <c r="G6" s="251"/>
      <c r="H6" s="249"/>
      <c r="I6" s="250"/>
      <c r="J6" s="249"/>
    </row>
    <row r="7" spans="1:10" ht="24" customHeight="1">
      <c r="A7" s="47"/>
      <c r="B7" s="142"/>
      <c r="C7" s="142"/>
      <c r="D7" s="300" t="s">
        <v>190</v>
      </c>
      <c r="E7" s="300"/>
      <c r="F7" s="300"/>
      <c r="G7" s="300"/>
      <c r="H7" s="300"/>
      <c r="I7" s="300"/>
      <c r="J7" s="300"/>
    </row>
    <row r="8" spans="1:10" ht="24" customHeight="1">
      <c r="A8" s="47" t="s">
        <v>5</v>
      </c>
    </row>
    <row r="9" spans="1:10" ht="24" customHeight="1">
      <c r="A9" s="45" t="s">
        <v>6</v>
      </c>
      <c r="C9" s="49"/>
      <c r="D9" s="150">
        <v>2239678522</v>
      </c>
      <c r="E9" s="208"/>
      <c r="F9" s="239">
        <v>2372330673</v>
      </c>
      <c r="H9" s="150">
        <v>1730852452</v>
      </c>
      <c r="J9" s="239">
        <v>1999057607</v>
      </c>
    </row>
    <row r="10" spans="1:10" ht="24" customHeight="1">
      <c r="A10" s="45" t="s">
        <v>7</v>
      </c>
      <c r="C10" s="49"/>
      <c r="D10" s="209">
        <v>42990877</v>
      </c>
      <c r="E10" s="208"/>
      <c r="F10" s="239">
        <v>25690014</v>
      </c>
      <c r="H10" s="209">
        <v>45247461</v>
      </c>
      <c r="J10" s="239">
        <v>22393659</v>
      </c>
    </row>
    <row r="11" spans="1:10" ht="24" customHeight="1">
      <c r="A11" s="47" t="s">
        <v>8</v>
      </c>
      <c r="C11" s="49"/>
      <c r="D11" s="210">
        <f>SUM(D9:D10)</f>
        <v>2282669399</v>
      </c>
      <c r="E11" s="211"/>
      <c r="F11" s="210">
        <f>SUM(F9:F10)</f>
        <v>2398020687</v>
      </c>
      <c r="G11" s="206"/>
      <c r="H11" s="210">
        <f>SUM(H9:H10)</f>
        <v>1776099913</v>
      </c>
      <c r="I11" s="206"/>
      <c r="J11" s="210">
        <f>SUM(J9:J10)</f>
        <v>2021451266</v>
      </c>
    </row>
    <row r="12" spans="1:10" ht="24" customHeight="1">
      <c r="A12" s="47"/>
      <c r="C12" s="49"/>
      <c r="D12" s="209"/>
      <c r="E12" s="208"/>
      <c r="F12" s="209"/>
      <c r="H12" s="209"/>
      <c r="J12" s="209"/>
    </row>
    <row r="13" spans="1:10" ht="24" customHeight="1">
      <c r="A13" s="47" t="s">
        <v>9</v>
      </c>
      <c r="C13" s="49"/>
      <c r="D13" s="212"/>
      <c r="E13" s="208"/>
      <c r="F13" s="212"/>
      <c r="H13" s="212"/>
      <c r="J13" s="212"/>
    </row>
    <row r="14" spans="1:10" ht="24" customHeight="1">
      <c r="A14" s="45" t="s">
        <v>10</v>
      </c>
      <c r="C14" s="49"/>
      <c r="D14" s="213">
        <v>1526715475</v>
      </c>
      <c r="E14" s="208"/>
      <c r="F14" s="239">
        <v>1605425118</v>
      </c>
      <c r="H14" s="213">
        <v>1188045394</v>
      </c>
      <c r="J14" s="239">
        <v>1350211258</v>
      </c>
    </row>
    <row r="15" spans="1:10" ht="24" customHeight="1">
      <c r="A15" s="45" t="s">
        <v>167</v>
      </c>
      <c r="C15" s="49"/>
      <c r="D15" s="213">
        <v>510910212</v>
      </c>
      <c r="E15" s="208"/>
      <c r="F15" s="239">
        <v>519879255</v>
      </c>
      <c r="H15" s="213">
        <v>341392680</v>
      </c>
      <c r="J15" s="239">
        <v>433103594</v>
      </c>
    </row>
    <row r="16" spans="1:10" ht="24" customHeight="1">
      <c r="A16" s="45" t="s">
        <v>11</v>
      </c>
      <c r="C16" s="49"/>
      <c r="D16" s="213">
        <v>276145271</v>
      </c>
      <c r="E16" s="208"/>
      <c r="F16" s="239">
        <v>199067060</v>
      </c>
      <c r="H16" s="213">
        <v>218807592</v>
      </c>
      <c r="J16" s="239">
        <v>158040315</v>
      </c>
    </row>
    <row r="17" spans="1:10" ht="24" customHeight="1">
      <c r="A17" s="50" t="s">
        <v>125</v>
      </c>
      <c r="C17" s="49"/>
      <c r="D17" s="213">
        <v>39720402</v>
      </c>
      <c r="E17" s="208"/>
      <c r="F17" s="239">
        <v>23939526</v>
      </c>
      <c r="H17" s="213">
        <v>12513008</v>
      </c>
      <c r="J17" s="239">
        <v>22674436</v>
      </c>
    </row>
    <row r="18" spans="1:10" ht="24" customHeight="1">
      <c r="A18" s="47" t="s">
        <v>12</v>
      </c>
      <c r="C18" s="49"/>
      <c r="D18" s="210">
        <f>SUM(D14:D17)</f>
        <v>2353491360</v>
      </c>
      <c r="E18" s="211"/>
      <c r="F18" s="210">
        <f>SUM(F14:F17)</f>
        <v>2348310959</v>
      </c>
      <c r="G18" s="206"/>
      <c r="H18" s="210">
        <f>SUM(H14:H17)</f>
        <v>1760758674</v>
      </c>
      <c r="I18" s="206"/>
      <c r="J18" s="210">
        <f>SUM(J14:J17)</f>
        <v>1964029603</v>
      </c>
    </row>
    <row r="19" spans="1:10" ht="24" customHeight="1">
      <c r="A19" s="47" t="s">
        <v>208</v>
      </c>
      <c r="C19" s="49"/>
      <c r="D19" s="214">
        <f>D11-D18</f>
        <v>-70821961</v>
      </c>
      <c r="E19" s="211"/>
      <c r="F19" s="214">
        <f>F11-F18</f>
        <v>49709728</v>
      </c>
      <c r="G19" s="206"/>
      <c r="H19" s="214">
        <f>H11-H18</f>
        <v>15341239</v>
      </c>
      <c r="I19" s="206"/>
      <c r="J19" s="214">
        <f>J11-J18</f>
        <v>57421663</v>
      </c>
    </row>
    <row r="20" spans="1:10" ht="24" customHeight="1">
      <c r="A20" s="45" t="s">
        <v>147</v>
      </c>
      <c r="B20" s="51">
        <v>12</v>
      </c>
      <c r="C20" s="49"/>
      <c r="D20" s="150">
        <v>13597424</v>
      </c>
      <c r="E20" s="208"/>
      <c r="F20" s="253">
        <v>-9720792</v>
      </c>
      <c r="H20" s="212">
        <v>0</v>
      </c>
      <c r="J20" s="212">
        <v>0</v>
      </c>
    </row>
    <row r="21" spans="1:10" ht="24" customHeight="1">
      <c r="A21" s="45" t="s">
        <v>209</v>
      </c>
      <c r="C21" s="49"/>
      <c r="D21" s="150">
        <v>-79452389</v>
      </c>
      <c r="E21" s="208"/>
      <c r="F21" s="240">
        <v>-52043790</v>
      </c>
      <c r="H21" s="150">
        <v>-66645867</v>
      </c>
      <c r="J21" s="239">
        <v>-49479609</v>
      </c>
    </row>
    <row r="22" spans="1:10" ht="24" customHeight="1">
      <c r="A22" s="47" t="s">
        <v>161</v>
      </c>
      <c r="C22" s="49"/>
      <c r="D22" s="215">
        <f t="shared" ref="D22:E22" si="0">SUM(D19:D21)</f>
        <v>-136676926</v>
      </c>
      <c r="E22" s="215">
        <f t="shared" si="0"/>
        <v>0</v>
      </c>
      <c r="F22" s="215">
        <f>SUM(F19:F21)</f>
        <v>-12054854</v>
      </c>
      <c r="G22" s="215">
        <f t="shared" ref="G22:I22" si="1">SUM(G19:G21)</f>
        <v>0</v>
      </c>
      <c r="H22" s="215">
        <f t="shared" si="1"/>
        <v>-51304628</v>
      </c>
      <c r="I22" s="215">
        <f t="shared" si="1"/>
        <v>0</v>
      </c>
      <c r="J22" s="215">
        <f>SUM(J19:J21)</f>
        <v>7942054</v>
      </c>
    </row>
    <row r="23" spans="1:10" ht="24" customHeight="1">
      <c r="A23" s="45" t="s">
        <v>132</v>
      </c>
      <c r="B23" s="51">
        <v>24</v>
      </c>
      <c r="C23" s="49"/>
      <c r="D23" s="150">
        <v>-75136</v>
      </c>
      <c r="E23" s="208"/>
      <c r="F23" s="239">
        <v>8082977</v>
      </c>
      <c r="H23" s="150">
        <v>-352462</v>
      </c>
      <c r="J23" s="239">
        <v>8743579</v>
      </c>
    </row>
    <row r="24" spans="1:10" ht="24" customHeight="1" thickBot="1">
      <c r="A24" s="52" t="s">
        <v>194</v>
      </c>
      <c r="C24" s="49"/>
      <c r="D24" s="216">
        <f>SUM(D22:D23)</f>
        <v>-136752062</v>
      </c>
      <c r="E24" s="211"/>
      <c r="F24" s="216">
        <f>SUM(F22:F23)</f>
        <v>-3971877</v>
      </c>
      <c r="G24" s="206"/>
      <c r="H24" s="216">
        <f>SUM(H22:H23)</f>
        <v>-51657090</v>
      </c>
      <c r="I24" s="206"/>
      <c r="J24" s="216">
        <f>SUM(J22:J23)</f>
        <v>16685633</v>
      </c>
    </row>
    <row r="25" spans="1:10" ht="24" customHeight="1" thickTop="1">
      <c r="A25" s="52"/>
      <c r="C25" s="49"/>
      <c r="D25" s="212"/>
      <c r="E25" s="208"/>
      <c r="F25" s="212"/>
      <c r="H25" s="212"/>
      <c r="J25" s="212"/>
    </row>
    <row r="26" spans="1:10" ht="24" customHeight="1">
      <c r="A26" s="79" t="s">
        <v>13</v>
      </c>
      <c r="C26" s="49"/>
      <c r="D26" s="212"/>
      <c r="E26" s="208"/>
      <c r="F26" s="212"/>
      <c r="H26" s="212"/>
      <c r="J26" s="212"/>
    </row>
    <row r="27" spans="1:10" ht="24" customHeight="1">
      <c r="A27" s="254" t="s">
        <v>14</v>
      </c>
      <c r="C27" s="49"/>
      <c r="D27" s="212"/>
      <c r="E27" s="208"/>
      <c r="F27" s="212"/>
      <c r="H27" s="212"/>
      <c r="J27" s="212"/>
    </row>
    <row r="28" spans="1:10" ht="24" customHeight="1">
      <c r="A28" s="54" t="s">
        <v>15</v>
      </c>
      <c r="C28" s="49"/>
      <c r="D28" s="212"/>
      <c r="E28" s="208"/>
      <c r="F28" s="212"/>
      <c r="H28" s="212"/>
      <c r="J28" s="212"/>
    </row>
    <row r="29" spans="1:10" ht="24" customHeight="1">
      <c r="A29" s="54" t="s">
        <v>16</v>
      </c>
      <c r="C29" s="49"/>
      <c r="D29" s="150">
        <v>7778115</v>
      </c>
      <c r="E29" s="208"/>
      <c r="F29" s="239">
        <v>-23112767</v>
      </c>
      <c r="H29" s="150">
        <v>0</v>
      </c>
      <c r="J29" s="212">
        <v>0</v>
      </c>
    </row>
    <row r="30" spans="1:10" ht="24" customHeight="1">
      <c r="A30" s="79" t="s">
        <v>119</v>
      </c>
      <c r="C30" s="49"/>
      <c r="D30" s="150"/>
      <c r="E30" s="208"/>
      <c r="F30" s="212"/>
      <c r="H30" s="150"/>
      <c r="J30" s="212"/>
    </row>
    <row r="31" spans="1:10" ht="24" customHeight="1">
      <c r="A31" s="54" t="s">
        <v>118</v>
      </c>
      <c r="C31" s="49"/>
      <c r="D31" s="150"/>
      <c r="E31" s="208"/>
      <c r="F31" s="212"/>
      <c r="H31" s="150"/>
      <c r="J31" s="212"/>
    </row>
    <row r="32" spans="1:10" ht="24" customHeight="1">
      <c r="A32" s="54" t="s">
        <v>148</v>
      </c>
      <c r="B32" s="51">
        <v>24</v>
      </c>
      <c r="C32" s="49"/>
      <c r="D32" s="217">
        <v>0</v>
      </c>
      <c r="E32" s="208"/>
      <c r="F32" s="239">
        <v>-3078860</v>
      </c>
      <c r="H32" s="217">
        <v>0</v>
      </c>
      <c r="J32" s="239">
        <v>-3078860</v>
      </c>
    </row>
    <row r="33" spans="1:12" ht="24" customHeight="1">
      <c r="A33" s="53" t="s">
        <v>193</v>
      </c>
      <c r="C33" s="49"/>
      <c r="D33" s="210">
        <f>SUM(D29:D32)</f>
        <v>7778115</v>
      </c>
      <c r="E33" s="211"/>
      <c r="F33" s="210">
        <f>SUM(F29:F32)</f>
        <v>-26191627</v>
      </c>
      <c r="G33" s="206"/>
      <c r="H33" s="210">
        <f>SUM(H29:H32)</f>
        <v>0</v>
      </c>
      <c r="I33" s="206"/>
      <c r="J33" s="210">
        <f>SUM(J29:J32)</f>
        <v>-3078860</v>
      </c>
    </row>
    <row r="34" spans="1:12" ht="24" customHeight="1">
      <c r="A34" s="52"/>
      <c r="C34" s="49"/>
      <c r="D34" s="214"/>
      <c r="E34" s="211"/>
      <c r="F34" s="214"/>
      <c r="G34" s="206"/>
      <c r="H34" s="214"/>
      <c r="I34" s="206"/>
      <c r="J34" s="214"/>
    </row>
    <row r="35" spans="1:12" ht="24" customHeight="1" thickBot="1">
      <c r="A35" s="53" t="s">
        <v>192</v>
      </c>
      <c r="D35" s="218">
        <f>+D24+D33</f>
        <v>-128973947</v>
      </c>
      <c r="E35" s="206"/>
      <c r="F35" s="218">
        <f>+F24+F33</f>
        <v>-30163504</v>
      </c>
      <c r="G35" s="206"/>
      <c r="H35" s="218">
        <f>+H24+H33</f>
        <v>-51657090</v>
      </c>
      <c r="I35" s="206"/>
      <c r="J35" s="218">
        <f>+J24+J33</f>
        <v>13606773</v>
      </c>
    </row>
    <row r="36" spans="1:12" ht="24" customHeight="1" thickTop="1"/>
    <row r="37" spans="1:12" ht="24" customHeight="1">
      <c r="A37" s="301" t="s">
        <v>0</v>
      </c>
      <c r="B37" s="301"/>
      <c r="C37" s="301"/>
      <c r="D37" s="301"/>
      <c r="E37" s="301"/>
      <c r="F37" s="301"/>
      <c r="G37" s="301"/>
      <c r="H37" s="301"/>
      <c r="I37" s="204"/>
    </row>
    <row r="38" spans="1:12" ht="24" customHeight="1">
      <c r="A38" s="302" t="s">
        <v>17</v>
      </c>
      <c r="B38" s="302"/>
      <c r="C38" s="302"/>
      <c r="D38" s="302"/>
      <c r="E38" s="302"/>
      <c r="F38" s="302"/>
      <c r="G38" s="302"/>
      <c r="H38" s="204"/>
      <c r="I38" s="204"/>
    </row>
    <row r="39" spans="1:12" ht="24" customHeight="1">
      <c r="A39" s="291" t="s">
        <v>184</v>
      </c>
      <c r="B39" s="291"/>
      <c r="C39" s="291"/>
      <c r="D39" s="291"/>
      <c r="E39" s="291"/>
      <c r="F39" s="291"/>
      <c r="G39" s="291"/>
      <c r="H39" s="204"/>
      <c r="I39" s="204"/>
    </row>
    <row r="40" spans="1:12" ht="24" customHeight="1">
      <c r="A40" s="241"/>
      <c r="B40" s="141" t="s">
        <v>4</v>
      </c>
      <c r="C40" s="241"/>
      <c r="D40" s="299" t="s">
        <v>2</v>
      </c>
      <c r="E40" s="299"/>
      <c r="F40" s="299"/>
      <c r="G40" s="207"/>
      <c r="H40" s="299" t="s">
        <v>3</v>
      </c>
      <c r="I40" s="299"/>
      <c r="J40" s="299"/>
    </row>
    <row r="41" spans="1:12" ht="24" customHeight="1">
      <c r="A41" s="142"/>
      <c r="C41" s="142"/>
      <c r="D41" s="294">
        <v>2563</v>
      </c>
      <c r="E41" s="250"/>
      <c r="F41" s="294">
        <v>2562</v>
      </c>
      <c r="G41" s="251"/>
      <c r="H41" s="294">
        <v>2563</v>
      </c>
      <c r="I41" s="250"/>
      <c r="J41" s="294">
        <v>2562</v>
      </c>
      <c r="K41" s="252"/>
      <c r="L41" s="252"/>
    </row>
    <row r="42" spans="1:12" ht="24" customHeight="1">
      <c r="A42" s="142"/>
      <c r="B42" s="48"/>
      <c r="C42" s="142"/>
      <c r="D42" s="300" t="s">
        <v>190</v>
      </c>
      <c r="E42" s="300"/>
      <c r="F42" s="300"/>
      <c r="G42" s="300"/>
      <c r="H42" s="300"/>
      <c r="I42" s="300"/>
      <c r="J42" s="300"/>
    </row>
    <row r="43" spans="1:12" ht="24" customHeight="1">
      <c r="A43" s="80" t="s">
        <v>162</v>
      </c>
    </row>
    <row r="44" spans="1:12" ht="24" customHeight="1" thickBot="1">
      <c r="A44" s="55" t="s">
        <v>226</v>
      </c>
      <c r="D44" s="274">
        <f>D24-D45</f>
        <v>-119611970</v>
      </c>
      <c r="F44" s="219">
        <f>+F46-F45</f>
        <v>-32351</v>
      </c>
      <c r="H44" s="220">
        <f>H35</f>
        <v>-51657090</v>
      </c>
      <c r="J44" s="220">
        <v>16685633</v>
      </c>
    </row>
    <row r="45" spans="1:12" ht="24" customHeight="1" thickTop="1">
      <c r="A45" s="55" t="s">
        <v>18</v>
      </c>
      <c r="D45" s="275">
        <v>-17140092</v>
      </c>
      <c r="F45" s="219">
        <v>-3939526</v>
      </c>
    </row>
    <row r="46" spans="1:12" ht="24" customHeight="1" thickBot="1">
      <c r="A46" s="53"/>
      <c r="D46" s="221">
        <f>D24</f>
        <v>-136752062</v>
      </c>
      <c r="E46" s="206"/>
      <c r="F46" s="221">
        <f>F24</f>
        <v>-3971877</v>
      </c>
    </row>
    <row r="47" spans="1:12" ht="24" customHeight="1" thickTop="1">
      <c r="A47" s="53"/>
      <c r="D47" s="222"/>
      <c r="F47" s="222"/>
    </row>
    <row r="48" spans="1:12" ht="24" customHeight="1">
      <c r="A48" s="79" t="s">
        <v>19</v>
      </c>
      <c r="B48" s="56"/>
      <c r="C48" s="57"/>
      <c r="D48" s="223"/>
      <c r="E48" s="224"/>
      <c r="F48" s="223"/>
      <c r="G48" s="225"/>
      <c r="H48" s="224"/>
      <c r="I48" s="225"/>
      <c r="J48" s="224"/>
    </row>
    <row r="49" spans="1:10" ht="24" customHeight="1" thickBot="1">
      <c r="A49" s="55" t="s">
        <v>226</v>
      </c>
      <c r="B49" s="56"/>
      <c r="C49" s="57"/>
      <c r="D49" s="258">
        <f>D35-D50</f>
        <v>-112085980</v>
      </c>
      <c r="E49" s="224"/>
      <c r="F49" s="219">
        <f>'Consolidated_31.12.2563'!V17</f>
        <v>-25934493.129999999</v>
      </c>
      <c r="H49" s="226">
        <f>H35</f>
        <v>-51657090</v>
      </c>
      <c r="J49" s="226">
        <v>13606773</v>
      </c>
    </row>
    <row r="50" spans="1:10" ht="24" customHeight="1" thickTop="1">
      <c r="A50" s="55" t="s">
        <v>18</v>
      </c>
      <c r="B50" s="56"/>
      <c r="C50" s="57"/>
      <c r="D50" s="262">
        <v>-16887967</v>
      </c>
      <c r="E50" s="224"/>
      <c r="F50" s="219">
        <v>-4229011</v>
      </c>
    </row>
    <row r="51" spans="1:10" ht="24" customHeight="1" thickBot="1">
      <c r="A51" s="54"/>
      <c r="B51" s="56"/>
      <c r="C51" s="57"/>
      <c r="D51" s="221">
        <f>D35</f>
        <v>-128973947</v>
      </c>
      <c r="E51" s="227"/>
      <c r="F51" s="221">
        <f>SUM(F49:F50)</f>
        <v>-30163504.129999999</v>
      </c>
    </row>
    <row r="52" spans="1:10" ht="24" customHeight="1" thickTop="1">
      <c r="A52" s="53"/>
      <c r="D52" s="222"/>
      <c r="F52" s="222"/>
    </row>
    <row r="53" spans="1:10" ht="24" customHeight="1">
      <c r="A53" s="80" t="s">
        <v>168</v>
      </c>
      <c r="B53" s="51">
        <v>26</v>
      </c>
    </row>
    <row r="54" spans="1:10" ht="24" customHeight="1">
      <c r="A54" s="58" t="s">
        <v>164</v>
      </c>
      <c r="D54" s="252"/>
    </row>
    <row r="55" spans="1:10" ht="24" customHeight="1" thickBot="1">
      <c r="A55" s="81" t="s">
        <v>163</v>
      </c>
      <c r="B55" s="47"/>
      <c r="C55" s="47"/>
      <c r="D55" s="280">
        <f>D44/'BS_31.12.2563'!E82</f>
        <v>-0.12459580208333333</v>
      </c>
      <c r="E55" s="283"/>
      <c r="F55" s="280">
        <f>F44/'BS_31.12.2563'!G82</f>
        <v>-3.3698958333333332E-5</v>
      </c>
      <c r="G55" s="283"/>
      <c r="H55" s="280">
        <f>H49/'BS_31.12.2563'!I82</f>
        <v>-5.3809468749999999E-2</v>
      </c>
      <c r="I55" s="283"/>
      <c r="J55" s="231">
        <v>1.7399999999999999E-2</v>
      </c>
    </row>
    <row r="56" spans="1:10" ht="24" customHeight="1" thickTop="1">
      <c r="A56" s="81"/>
      <c r="B56" s="47"/>
      <c r="C56" s="47"/>
      <c r="D56" s="228"/>
      <c r="E56" s="206"/>
      <c r="F56" s="229"/>
      <c r="G56" s="206"/>
      <c r="H56" s="228"/>
      <c r="I56" s="206"/>
      <c r="J56" s="229"/>
    </row>
  </sheetData>
  <mergeCells count="8">
    <mergeCell ref="D4:F4"/>
    <mergeCell ref="H4:J4"/>
    <mergeCell ref="D42:J42"/>
    <mergeCell ref="D7:J7"/>
    <mergeCell ref="A37:H37"/>
    <mergeCell ref="A38:G38"/>
    <mergeCell ref="D40:F40"/>
    <mergeCell ref="H40:J40"/>
  </mergeCells>
  <pageMargins left="0.9055118110236221" right="0.43307086614173229" top="0.51181102362204722" bottom="0.31496062992125984" header="0.31496062992125984" footer="0.31496062992125984"/>
  <pageSetup paperSize="9" scale="65" firstPageNumber="11" fitToHeight="0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8C464-7CAA-4D10-AC64-29A6989E2358}">
  <sheetPr>
    <tabColor rgb="FF002060"/>
    <pageSetUpPr fitToPage="1"/>
  </sheetPr>
  <dimension ref="A1:AF36"/>
  <sheetViews>
    <sheetView showGridLines="0" topLeftCell="A13" zoomScale="70" zoomScaleNormal="70" zoomScaleSheetLayoutView="80" workbookViewId="0">
      <selection activeCell="U18" sqref="U18"/>
    </sheetView>
  </sheetViews>
  <sheetFormatPr defaultColWidth="9.453125" defaultRowHeight="23.25" customHeight="1"/>
  <cols>
    <col min="1" max="1" width="12.54296875" style="25" customWidth="1"/>
    <col min="2" max="2" width="9.54296875" style="25" customWidth="1"/>
    <col min="3" max="3" width="16" style="25" customWidth="1"/>
    <col min="4" max="4" width="7.90625" style="25" customWidth="1"/>
    <col min="5" max="5" width="0.90625" style="25" customWidth="1"/>
    <col min="6" max="6" width="14.54296875" style="25" customWidth="1"/>
    <col min="7" max="7" width="1.453125" style="25" customWidth="1"/>
    <col min="8" max="8" width="12.08984375" style="25" bestFit="1" customWidth="1"/>
    <col min="9" max="9" width="1.453125" style="25" customWidth="1"/>
    <col min="10" max="10" width="13.54296875" style="25" customWidth="1"/>
    <col min="11" max="11" width="1.453125" style="25" customWidth="1"/>
    <col min="12" max="12" width="16.453125" style="25" customWidth="1"/>
    <col min="13" max="13" width="1.453125" style="25" customWidth="1"/>
    <col min="14" max="14" width="14.54296875" style="25" bestFit="1" customWidth="1"/>
    <col min="15" max="15" width="1.453125" style="25" customWidth="1"/>
    <col min="16" max="16" width="17.453125" style="25" customWidth="1"/>
    <col min="17" max="17" width="1.453125" style="25" customWidth="1"/>
    <col min="18" max="18" width="21.453125" style="25" bestFit="1" customWidth="1"/>
    <col min="19" max="19" width="1.54296875" style="44" customWidth="1"/>
    <col min="20" max="20" width="16.54296875" style="25" customWidth="1"/>
    <col min="21" max="21" width="1.54296875" style="25" customWidth="1"/>
    <col min="22" max="22" width="16.54296875" style="25" customWidth="1"/>
    <col min="23" max="23" width="1.453125" style="25" customWidth="1"/>
    <col min="24" max="24" width="16.453125" style="25" customWidth="1"/>
    <col min="25" max="25" width="1.453125" style="25" customWidth="1"/>
    <col min="26" max="26" width="14" style="25" bestFit="1" customWidth="1"/>
    <col min="27" max="27" width="0.54296875" style="25" customWidth="1"/>
    <col min="28" max="28" width="10.54296875" style="25" bestFit="1" customWidth="1"/>
    <col min="29" max="261" width="9.453125" style="25"/>
    <col min="262" max="262" width="12.54296875" style="25" customWidth="1"/>
    <col min="263" max="263" width="9.54296875" style="25" customWidth="1"/>
    <col min="264" max="264" width="11.54296875" style="25" customWidth="1"/>
    <col min="265" max="265" width="1.453125" style="25" customWidth="1"/>
    <col min="266" max="266" width="18.453125" style="25" customWidth="1"/>
    <col min="267" max="267" width="1.453125" style="25" customWidth="1"/>
    <col min="268" max="268" width="18.453125" style="25" customWidth="1"/>
    <col min="269" max="269" width="1.453125" style="25" customWidth="1"/>
    <col min="270" max="270" width="18.453125" style="25" customWidth="1"/>
    <col min="271" max="271" width="1.453125" style="25" customWidth="1"/>
    <col min="272" max="272" width="18.453125" style="25" customWidth="1"/>
    <col min="273" max="273" width="1.453125" style="25" customWidth="1"/>
    <col min="274" max="274" width="18.453125" style="25" customWidth="1"/>
    <col min="275" max="275" width="1.453125" style="25" customWidth="1"/>
    <col min="276" max="276" width="19.54296875" style="25" customWidth="1"/>
    <col min="277" max="277" width="1.453125" style="25" customWidth="1"/>
    <col min="278" max="278" width="18.453125" style="25" customWidth="1"/>
    <col min="279" max="279" width="1.453125" style="25" customWidth="1"/>
    <col min="280" max="280" width="18.453125" style="25" customWidth="1"/>
    <col min="281" max="281" width="1.453125" style="25" customWidth="1"/>
    <col min="282" max="282" width="18.453125" style="25" customWidth="1"/>
    <col min="283" max="283" width="0.54296875" style="25" customWidth="1"/>
    <col min="284" max="517" width="9.453125" style="25"/>
    <col min="518" max="518" width="12.54296875" style="25" customWidth="1"/>
    <col min="519" max="519" width="9.54296875" style="25" customWidth="1"/>
    <col min="520" max="520" width="11.54296875" style="25" customWidth="1"/>
    <col min="521" max="521" width="1.453125" style="25" customWidth="1"/>
    <col min="522" max="522" width="18.453125" style="25" customWidth="1"/>
    <col min="523" max="523" width="1.453125" style="25" customWidth="1"/>
    <col min="524" max="524" width="18.453125" style="25" customWidth="1"/>
    <col min="525" max="525" width="1.453125" style="25" customWidth="1"/>
    <col min="526" max="526" width="18.453125" style="25" customWidth="1"/>
    <col min="527" max="527" width="1.453125" style="25" customWidth="1"/>
    <col min="528" max="528" width="18.453125" style="25" customWidth="1"/>
    <col min="529" max="529" width="1.453125" style="25" customWidth="1"/>
    <col min="530" max="530" width="18.453125" style="25" customWidth="1"/>
    <col min="531" max="531" width="1.453125" style="25" customWidth="1"/>
    <col min="532" max="532" width="19.54296875" style="25" customWidth="1"/>
    <col min="533" max="533" width="1.453125" style="25" customWidth="1"/>
    <col min="534" max="534" width="18.453125" style="25" customWidth="1"/>
    <col min="535" max="535" width="1.453125" style="25" customWidth="1"/>
    <col min="536" max="536" width="18.453125" style="25" customWidth="1"/>
    <col min="537" max="537" width="1.453125" style="25" customWidth="1"/>
    <col min="538" max="538" width="18.453125" style="25" customWidth="1"/>
    <col min="539" max="539" width="0.54296875" style="25" customWidth="1"/>
    <col min="540" max="773" width="9.453125" style="25"/>
    <col min="774" max="774" width="12.54296875" style="25" customWidth="1"/>
    <col min="775" max="775" width="9.54296875" style="25" customWidth="1"/>
    <col min="776" max="776" width="11.54296875" style="25" customWidth="1"/>
    <col min="777" max="777" width="1.453125" style="25" customWidth="1"/>
    <col min="778" max="778" width="18.453125" style="25" customWidth="1"/>
    <col min="779" max="779" width="1.453125" style="25" customWidth="1"/>
    <col min="780" max="780" width="18.453125" style="25" customWidth="1"/>
    <col min="781" max="781" width="1.453125" style="25" customWidth="1"/>
    <col min="782" max="782" width="18.453125" style="25" customWidth="1"/>
    <col min="783" max="783" width="1.453125" style="25" customWidth="1"/>
    <col min="784" max="784" width="18.453125" style="25" customWidth="1"/>
    <col min="785" max="785" width="1.453125" style="25" customWidth="1"/>
    <col min="786" max="786" width="18.453125" style="25" customWidth="1"/>
    <col min="787" max="787" width="1.453125" style="25" customWidth="1"/>
    <col min="788" max="788" width="19.54296875" style="25" customWidth="1"/>
    <col min="789" max="789" width="1.453125" style="25" customWidth="1"/>
    <col min="790" max="790" width="18.453125" style="25" customWidth="1"/>
    <col min="791" max="791" width="1.453125" style="25" customWidth="1"/>
    <col min="792" max="792" width="18.453125" style="25" customWidth="1"/>
    <col min="793" max="793" width="1.453125" style="25" customWidth="1"/>
    <col min="794" max="794" width="18.453125" style="25" customWidth="1"/>
    <col min="795" max="795" width="0.54296875" style="25" customWidth="1"/>
    <col min="796" max="1029" width="9.453125" style="25"/>
    <col min="1030" max="1030" width="12.54296875" style="25" customWidth="1"/>
    <col min="1031" max="1031" width="9.54296875" style="25" customWidth="1"/>
    <col min="1032" max="1032" width="11.54296875" style="25" customWidth="1"/>
    <col min="1033" max="1033" width="1.453125" style="25" customWidth="1"/>
    <col min="1034" max="1034" width="18.453125" style="25" customWidth="1"/>
    <col min="1035" max="1035" width="1.453125" style="25" customWidth="1"/>
    <col min="1036" max="1036" width="18.453125" style="25" customWidth="1"/>
    <col min="1037" max="1037" width="1.453125" style="25" customWidth="1"/>
    <col min="1038" max="1038" width="18.453125" style="25" customWidth="1"/>
    <col min="1039" max="1039" width="1.453125" style="25" customWidth="1"/>
    <col min="1040" max="1040" width="18.453125" style="25" customWidth="1"/>
    <col min="1041" max="1041" width="1.453125" style="25" customWidth="1"/>
    <col min="1042" max="1042" width="18.453125" style="25" customWidth="1"/>
    <col min="1043" max="1043" width="1.453125" style="25" customWidth="1"/>
    <col min="1044" max="1044" width="19.54296875" style="25" customWidth="1"/>
    <col min="1045" max="1045" width="1.453125" style="25" customWidth="1"/>
    <col min="1046" max="1046" width="18.453125" style="25" customWidth="1"/>
    <col min="1047" max="1047" width="1.453125" style="25" customWidth="1"/>
    <col min="1048" max="1048" width="18.453125" style="25" customWidth="1"/>
    <col min="1049" max="1049" width="1.453125" style="25" customWidth="1"/>
    <col min="1050" max="1050" width="18.453125" style="25" customWidth="1"/>
    <col min="1051" max="1051" width="0.54296875" style="25" customWidth="1"/>
    <col min="1052" max="1285" width="9.453125" style="25"/>
    <col min="1286" max="1286" width="12.54296875" style="25" customWidth="1"/>
    <col min="1287" max="1287" width="9.54296875" style="25" customWidth="1"/>
    <col min="1288" max="1288" width="11.54296875" style="25" customWidth="1"/>
    <col min="1289" max="1289" width="1.453125" style="25" customWidth="1"/>
    <col min="1290" max="1290" width="18.453125" style="25" customWidth="1"/>
    <col min="1291" max="1291" width="1.453125" style="25" customWidth="1"/>
    <col min="1292" max="1292" width="18.453125" style="25" customWidth="1"/>
    <col min="1293" max="1293" width="1.453125" style="25" customWidth="1"/>
    <col min="1294" max="1294" width="18.453125" style="25" customWidth="1"/>
    <col min="1295" max="1295" width="1.453125" style="25" customWidth="1"/>
    <col min="1296" max="1296" width="18.453125" style="25" customWidth="1"/>
    <col min="1297" max="1297" width="1.453125" style="25" customWidth="1"/>
    <col min="1298" max="1298" width="18.453125" style="25" customWidth="1"/>
    <col min="1299" max="1299" width="1.453125" style="25" customWidth="1"/>
    <col min="1300" max="1300" width="19.54296875" style="25" customWidth="1"/>
    <col min="1301" max="1301" width="1.453125" style="25" customWidth="1"/>
    <col min="1302" max="1302" width="18.453125" style="25" customWidth="1"/>
    <col min="1303" max="1303" width="1.453125" style="25" customWidth="1"/>
    <col min="1304" max="1304" width="18.453125" style="25" customWidth="1"/>
    <col min="1305" max="1305" width="1.453125" style="25" customWidth="1"/>
    <col min="1306" max="1306" width="18.453125" style="25" customWidth="1"/>
    <col min="1307" max="1307" width="0.54296875" style="25" customWidth="1"/>
    <col min="1308" max="1541" width="9.453125" style="25"/>
    <col min="1542" max="1542" width="12.54296875" style="25" customWidth="1"/>
    <col min="1543" max="1543" width="9.54296875" style="25" customWidth="1"/>
    <col min="1544" max="1544" width="11.54296875" style="25" customWidth="1"/>
    <col min="1545" max="1545" width="1.453125" style="25" customWidth="1"/>
    <col min="1546" max="1546" width="18.453125" style="25" customWidth="1"/>
    <col min="1547" max="1547" width="1.453125" style="25" customWidth="1"/>
    <col min="1548" max="1548" width="18.453125" style="25" customWidth="1"/>
    <col min="1549" max="1549" width="1.453125" style="25" customWidth="1"/>
    <col min="1550" max="1550" width="18.453125" style="25" customWidth="1"/>
    <col min="1551" max="1551" width="1.453125" style="25" customWidth="1"/>
    <col min="1552" max="1552" width="18.453125" style="25" customWidth="1"/>
    <col min="1553" max="1553" width="1.453125" style="25" customWidth="1"/>
    <col min="1554" max="1554" width="18.453125" style="25" customWidth="1"/>
    <col min="1555" max="1555" width="1.453125" style="25" customWidth="1"/>
    <col min="1556" max="1556" width="19.54296875" style="25" customWidth="1"/>
    <col min="1557" max="1557" width="1.453125" style="25" customWidth="1"/>
    <col min="1558" max="1558" width="18.453125" style="25" customWidth="1"/>
    <col min="1559" max="1559" width="1.453125" style="25" customWidth="1"/>
    <col min="1560" max="1560" width="18.453125" style="25" customWidth="1"/>
    <col min="1561" max="1561" width="1.453125" style="25" customWidth="1"/>
    <col min="1562" max="1562" width="18.453125" style="25" customWidth="1"/>
    <col min="1563" max="1563" width="0.54296875" style="25" customWidth="1"/>
    <col min="1564" max="1797" width="9.453125" style="25"/>
    <col min="1798" max="1798" width="12.54296875" style="25" customWidth="1"/>
    <col min="1799" max="1799" width="9.54296875" style="25" customWidth="1"/>
    <col min="1800" max="1800" width="11.54296875" style="25" customWidth="1"/>
    <col min="1801" max="1801" width="1.453125" style="25" customWidth="1"/>
    <col min="1802" max="1802" width="18.453125" style="25" customWidth="1"/>
    <col min="1803" max="1803" width="1.453125" style="25" customWidth="1"/>
    <col min="1804" max="1804" width="18.453125" style="25" customWidth="1"/>
    <col min="1805" max="1805" width="1.453125" style="25" customWidth="1"/>
    <col min="1806" max="1806" width="18.453125" style="25" customWidth="1"/>
    <col min="1807" max="1807" width="1.453125" style="25" customWidth="1"/>
    <col min="1808" max="1808" width="18.453125" style="25" customWidth="1"/>
    <col min="1809" max="1809" width="1.453125" style="25" customWidth="1"/>
    <col min="1810" max="1810" width="18.453125" style="25" customWidth="1"/>
    <col min="1811" max="1811" width="1.453125" style="25" customWidth="1"/>
    <col min="1812" max="1812" width="19.54296875" style="25" customWidth="1"/>
    <col min="1813" max="1813" width="1.453125" style="25" customWidth="1"/>
    <col min="1814" max="1814" width="18.453125" style="25" customWidth="1"/>
    <col min="1815" max="1815" width="1.453125" style="25" customWidth="1"/>
    <col min="1816" max="1816" width="18.453125" style="25" customWidth="1"/>
    <col min="1817" max="1817" width="1.453125" style="25" customWidth="1"/>
    <col min="1818" max="1818" width="18.453125" style="25" customWidth="1"/>
    <col min="1819" max="1819" width="0.54296875" style="25" customWidth="1"/>
    <col min="1820" max="2053" width="9.453125" style="25"/>
    <col min="2054" max="2054" width="12.54296875" style="25" customWidth="1"/>
    <col min="2055" max="2055" width="9.54296875" style="25" customWidth="1"/>
    <col min="2056" max="2056" width="11.54296875" style="25" customWidth="1"/>
    <col min="2057" max="2057" width="1.453125" style="25" customWidth="1"/>
    <col min="2058" max="2058" width="18.453125" style="25" customWidth="1"/>
    <col min="2059" max="2059" width="1.453125" style="25" customWidth="1"/>
    <col min="2060" max="2060" width="18.453125" style="25" customWidth="1"/>
    <col min="2061" max="2061" width="1.453125" style="25" customWidth="1"/>
    <col min="2062" max="2062" width="18.453125" style="25" customWidth="1"/>
    <col min="2063" max="2063" width="1.453125" style="25" customWidth="1"/>
    <col min="2064" max="2064" width="18.453125" style="25" customWidth="1"/>
    <col min="2065" max="2065" width="1.453125" style="25" customWidth="1"/>
    <col min="2066" max="2066" width="18.453125" style="25" customWidth="1"/>
    <col min="2067" max="2067" width="1.453125" style="25" customWidth="1"/>
    <col min="2068" max="2068" width="19.54296875" style="25" customWidth="1"/>
    <col min="2069" max="2069" width="1.453125" style="25" customWidth="1"/>
    <col min="2070" max="2070" width="18.453125" style="25" customWidth="1"/>
    <col min="2071" max="2071" width="1.453125" style="25" customWidth="1"/>
    <col min="2072" max="2072" width="18.453125" style="25" customWidth="1"/>
    <col min="2073" max="2073" width="1.453125" style="25" customWidth="1"/>
    <col min="2074" max="2074" width="18.453125" style="25" customWidth="1"/>
    <col min="2075" max="2075" width="0.54296875" style="25" customWidth="1"/>
    <col min="2076" max="2309" width="9.453125" style="25"/>
    <col min="2310" max="2310" width="12.54296875" style="25" customWidth="1"/>
    <col min="2311" max="2311" width="9.54296875" style="25" customWidth="1"/>
    <col min="2312" max="2312" width="11.54296875" style="25" customWidth="1"/>
    <col min="2313" max="2313" width="1.453125" style="25" customWidth="1"/>
    <col min="2314" max="2314" width="18.453125" style="25" customWidth="1"/>
    <col min="2315" max="2315" width="1.453125" style="25" customWidth="1"/>
    <col min="2316" max="2316" width="18.453125" style="25" customWidth="1"/>
    <col min="2317" max="2317" width="1.453125" style="25" customWidth="1"/>
    <col min="2318" max="2318" width="18.453125" style="25" customWidth="1"/>
    <col min="2319" max="2319" width="1.453125" style="25" customWidth="1"/>
    <col min="2320" max="2320" width="18.453125" style="25" customWidth="1"/>
    <col min="2321" max="2321" width="1.453125" style="25" customWidth="1"/>
    <col min="2322" max="2322" width="18.453125" style="25" customWidth="1"/>
    <col min="2323" max="2323" width="1.453125" style="25" customWidth="1"/>
    <col min="2324" max="2324" width="19.54296875" style="25" customWidth="1"/>
    <col min="2325" max="2325" width="1.453125" style="25" customWidth="1"/>
    <col min="2326" max="2326" width="18.453125" style="25" customWidth="1"/>
    <col min="2327" max="2327" width="1.453125" style="25" customWidth="1"/>
    <col min="2328" max="2328" width="18.453125" style="25" customWidth="1"/>
    <col min="2329" max="2329" width="1.453125" style="25" customWidth="1"/>
    <col min="2330" max="2330" width="18.453125" style="25" customWidth="1"/>
    <col min="2331" max="2331" width="0.54296875" style="25" customWidth="1"/>
    <col min="2332" max="2565" width="9.453125" style="25"/>
    <col min="2566" max="2566" width="12.54296875" style="25" customWidth="1"/>
    <col min="2567" max="2567" width="9.54296875" style="25" customWidth="1"/>
    <col min="2568" max="2568" width="11.54296875" style="25" customWidth="1"/>
    <col min="2569" max="2569" width="1.453125" style="25" customWidth="1"/>
    <col min="2570" max="2570" width="18.453125" style="25" customWidth="1"/>
    <col min="2571" max="2571" width="1.453125" style="25" customWidth="1"/>
    <col min="2572" max="2572" width="18.453125" style="25" customWidth="1"/>
    <col min="2573" max="2573" width="1.453125" style="25" customWidth="1"/>
    <col min="2574" max="2574" width="18.453125" style="25" customWidth="1"/>
    <col min="2575" max="2575" width="1.453125" style="25" customWidth="1"/>
    <col min="2576" max="2576" width="18.453125" style="25" customWidth="1"/>
    <col min="2577" max="2577" width="1.453125" style="25" customWidth="1"/>
    <col min="2578" max="2578" width="18.453125" style="25" customWidth="1"/>
    <col min="2579" max="2579" width="1.453125" style="25" customWidth="1"/>
    <col min="2580" max="2580" width="19.54296875" style="25" customWidth="1"/>
    <col min="2581" max="2581" width="1.453125" style="25" customWidth="1"/>
    <col min="2582" max="2582" width="18.453125" style="25" customWidth="1"/>
    <col min="2583" max="2583" width="1.453125" style="25" customWidth="1"/>
    <col min="2584" max="2584" width="18.453125" style="25" customWidth="1"/>
    <col min="2585" max="2585" width="1.453125" style="25" customWidth="1"/>
    <col min="2586" max="2586" width="18.453125" style="25" customWidth="1"/>
    <col min="2587" max="2587" width="0.54296875" style="25" customWidth="1"/>
    <col min="2588" max="2821" width="9.453125" style="25"/>
    <col min="2822" max="2822" width="12.54296875" style="25" customWidth="1"/>
    <col min="2823" max="2823" width="9.54296875" style="25" customWidth="1"/>
    <col min="2824" max="2824" width="11.54296875" style="25" customWidth="1"/>
    <col min="2825" max="2825" width="1.453125" style="25" customWidth="1"/>
    <col min="2826" max="2826" width="18.453125" style="25" customWidth="1"/>
    <col min="2827" max="2827" width="1.453125" style="25" customWidth="1"/>
    <col min="2828" max="2828" width="18.453125" style="25" customWidth="1"/>
    <col min="2829" max="2829" width="1.453125" style="25" customWidth="1"/>
    <col min="2830" max="2830" width="18.453125" style="25" customWidth="1"/>
    <col min="2831" max="2831" width="1.453125" style="25" customWidth="1"/>
    <col min="2832" max="2832" width="18.453125" style="25" customWidth="1"/>
    <col min="2833" max="2833" width="1.453125" style="25" customWidth="1"/>
    <col min="2834" max="2834" width="18.453125" style="25" customWidth="1"/>
    <col min="2835" max="2835" width="1.453125" style="25" customWidth="1"/>
    <col min="2836" max="2836" width="19.54296875" style="25" customWidth="1"/>
    <col min="2837" max="2837" width="1.453125" style="25" customWidth="1"/>
    <col min="2838" max="2838" width="18.453125" style="25" customWidth="1"/>
    <col min="2839" max="2839" width="1.453125" style="25" customWidth="1"/>
    <col min="2840" max="2840" width="18.453125" style="25" customWidth="1"/>
    <col min="2841" max="2841" width="1.453125" style="25" customWidth="1"/>
    <col min="2842" max="2842" width="18.453125" style="25" customWidth="1"/>
    <col min="2843" max="2843" width="0.54296875" style="25" customWidth="1"/>
    <col min="2844" max="3077" width="9.453125" style="25"/>
    <col min="3078" max="3078" width="12.54296875" style="25" customWidth="1"/>
    <col min="3079" max="3079" width="9.54296875" style="25" customWidth="1"/>
    <col min="3080" max="3080" width="11.54296875" style="25" customWidth="1"/>
    <col min="3081" max="3081" width="1.453125" style="25" customWidth="1"/>
    <col min="3082" max="3082" width="18.453125" style="25" customWidth="1"/>
    <col min="3083" max="3083" width="1.453125" style="25" customWidth="1"/>
    <col min="3084" max="3084" width="18.453125" style="25" customWidth="1"/>
    <col min="3085" max="3085" width="1.453125" style="25" customWidth="1"/>
    <col min="3086" max="3086" width="18.453125" style="25" customWidth="1"/>
    <col min="3087" max="3087" width="1.453125" style="25" customWidth="1"/>
    <col min="3088" max="3088" width="18.453125" style="25" customWidth="1"/>
    <col min="3089" max="3089" width="1.453125" style="25" customWidth="1"/>
    <col min="3090" max="3090" width="18.453125" style="25" customWidth="1"/>
    <col min="3091" max="3091" width="1.453125" style="25" customWidth="1"/>
    <col min="3092" max="3092" width="19.54296875" style="25" customWidth="1"/>
    <col min="3093" max="3093" width="1.453125" style="25" customWidth="1"/>
    <col min="3094" max="3094" width="18.453125" style="25" customWidth="1"/>
    <col min="3095" max="3095" width="1.453125" style="25" customWidth="1"/>
    <col min="3096" max="3096" width="18.453125" style="25" customWidth="1"/>
    <col min="3097" max="3097" width="1.453125" style="25" customWidth="1"/>
    <col min="3098" max="3098" width="18.453125" style="25" customWidth="1"/>
    <col min="3099" max="3099" width="0.54296875" style="25" customWidth="1"/>
    <col min="3100" max="3333" width="9.453125" style="25"/>
    <col min="3334" max="3334" width="12.54296875" style="25" customWidth="1"/>
    <col min="3335" max="3335" width="9.54296875" style="25" customWidth="1"/>
    <col min="3336" max="3336" width="11.54296875" style="25" customWidth="1"/>
    <col min="3337" max="3337" width="1.453125" style="25" customWidth="1"/>
    <col min="3338" max="3338" width="18.453125" style="25" customWidth="1"/>
    <col min="3339" max="3339" width="1.453125" style="25" customWidth="1"/>
    <col min="3340" max="3340" width="18.453125" style="25" customWidth="1"/>
    <col min="3341" max="3341" width="1.453125" style="25" customWidth="1"/>
    <col min="3342" max="3342" width="18.453125" style="25" customWidth="1"/>
    <col min="3343" max="3343" width="1.453125" style="25" customWidth="1"/>
    <col min="3344" max="3344" width="18.453125" style="25" customWidth="1"/>
    <col min="3345" max="3345" width="1.453125" style="25" customWidth="1"/>
    <col min="3346" max="3346" width="18.453125" style="25" customWidth="1"/>
    <col min="3347" max="3347" width="1.453125" style="25" customWidth="1"/>
    <col min="3348" max="3348" width="19.54296875" style="25" customWidth="1"/>
    <col min="3349" max="3349" width="1.453125" style="25" customWidth="1"/>
    <col min="3350" max="3350" width="18.453125" style="25" customWidth="1"/>
    <col min="3351" max="3351" width="1.453125" style="25" customWidth="1"/>
    <col min="3352" max="3352" width="18.453125" style="25" customWidth="1"/>
    <col min="3353" max="3353" width="1.453125" style="25" customWidth="1"/>
    <col min="3354" max="3354" width="18.453125" style="25" customWidth="1"/>
    <col min="3355" max="3355" width="0.54296875" style="25" customWidth="1"/>
    <col min="3356" max="3589" width="9.453125" style="25"/>
    <col min="3590" max="3590" width="12.54296875" style="25" customWidth="1"/>
    <col min="3591" max="3591" width="9.54296875" style="25" customWidth="1"/>
    <col min="3592" max="3592" width="11.54296875" style="25" customWidth="1"/>
    <col min="3593" max="3593" width="1.453125" style="25" customWidth="1"/>
    <col min="3594" max="3594" width="18.453125" style="25" customWidth="1"/>
    <col min="3595" max="3595" width="1.453125" style="25" customWidth="1"/>
    <col min="3596" max="3596" width="18.453125" style="25" customWidth="1"/>
    <col min="3597" max="3597" width="1.453125" style="25" customWidth="1"/>
    <col min="3598" max="3598" width="18.453125" style="25" customWidth="1"/>
    <col min="3599" max="3599" width="1.453125" style="25" customWidth="1"/>
    <col min="3600" max="3600" width="18.453125" style="25" customWidth="1"/>
    <col min="3601" max="3601" width="1.453125" style="25" customWidth="1"/>
    <col min="3602" max="3602" width="18.453125" style="25" customWidth="1"/>
    <col min="3603" max="3603" width="1.453125" style="25" customWidth="1"/>
    <col min="3604" max="3604" width="19.54296875" style="25" customWidth="1"/>
    <col min="3605" max="3605" width="1.453125" style="25" customWidth="1"/>
    <col min="3606" max="3606" width="18.453125" style="25" customWidth="1"/>
    <col min="3607" max="3607" width="1.453125" style="25" customWidth="1"/>
    <col min="3608" max="3608" width="18.453125" style="25" customWidth="1"/>
    <col min="3609" max="3609" width="1.453125" style="25" customWidth="1"/>
    <col min="3610" max="3610" width="18.453125" style="25" customWidth="1"/>
    <col min="3611" max="3611" width="0.54296875" style="25" customWidth="1"/>
    <col min="3612" max="3845" width="9.453125" style="25"/>
    <col min="3846" max="3846" width="12.54296875" style="25" customWidth="1"/>
    <col min="3847" max="3847" width="9.54296875" style="25" customWidth="1"/>
    <col min="3848" max="3848" width="11.54296875" style="25" customWidth="1"/>
    <col min="3849" max="3849" width="1.453125" style="25" customWidth="1"/>
    <col min="3850" max="3850" width="18.453125" style="25" customWidth="1"/>
    <col min="3851" max="3851" width="1.453125" style="25" customWidth="1"/>
    <col min="3852" max="3852" width="18.453125" style="25" customWidth="1"/>
    <col min="3853" max="3853" width="1.453125" style="25" customWidth="1"/>
    <col min="3854" max="3854" width="18.453125" style="25" customWidth="1"/>
    <col min="3855" max="3855" width="1.453125" style="25" customWidth="1"/>
    <col min="3856" max="3856" width="18.453125" style="25" customWidth="1"/>
    <col min="3857" max="3857" width="1.453125" style="25" customWidth="1"/>
    <col min="3858" max="3858" width="18.453125" style="25" customWidth="1"/>
    <col min="3859" max="3859" width="1.453125" style="25" customWidth="1"/>
    <col min="3860" max="3860" width="19.54296875" style="25" customWidth="1"/>
    <col min="3861" max="3861" width="1.453125" style="25" customWidth="1"/>
    <col min="3862" max="3862" width="18.453125" style="25" customWidth="1"/>
    <col min="3863" max="3863" width="1.453125" style="25" customWidth="1"/>
    <col min="3864" max="3864" width="18.453125" style="25" customWidth="1"/>
    <col min="3865" max="3865" width="1.453125" style="25" customWidth="1"/>
    <col min="3866" max="3866" width="18.453125" style="25" customWidth="1"/>
    <col min="3867" max="3867" width="0.54296875" style="25" customWidth="1"/>
    <col min="3868" max="4101" width="9.453125" style="25"/>
    <col min="4102" max="4102" width="12.54296875" style="25" customWidth="1"/>
    <col min="4103" max="4103" width="9.54296875" style="25" customWidth="1"/>
    <col min="4104" max="4104" width="11.54296875" style="25" customWidth="1"/>
    <col min="4105" max="4105" width="1.453125" style="25" customWidth="1"/>
    <col min="4106" max="4106" width="18.453125" style="25" customWidth="1"/>
    <col min="4107" max="4107" width="1.453125" style="25" customWidth="1"/>
    <col min="4108" max="4108" width="18.453125" style="25" customWidth="1"/>
    <col min="4109" max="4109" width="1.453125" style="25" customWidth="1"/>
    <col min="4110" max="4110" width="18.453125" style="25" customWidth="1"/>
    <col min="4111" max="4111" width="1.453125" style="25" customWidth="1"/>
    <col min="4112" max="4112" width="18.453125" style="25" customWidth="1"/>
    <col min="4113" max="4113" width="1.453125" style="25" customWidth="1"/>
    <col min="4114" max="4114" width="18.453125" style="25" customWidth="1"/>
    <col min="4115" max="4115" width="1.453125" style="25" customWidth="1"/>
    <col min="4116" max="4116" width="19.54296875" style="25" customWidth="1"/>
    <col min="4117" max="4117" width="1.453125" style="25" customWidth="1"/>
    <col min="4118" max="4118" width="18.453125" style="25" customWidth="1"/>
    <col min="4119" max="4119" width="1.453125" style="25" customWidth="1"/>
    <col min="4120" max="4120" width="18.453125" style="25" customWidth="1"/>
    <col min="4121" max="4121" width="1.453125" style="25" customWidth="1"/>
    <col min="4122" max="4122" width="18.453125" style="25" customWidth="1"/>
    <col min="4123" max="4123" width="0.54296875" style="25" customWidth="1"/>
    <col min="4124" max="4357" width="9.453125" style="25"/>
    <col min="4358" max="4358" width="12.54296875" style="25" customWidth="1"/>
    <col min="4359" max="4359" width="9.54296875" style="25" customWidth="1"/>
    <col min="4360" max="4360" width="11.54296875" style="25" customWidth="1"/>
    <col min="4361" max="4361" width="1.453125" style="25" customWidth="1"/>
    <col min="4362" max="4362" width="18.453125" style="25" customWidth="1"/>
    <col min="4363" max="4363" width="1.453125" style="25" customWidth="1"/>
    <col min="4364" max="4364" width="18.453125" style="25" customWidth="1"/>
    <col min="4365" max="4365" width="1.453125" style="25" customWidth="1"/>
    <col min="4366" max="4366" width="18.453125" style="25" customWidth="1"/>
    <col min="4367" max="4367" width="1.453125" style="25" customWidth="1"/>
    <col min="4368" max="4368" width="18.453125" style="25" customWidth="1"/>
    <col min="4369" max="4369" width="1.453125" style="25" customWidth="1"/>
    <col min="4370" max="4370" width="18.453125" style="25" customWidth="1"/>
    <col min="4371" max="4371" width="1.453125" style="25" customWidth="1"/>
    <col min="4372" max="4372" width="19.54296875" style="25" customWidth="1"/>
    <col min="4373" max="4373" width="1.453125" style="25" customWidth="1"/>
    <col min="4374" max="4374" width="18.453125" style="25" customWidth="1"/>
    <col min="4375" max="4375" width="1.453125" style="25" customWidth="1"/>
    <col min="4376" max="4376" width="18.453125" style="25" customWidth="1"/>
    <col min="4377" max="4377" width="1.453125" style="25" customWidth="1"/>
    <col min="4378" max="4378" width="18.453125" style="25" customWidth="1"/>
    <col min="4379" max="4379" width="0.54296875" style="25" customWidth="1"/>
    <col min="4380" max="4613" width="9.453125" style="25"/>
    <col min="4614" max="4614" width="12.54296875" style="25" customWidth="1"/>
    <col min="4615" max="4615" width="9.54296875" style="25" customWidth="1"/>
    <col min="4616" max="4616" width="11.54296875" style="25" customWidth="1"/>
    <col min="4617" max="4617" width="1.453125" style="25" customWidth="1"/>
    <col min="4618" max="4618" width="18.453125" style="25" customWidth="1"/>
    <col min="4619" max="4619" width="1.453125" style="25" customWidth="1"/>
    <col min="4620" max="4620" width="18.453125" style="25" customWidth="1"/>
    <col min="4621" max="4621" width="1.453125" style="25" customWidth="1"/>
    <col min="4622" max="4622" width="18.453125" style="25" customWidth="1"/>
    <col min="4623" max="4623" width="1.453125" style="25" customWidth="1"/>
    <col min="4624" max="4624" width="18.453125" style="25" customWidth="1"/>
    <col min="4625" max="4625" width="1.453125" style="25" customWidth="1"/>
    <col min="4626" max="4626" width="18.453125" style="25" customWidth="1"/>
    <col min="4627" max="4627" width="1.453125" style="25" customWidth="1"/>
    <col min="4628" max="4628" width="19.54296875" style="25" customWidth="1"/>
    <col min="4629" max="4629" width="1.453125" style="25" customWidth="1"/>
    <col min="4630" max="4630" width="18.453125" style="25" customWidth="1"/>
    <col min="4631" max="4631" width="1.453125" style="25" customWidth="1"/>
    <col min="4632" max="4632" width="18.453125" style="25" customWidth="1"/>
    <col min="4633" max="4633" width="1.453125" style="25" customWidth="1"/>
    <col min="4634" max="4634" width="18.453125" style="25" customWidth="1"/>
    <col min="4635" max="4635" width="0.54296875" style="25" customWidth="1"/>
    <col min="4636" max="4869" width="9.453125" style="25"/>
    <col min="4870" max="4870" width="12.54296875" style="25" customWidth="1"/>
    <col min="4871" max="4871" width="9.54296875" style="25" customWidth="1"/>
    <col min="4872" max="4872" width="11.54296875" style="25" customWidth="1"/>
    <col min="4873" max="4873" width="1.453125" style="25" customWidth="1"/>
    <col min="4874" max="4874" width="18.453125" style="25" customWidth="1"/>
    <col min="4875" max="4875" width="1.453125" style="25" customWidth="1"/>
    <col min="4876" max="4876" width="18.453125" style="25" customWidth="1"/>
    <col min="4877" max="4877" width="1.453125" style="25" customWidth="1"/>
    <col min="4878" max="4878" width="18.453125" style="25" customWidth="1"/>
    <col min="4879" max="4879" width="1.453125" style="25" customWidth="1"/>
    <col min="4880" max="4880" width="18.453125" style="25" customWidth="1"/>
    <col min="4881" max="4881" width="1.453125" style="25" customWidth="1"/>
    <col min="4882" max="4882" width="18.453125" style="25" customWidth="1"/>
    <col min="4883" max="4883" width="1.453125" style="25" customWidth="1"/>
    <col min="4884" max="4884" width="19.54296875" style="25" customWidth="1"/>
    <col min="4885" max="4885" width="1.453125" style="25" customWidth="1"/>
    <col min="4886" max="4886" width="18.453125" style="25" customWidth="1"/>
    <col min="4887" max="4887" width="1.453125" style="25" customWidth="1"/>
    <col min="4888" max="4888" width="18.453125" style="25" customWidth="1"/>
    <col min="4889" max="4889" width="1.453125" style="25" customWidth="1"/>
    <col min="4890" max="4890" width="18.453125" style="25" customWidth="1"/>
    <col min="4891" max="4891" width="0.54296875" style="25" customWidth="1"/>
    <col min="4892" max="5125" width="9.453125" style="25"/>
    <col min="5126" max="5126" width="12.54296875" style="25" customWidth="1"/>
    <col min="5127" max="5127" width="9.54296875" style="25" customWidth="1"/>
    <col min="5128" max="5128" width="11.54296875" style="25" customWidth="1"/>
    <col min="5129" max="5129" width="1.453125" style="25" customWidth="1"/>
    <col min="5130" max="5130" width="18.453125" style="25" customWidth="1"/>
    <col min="5131" max="5131" width="1.453125" style="25" customWidth="1"/>
    <col min="5132" max="5132" width="18.453125" style="25" customWidth="1"/>
    <col min="5133" max="5133" width="1.453125" style="25" customWidth="1"/>
    <col min="5134" max="5134" width="18.453125" style="25" customWidth="1"/>
    <col min="5135" max="5135" width="1.453125" style="25" customWidth="1"/>
    <col min="5136" max="5136" width="18.453125" style="25" customWidth="1"/>
    <col min="5137" max="5137" width="1.453125" style="25" customWidth="1"/>
    <col min="5138" max="5138" width="18.453125" style="25" customWidth="1"/>
    <col min="5139" max="5139" width="1.453125" style="25" customWidth="1"/>
    <col min="5140" max="5140" width="19.54296875" style="25" customWidth="1"/>
    <col min="5141" max="5141" width="1.453125" style="25" customWidth="1"/>
    <col min="5142" max="5142" width="18.453125" style="25" customWidth="1"/>
    <col min="5143" max="5143" width="1.453125" style="25" customWidth="1"/>
    <col min="5144" max="5144" width="18.453125" style="25" customWidth="1"/>
    <col min="5145" max="5145" width="1.453125" style="25" customWidth="1"/>
    <col min="5146" max="5146" width="18.453125" style="25" customWidth="1"/>
    <col min="5147" max="5147" width="0.54296875" style="25" customWidth="1"/>
    <col min="5148" max="5381" width="9.453125" style="25"/>
    <col min="5382" max="5382" width="12.54296875" style="25" customWidth="1"/>
    <col min="5383" max="5383" width="9.54296875" style="25" customWidth="1"/>
    <col min="5384" max="5384" width="11.54296875" style="25" customWidth="1"/>
    <col min="5385" max="5385" width="1.453125" style="25" customWidth="1"/>
    <col min="5386" max="5386" width="18.453125" style="25" customWidth="1"/>
    <col min="5387" max="5387" width="1.453125" style="25" customWidth="1"/>
    <col min="5388" max="5388" width="18.453125" style="25" customWidth="1"/>
    <col min="5389" max="5389" width="1.453125" style="25" customWidth="1"/>
    <col min="5390" max="5390" width="18.453125" style="25" customWidth="1"/>
    <col min="5391" max="5391" width="1.453125" style="25" customWidth="1"/>
    <col min="5392" max="5392" width="18.453125" style="25" customWidth="1"/>
    <col min="5393" max="5393" width="1.453125" style="25" customWidth="1"/>
    <col min="5394" max="5394" width="18.453125" style="25" customWidth="1"/>
    <col min="5395" max="5395" width="1.453125" style="25" customWidth="1"/>
    <col min="5396" max="5396" width="19.54296875" style="25" customWidth="1"/>
    <col min="5397" max="5397" width="1.453125" style="25" customWidth="1"/>
    <col min="5398" max="5398" width="18.453125" style="25" customWidth="1"/>
    <col min="5399" max="5399" width="1.453125" style="25" customWidth="1"/>
    <col min="5400" max="5400" width="18.453125" style="25" customWidth="1"/>
    <col min="5401" max="5401" width="1.453125" style="25" customWidth="1"/>
    <col min="5402" max="5402" width="18.453125" style="25" customWidth="1"/>
    <col min="5403" max="5403" width="0.54296875" style="25" customWidth="1"/>
    <col min="5404" max="5637" width="9.453125" style="25"/>
    <col min="5638" max="5638" width="12.54296875" style="25" customWidth="1"/>
    <col min="5639" max="5639" width="9.54296875" style="25" customWidth="1"/>
    <col min="5640" max="5640" width="11.54296875" style="25" customWidth="1"/>
    <col min="5641" max="5641" width="1.453125" style="25" customWidth="1"/>
    <col min="5642" max="5642" width="18.453125" style="25" customWidth="1"/>
    <col min="5643" max="5643" width="1.453125" style="25" customWidth="1"/>
    <col min="5644" max="5644" width="18.453125" style="25" customWidth="1"/>
    <col min="5645" max="5645" width="1.453125" style="25" customWidth="1"/>
    <col min="5646" max="5646" width="18.453125" style="25" customWidth="1"/>
    <col min="5647" max="5647" width="1.453125" style="25" customWidth="1"/>
    <col min="5648" max="5648" width="18.453125" style="25" customWidth="1"/>
    <col min="5649" max="5649" width="1.453125" style="25" customWidth="1"/>
    <col min="5650" max="5650" width="18.453125" style="25" customWidth="1"/>
    <col min="5651" max="5651" width="1.453125" style="25" customWidth="1"/>
    <col min="5652" max="5652" width="19.54296875" style="25" customWidth="1"/>
    <col min="5653" max="5653" width="1.453125" style="25" customWidth="1"/>
    <col min="5654" max="5654" width="18.453125" style="25" customWidth="1"/>
    <col min="5655" max="5655" width="1.453125" style="25" customWidth="1"/>
    <col min="5656" max="5656" width="18.453125" style="25" customWidth="1"/>
    <col min="5657" max="5657" width="1.453125" style="25" customWidth="1"/>
    <col min="5658" max="5658" width="18.453125" style="25" customWidth="1"/>
    <col min="5659" max="5659" width="0.54296875" style="25" customWidth="1"/>
    <col min="5660" max="5893" width="9.453125" style="25"/>
    <col min="5894" max="5894" width="12.54296875" style="25" customWidth="1"/>
    <col min="5895" max="5895" width="9.54296875" style="25" customWidth="1"/>
    <col min="5896" max="5896" width="11.54296875" style="25" customWidth="1"/>
    <col min="5897" max="5897" width="1.453125" style="25" customWidth="1"/>
    <col min="5898" max="5898" width="18.453125" style="25" customWidth="1"/>
    <col min="5899" max="5899" width="1.453125" style="25" customWidth="1"/>
    <col min="5900" max="5900" width="18.453125" style="25" customWidth="1"/>
    <col min="5901" max="5901" width="1.453125" style="25" customWidth="1"/>
    <col min="5902" max="5902" width="18.453125" style="25" customWidth="1"/>
    <col min="5903" max="5903" width="1.453125" style="25" customWidth="1"/>
    <col min="5904" max="5904" width="18.453125" style="25" customWidth="1"/>
    <col min="5905" max="5905" width="1.453125" style="25" customWidth="1"/>
    <col min="5906" max="5906" width="18.453125" style="25" customWidth="1"/>
    <col min="5907" max="5907" width="1.453125" style="25" customWidth="1"/>
    <col min="5908" max="5908" width="19.54296875" style="25" customWidth="1"/>
    <col min="5909" max="5909" width="1.453125" style="25" customWidth="1"/>
    <col min="5910" max="5910" width="18.453125" style="25" customWidth="1"/>
    <col min="5911" max="5911" width="1.453125" style="25" customWidth="1"/>
    <col min="5912" max="5912" width="18.453125" style="25" customWidth="1"/>
    <col min="5913" max="5913" width="1.453125" style="25" customWidth="1"/>
    <col min="5914" max="5914" width="18.453125" style="25" customWidth="1"/>
    <col min="5915" max="5915" width="0.54296875" style="25" customWidth="1"/>
    <col min="5916" max="6149" width="9.453125" style="25"/>
    <col min="6150" max="6150" width="12.54296875" style="25" customWidth="1"/>
    <col min="6151" max="6151" width="9.54296875" style="25" customWidth="1"/>
    <col min="6152" max="6152" width="11.54296875" style="25" customWidth="1"/>
    <col min="6153" max="6153" width="1.453125" style="25" customWidth="1"/>
    <col min="6154" max="6154" width="18.453125" style="25" customWidth="1"/>
    <col min="6155" max="6155" width="1.453125" style="25" customWidth="1"/>
    <col min="6156" max="6156" width="18.453125" style="25" customWidth="1"/>
    <col min="6157" max="6157" width="1.453125" style="25" customWidth="1"/>
    <col min="6158" max="6158" width="18.453125" style="25" customWidth="1"/>
    <col min="6159" max="6159" width="1.453125" style="25" customWidth="1"/>
    <col min="6160" max="6160" width="18.453125" style="25" customWidth="1"/>
    <col min="6161" max="6161" width="1.453125" style="25" customWidth="1"/>
    <col min="6162" max="6162" width="18.453125" style="25" customWidth="1"/>
    <col min="6163" max="6163" width="1.453125" style="25" customWidth="1"/>
    <col min="6164" max="6164" width="19.54296875" style="25" customWidth="1"/>
    <col min="6165" max="6165" width="1.453125" style="25" customWidth="1"/>
    <col min="6166" max="6166" width="18.453125" style="25" customWidth="1"/>
    <col min="6167" max="6167" width="1.453125" style="25" customWidth="1"/>
    <col min="6168" max="6168" width="18.453125" style="25" customWidth="1"/>
    <col min="6169" max="6169" width="1.453125" style="25" customWidth="1"/>
    <col min="6170" max="6170" width="18.453125" style="25" customWidth="1"/>
    <col min="6171" max="6171" width="0.54296875" style="25" customWidth="1"/>
    <col min="6172" max="6405" width="9.453125" style="25"/>
    <col min="6406" max="6406" width="12.54296875" style="25" customWidth="1"/>
    <col min="6407" max="6407" width="9.54296875" style="25" customWidth="1"/>
    <col min="6408" max="6408" width="11.54296875" style="25" customWidth="1"/>
    <col min="6409" max="6409" width="1.453125" style="25" customWidth="1"/>
    <col min="6410" max="6410" width="18.453125" style="25" customWidth="1"/>
    <col min="6411" max="6411" width="1.453125" style="25" customWidth="1"/>
    <col min="6412" max="6412" width="18.453125" style="25" customWidth="1"/>
    <col min="6413" max="6413" width="1.453125" style="25" customWidth="1"/>
    <col min="6414" max="6414" width="18.453125" style="25" customWidth="1"/>
    <col min="6415" max="6415" width="1.453125" style="25" customWidth="1"/>
    <col min="6416" max="6416" width="18.453125" style="25" customWidth="1"/>
    <col min="6417" max="6417" width="1.453125" style="25" customWidth="1"/>
    <col min="6418" max="6418" width="18.453125" style="25" customWidth="1"/>
    <col min="6419" max="6419" width="1.453125" style="25" customWidth="1"/>
    <col min="6420" max="6420" width="19.54296875" style="25" customWidth="1"/>
    <col min="6421" max="6421" width="1.453125" style="25" customWidth="1"/>
    <col min="6422" max="6422" width="18.453125" style="25" customWidth="1"/>
    <col min="6423" max="6423" width="1.453125" style="25" customWidth="1"/>
    <col min="6424" max="6424" width="18.453125" style="25" customWidth="1"/>
    <col min="6425" max="6425" width="1.453125" style="25" customWidth="1"/>
    <col min="6426" max="6426" width="18.453125" style="25" customWidth="1"/>
    <col min="6427" max="6427" width="0.54296875" style="25" customWidth="1"/>
    <col min="6428" max="6661" width="9.453125" style="25"/>
    <col min="6662" max="6662" width="12.54296875" style="25" customWidth="1"/>
    <col min="6663" max="6663" width="9.54296875" style="25" customWidth="1"/>
    <col min="6664" max="6664" width="11.54296875" style="25" customWidth="1"/>
    <col min="6665" max="6665" width="1.453125" style="25" customWidth="1"/>
    <col min="6666" max="6666" width="18.453125" style="25" customWidth="1"/>
    <col min="6667" max="6667" width="1.453125" style="25" customWidth="1"/>
    <col min="6668" max="6668" width="18.453125" style="25" customWidth="1"/>
    <col min="6669" max="6669" width="1.453125" style="25" customWidth="1"/>
    <col min="6670" max="6670" width="18.453125" style="25" customWidth="1"/>
    <col min="6671" max="6671" width="1.453125" style="25" customWidth="1"/>
    <col min="6672" max="6672" width="18.453125" style="25" customWidth="1"/>
    <col min="6673" max="6673" width="1.453125" style="25" customWidth="1"/>
    <col min="6674" max="6674" width="18.453125" style="25" customWidth="1"/>
    <col min="6675" max="6675" width="1.453125" style="25" customWidth="1"/>
    <col min="6676" max="6676" width="19.54296875" style="25" customWidth="1"/>
    <col min="6677" max="6677" width="1.453125" style="25" customWidth="1"/>
    <col min="6678" max="6678" width="18.453125" style="25" customWidth="1"/>
    <col min="6679" max="6679" width="1.453125" style="25" customWidth="1"/>
    <col min="6680" max="6680" width="18.453125" style="25" customWidth="1"/>
    <col min="6681" max="6681" width="1.453125" style="25" customWidth="1"/>
    <col min="6682" max="6682" width="18.453125" style="25" customWidth="1"/>
    <col min="6683" max="6683" width="0.54296875" style="25" customWidth="1"/>
    <col min="6684" max="6917" width="9.453125" style="25"/>
    <col min="6918" max="6918" width="12.54296875" style="25" customWidth="1"/>
    <col min="6919" max="6919" width="9.54296875" style="25" customWidth="1"/>
    <col min="6920" max="6920" width="11.54296875" style="25" customWidth="1"/>
    <col min="6921" max="6921" width="1.453125" style="25" customWidth="1"/>
    <col min="6922" max="6922" width="18.453125" style="25" customWidth="1"/>
    <col min="6923" max="6923" width="1.453125" style="25" customWidth="1"/>
    <col min="6924" max="6924" width="18.453125" style="25" customWidth="1"/>
    <col min="6925" max="6925" width="1.453125" style="25" customWidth="1"/>
    <col min="6926" max="6926" width="18.453125" style="25" customWidth="1"/>
    <col min="6927" max="6927" width="1.453125" style="25" customWidth="1"/>
    <col min="6928" max="6928" width="18.453125" style="25" customWidth="1"/>
    <col min="6929" max="6929" width="1.453125" style="25" customWidth="1"/>
    <col min="6930" max="6930" width="18.453125" style="25" customWidth="1"/>
    <col min="6931" max="6931" width="1.453125" style="25" customWidth="1"/>
    <col min="6932" max="6932" width="19.54296875" style="25" customWidth="1"/>
    <col min="6933" max="6933" width="1.453125" style="25" customWidth="1"/>
    <col min="6934" max="6934" width="18.453125" style="25" customWidth="1"/>
    <col min="6935" max="6935" width="1.453125" style="25" customWidth="1"/>
    <col min="6936" max="6936" width="18.453125" style="25" customWidth="1"/>
    <col min="6937" max="6937" width="1.453125" style="25" customWidth="1"/>
    <col min="6938" max="6938" width="18.453125" style="25" customWidth="1"/>
    <col min="6939" max="6939" width="0.54296875" style="25" customWidth="1"/>
    <col min="6940" max="7173" width="9.453125" style="25"/>
    <col min="7174" max="7174" width="12.54296875" style="25" customWidth="1"/>
    <col min="7175" max="7175" width="9.54296875" style="25" customWidth="1"/>
    <col min="7176" max="7176" width="11.54296875" style="25" customWidth="1"/>
    <col min="7177" max="7177" width="1.453125" style="25" customWidth="1"/>
    <col min="7178" max="7178" width="18.453125" style="25" customWidth="1"/>
    <col min="7179" max="7179" width="1.453125" style="25" customWidth="1"/>
    <col min="7180" max="7180" width="18.453125" style="25" customWidth="1"/>
    <col min="7181" max="7181" width="1.453125" style="25" customWidth="1"/>
    <col min="7182" max="7182" width="18.453125" style="25" customWidth="1"/>
    <col min="7183" max="7183" width="1.453125" style="25" customWidth="1"/>
    <col min="7184" max="7184" width="18.453125" style="25" customWidth="1"/>
    <col min="7185" max="7185" width="1.453125" style="25" customWidth="1"/>
    <col min="7186" max="7186" width="18.453125" style="25" customWidth="1"/>
    <col min="7187" max="7187" width="1.453125" style="25" customWidth="1"/>
    <col min="7188" max="7188" width="19.54296875" style="25" customWidth="1"/>
    <col min="7189" max="7189" width="1.453125" style="25" customWidth="1"/>
    <col min="7190" max="7190" width="18.453125" style="25" customWidth="1"/>
    <col min="7191" max="7191" width="1.453125" style="25" customWidth="1"/>
    <col min="7192" max="7192" width="18.453125" style="25" customWidth="1"/>
    <col min="7193" max="7193" width="1.453125" style="25" customWidth="1"/>
    <col min="7194" max="7194" width="18.453125" style="25" customWidth="1"/>
    <col min="7195" max="7195" width="0.54296875" style="25" customWidth="1"/>
    <col min="7196" max="7429" width="9.453125" style="25"/>
    <col min="7430" max="7430" width="12.54296875" style="25" customWidth="1"/>
    <col min="7431" max="7431" width="9.54296875" style="25" customWidth="1"/>
    <col min="7432" max="7432" width="11.54296875" style="25" customWidth="1"/>
    <col min="7433" max="7433" width="1.453125" style="25" customWidth="1"/>
    <col min="7434" max="7434" width="18.453125" style="25" customWidth="1"/>
    <col min="7435" max="7435" width="1.453125" style="25" customWidth="1"/>
    <col min="7436" max="7436" width="18.453125" style="25" customWidth="1"/>
    <col min="7437" max="7437" width="1.453125" style="25" customWidth="1"/>
    <col min="7438" max="7438" width="18.453125" style="25" customWidth="1"/>
    <col min="7439" max="7439" width="1.453125" style="25" customWidth="1"/>
    <col min="7440" max="7440" width="18.453125" style="25" customWidth="1"/>
    <col min="7441" max="7441" width="1.453125" style="25" customWidth="1"/>
    <col min="7442" max="7442" width="18.453125" style="25" customWidth="1"/>
    <col min="7443" max="7443" width="1.453125" style="25" customWidth="1"/>
    <col min="7444" max="7444" width="19.54296875" style="25" customWidth="1"/>
    <col min="7445" max="7445" width="1.453125" style="25" customWidth="1"/>
    <col min="7446" max="7446" width="18.453125" style="25" customWidth="1"/>
    <col min="7447" max="7447" width="1.453125" style="25" customWidth="1"/>
    <col min="7448" max="7448" width="18.453125" style="25" customWidth="1"/>
    <col min="7449" max="7449" width="1.453125" style="25" customWidth="1"/>
    <col min="7450" max="7450" width="18.453125" style="25" customWidth="1"/>
    <col min="7451" max="7451" width="0.54296875" style="25" customWidth="1"/>
    <col min="7452" max="7685" width="9.453125" style="25"/>
    <col min="7686" max="7686" width="12.54296875" style="25" customWidth="1"/>
    <col min="7687" max="7687" width="9.54296875" style="25" customWidth="1"/>
    <col min="7688" max="7688" width="11.54296875" style="25" customWidth="1"/>
    <col min="7689" max="7689" width="1.453125" style="25" customWidth="1"/>
    <col min="7690" max="7690" width="18.453125" style="25" customWidth="1"/>
    <col min="7691" max="7691" width="1.453125" style="25" customWidth="1"/>
    <col min="7692" max="7692" width="18.453125" style="25" customWidth="1"/>
    <col min="7693" max="7693" width="1.453125" style="25" customWidth="1"/>
    <col min="7694" max="7694" width="18.453125" style="25" customWidth="1"/>
    <col min="7695" max="7695" width="1.453125" style="25" customWidth="1"/>
    <col min="7696" max="7696" width="18.453125" style="25" customWidth="1"/>
    <col min="7697" max="7697" width="1.453125" style="25" customWidth="1"/>
    <col min="7698" max="7698" width="18.453125" style="25" customWidth="1"/>
    <col min="7699" max="7699" width="1.453125" style="25" customWidth="1"/>
    <col min="7700" max="7700" width="19.54296875" style="25" customWidth="1"/>
    <col min="7701" max="7701" width="1.453125" style="25" customWidth="1"/>
    <col min="7702" max="7702" width="18.453125" style="25" customWidth="1"/>
    <col min="7703" max="7703" width="1.453125" style="25" customWidth="1"/>
    <col min="7704" max="7704" width="18.453125" style="25" customWidth="1"/>
    <col min="7705" max="7705" width="1.453125" style="25" customWidth="1"/>
    <col min="7706" max="7706" width="18.453125" style="25" customWidth="1"/>
    <col min="7707" max="7707" width="0.54296875" style="25" customWidth="1"/>
    <col min="7708" max="7941" width="9.453125" style="25"/>
    <col min="7942" max="7942" width="12.54296875" style="25" customWidth="1"/>
    <col min="7943" max="7943" width="9.54296875" style="25" customWidth="1"/>
    <col min="7944" max="7944" width="11.54296875" style="25" customWidth="1"/>
    <col min="7945" max="7945" width="1.453125" style="25" customWidth="1"/>
    <col min="7946" max="7946" width="18.453125" style="25" customWidth="1"/>
    <col min="7947" max="7947" width="1.453125" style="25" customWidth="1"/>
    <col min="7948" max="7948" width="18.453125" style="25" customWidth="1"/>
    <col min="7949" max="7949" width="1.453125" style="25" customWidth="1"/>
    <col min="7950" max="7950" width="18.453125" style="25" customWidth="1"/>
    <col min="7951" max="7951" width="1.453125" style="25" customWidth="1"/>
    <col min="7952" max="7952" width="18.453125" style="25" customWidth="1"/>
    <col min="7953" max="7953" width="1.453125" style="25" customWidth="1"/>
    <col min="7954" max="7954" width="18.453125" style="25" customWidth="1"/>
    <col min="7955" max="7955" width="1.453125" style="25" customWidth="1"/>
    <col min="7956" max="7956" width="19.54296875" style="25" customWidth="1"/>
    <col min="7957" max="7957" width="1.453125" style="25" customWidth="1"/>
    <col min="7958" max="7958" width="18.453125" style="25" customWidth="1"/>
    <col min="7959" max="7959" width="1.453125" style="25" customWidth="1"/>
    <col min="7960" max="7960" width="18.453125" style="25" customWidth="1"/>
    <col min="7961" max="7961" width="1.453125" style="25" customWidth="1"/>
    <col min="7962" max="7962" width="18.453125" style="25" customWidth="1"/>
    <col min="7963" max="7963" width="0.54296875" style="25" customWidth="1"/>
    <col min="7964" max="8197" width="9.453125" style="25"/>
    <col min="8198" max="8198" width="12.54296875" style="25" customWidth="1"/>
    <col min="8199" max="8199" width="9.54296875" style="25" customWidth="1"/>
    <col min="8200" max="8200" width="11.54296875" style="25" customWidth="1"/>
    <col min="8201" max="8201" width="1.453125" style="25" customWidth="1"/>
    <col min="8202" max="8202" width="18.453125" style="25" customWidth="1"/>
    <col min="8203" max="8203" width="1.453125" style="25" customWidth="1"/>
    <col min="8204" max="8204" width="18.453125" style="25" customWidth="1"/>
    <col min="8205" max="8205" width="1.453125" style="25" customWidth="1"/>
    <col min="8206" max="8206" width="18.453125" style="25" customWidth="1"/>
    <col min="8207" max="8207" width="1.453125" style="25" customWidth="1"/>
    <col min="8208" max="8208" width="18.453125" style="25" customWidth="1"/>
    <col min="8209" max="8209" width="1.453125" style="25" customWidth="1"/>
    <col min="8210" max="8210" width="18.453125" style="25" customWidth="1"/>
    <col min="8211" max="8211" width="1.453125" style="25" customWidth="1"/>
    <col min="8212" max="8212" width="19.54296875" style="25" customWidth="1"/>
    <col min="8213" max="8213" width="1.453125" style="25" customWidth="1"/>
    <col min="8214" max="8214" width="18.453125" style="25" customWidth="1"/>
    <col min="8215" max="8215" width="1.453125" style="25" customWidth="1"/>
    <col min="8216" max="8216" width="18.453125" style="25" customWidth="1"/>
    <col min="8217" max="8217" width="1.453125" style="25" customWidth="1"/>
    <col min="8218" max="8218" width="18.453125" style="25" customWidth="1"/>
    <col min="8219" max="8219" width="0.54296875" style="25" customWidth="1"/>
    <col min="8220" max="8453" width="9.453125" style="25"/>
    <col min="8454" max="8454" width="12.54296875" style="25" customWidth="1"/>
    <col min="8455" max="8455" width="9.54296875" style="25" customWidth="1"/>
    <col min="8456" max="8456" width="11.54296875" style="25" customWidth="1"/>
    <col min="8457" max="8457" width="1.453125" style="25" customWidth="1"/>
    <col min="8458" max="8458" width="18.453125" style="25" customWidth="1"/>
    <col min="8459" max="8459" width="1.453125" style="25" customWidth="1"/>
    <col min="8460" max="8460" width="18.453125" style="25" customWidth="1"/>
    <col min="8461" max="8461" width="1.453125" style="25" customWidth="1"/>
    <col min="8462" max="8462" width="18.453125" style="25" customWidth="1"/>
    <col min="8463" max="8463" width="1.453125" style="25" customWidth="1"/>
    <col min="8464" max="8464" width="18.453125" style="25" customWidth="1"/>
    <col min="8465" max="8465" width="1.453125" style="25" customWidth="1"/>
    <col min="8466" max="8466" width="18.453125" style="25" customWidth="1"/>
    <col min="8467" max="8467" width="1.453125" style="25" customWidth="1"/>
    <col min="8468" max="8468" width="19.54296875" style="25" customWidth="1"/>
    <col min="8469" max="8469" width="1.453125" style="25" customWidth="1"/>
    <col min="8470" max="8470" width="18.453125" style="25" customWidth="1"/>
    <col min="8471" max="8471" width="1.453125" style="25" customWidth="1"/>
    <col min="8472" max="8472" width="18.453125" style="25" customWidth="1"/>
    <col min="8473" max="8473" width="1.453125" style="25" customWidth="1"/>
    <col min="8474" max="8474" width="18.453125" style="25" customWidth="1"/>
    <col min="8475" max="8475" width="0.54296875" style="25" customWidth="1"/>
    <col min="8476" max="8709" width="9.453125" style="25"/>
    <col min="8710" max="8710" width="12.54296875" style="25" customWidth="1"/>
    <col min="8711" max="8711" width="9.54296875" style="25" customWidth="1"/>
    <col min="8712" max="8712" width="11.54296875" style="25" customWidth="1"/>
    <col min="8713" max="8713" width="1.453125" style="25" customWidth="1"/>
    <col min="8714" max="8714" width="18.453125" style="25" customWidth="1"/>
    <col min="8715" max="8715" width="1.453125" style="25" customWidth="1"/>
    <col min="8716" max="8716" width="18.453125" style="25" customWidth="1"/>
    <col min="8717" max="8717" width="1.453125" style="25" customWidth="1"/>
    <col min="8718" max="8718" width="18.453125" style="25" customWidth="1"/>
    <col min="8719" max="8719" width="1.453125" style="25" customWidth="1"/>
    <col min="8720" max="8720" width="18.453125" style="25" customWidth="1"/>
    <col min="8721" max="8721" width="1.453125" style="25" customWidth="1"/>
    <col min="8722" max="8722" width="18.453125" style="25" customWidth="1"/>
    <col min="8723" max="8723" width="1.453125" style="25" customWidth="1"/>
    <col min="8724" max="8724" width="19.54296875" style="25" customWidth="1"/>
    <col min="8725" max="8725" width="1.453125" style="25" customWidth="1"/>
    <col min="8726" max="8726" width="18.453125" style="25" customWidth="1"/>
    <col min="8727" max="8727" width="1.453125" style="25" customWidth="1"/>
    <col min="8728" max="8728" width="18.453125" style="25" customWidth="1"/>
    <col min="8729" max="8729" width="1.453125" style="25" customWidth="1"/>
    <col min="8730" max="8730" width="18.453125" style="25" customWidth="1"/>
    <col min="8731" max="8731" width="0.54296875" style="25" customWidth="1"/>
    <col min="8732" max="8965" width="9.453125" style="25"/>
    <col min="8966" max="8966" width="12.54296875" style="25" customWidth="1"/>
    <col min="8967" max="8967" width="9.54296875" style="25" customWidth="1"/>
    <col min="8968" max="8968" width="11.54296875" style="25" customWidth="1"/>
    <col min="8969" max="8969" width="1.453125" style="25" customWidth="1"/>
    <col min="8970" max="8970" width="18.453125" style="25" customWidth="1"/>
    <col min="8971" max="8971" width="1.453125" style="25" customWidth="1"/>
    <col min="8972" max="8972" width="18.453125" style="25" customWidth="1"/>
    <col min="8973" max="8973" width="1.453125" style="25" customWidth="1"/>
    <col min="8974" max="8974" width="18.453125" style="25" customWidth="1"/>
    <col min="8975" max="8975" width="1.453125" style="25" customWidth="1"/>
    <col min="8976" max="8976" width="18.453125" style="25" customWidth="1"/>
    <col min="8977" max="8977" width="1.453125" style="25" customWidth="1"/>
    <col min="8978" max="8978" width="18.453125" style="25" customWidth="1"/>
    <col min="8979" max="8979" width="1.453125" style="25" customWidth="1"/>
    <col min="8980" max="8980" width="19.54296875" style="25" customWidth="1"/>
    <col min="8981" max="8981" width="1.453125" style="25" customWidth="1"/>
    <col min="8982" max="8982" width="18.453125" style="25" customWidth="1"/>
    <col min="8983" max="8983" width="1.453125" style="25" customWidth="1"/>
    <col min="8984" max="8984" width="18.453125" style="25" customWidth="1"/>
    <col min="8985" max="8985" width="1.453125" style="25" customWidth="1"/>
    <col min="8986" max="8986" width="18.453125" style="25" customWidth="1"/>
    <col min="8987" max="8987" width="0.54296875" style="25" customWidth="1"/>
    <col min="8988" max="9221" width="9.453125" style="25"/>
    <col min="9222" max="9222" width="12.54296875" style="25" customWidth="1"/>
    <col min="9223" max="9223" width="9.54296875" style="25" customWidth="1"/>
    <col min="9224" max="9224" width="11.54296875" style="25" customWidth="1"/>
    <col min="9225" max="9225" width="1.453125" style="25" customWidth="1"/>
    <col min="9226" max="9226" width="18.453125" style="25" customWidth="1"/>
    <col min="9227" max="9227" width="1.453125" style="25" customWidth="1"/>
    <col min="9228" max="9228" width="18.453125" style="25" customWidth="1"/>
    <col min="9229" max="9229" width="1.453125" style="25" customWidth="1"/>
    <col min="9230" max="9230" width="18.453125" style="25" customWidth="1"/>
    <col min="9231" max="9231" width="1.453125" style="25" customWidth="1"/>
    <col min="9232" max="9232" width="18.453125" style="25" customWidth="1"/>
    <col min="9233" max="9233" width="1.453125" style="25" customWidth="1"/>
    <col min="9234" max="9234" width="18.453125" style="25" customWidth="1"/>
    <col min="9235" max="9235" width="1.453125" style="25" customWidth="1"/>
    <col min="9236" max="9236" width="19.54296875" style="25" customWidth="1"/>
    <col min="9237" max="9237" width="1.453125" style="25" customWidth="1"/>
    <col min="9238" max="9238" width="18.453125" style="25" customWidth="1"/>
    <col min="9239" max="9239" width="1.453125" style="25" customWidth="1"/>
    <col min="9240" max="9240" width="18.453125" style="25" customWidth="1"/>
    <col min="9241" max="9241" width="1.453125" style="25" customWidth="1"/>
    <col min="9242" max="9242" width="18.453125" style="25" customWidth="1"/>
    <col min="9243" max="9243" width="0.54296875" style="25" customWidth="1"/>
    <col min="9244" max="9477" width="9.453125" style="25"/>
    <col min="9478" max="9478" width="12.54296875" style="25" customWidth="1"/>
    <col min="9479" max="9479" width="9.54296875" style="25" customWidth="1"/>
    <col min="9480" max="9480" width="11.54296875" style="25" customWidth="1"/>
    <col min="9481" max="9481" width="1.453125" style="25" customWidth="1"/>
    <col min="9482" max="9482" width="18.453125" style="25" customWidth="1"/>
    <col min="9483" max="9483" width="1.453125" style="25" customWidth="1"/>
    <col min="9484" max="9484" width="18.453125" style="25" customWidth="1"/>
    <col min="9485" max="9485" width="1.453125" style="25" customWidth="1"/>
    <col min="9486" max="9486" width="18.453125" style="25" customWidth="1"/>
    <col min="9487" max="9487" width="1.453125" style="25" customWidth="1"/>
    <col min="9488" max="9488" width="18.453125" style="25" customWidth="1"/>
    <col min="9489" max="9489" width="1.453125" style="25" customWidth="1"/>
    <col min="9490" max="9490" width="18.453125" style="25" customWidth="1"/>
    <col min="9491" max="9491" width="1.453125" style="25" customWidth="1"/>
    <col min="9492" max="9492" width="19.54296875" style="25" customWidth="1"/>
    <col min="9493" max="9493" width="1.453125" style="25" customWidth="1"/>
    <col min="9494" max="9494" width="18.453125" style="25" customWidth="1"/>
    <col min="9495" max="9495" width="1.453125" style="25" customWidth="1"/>
    <col min="9496" max="9496" width="18.453125" style="25" customWidth="1"/>
    <col min="9497" max="9497" width="1.453125" style="25" customWidth="1"/>
    <col min="9498" max="9498" width="18.453125" style="25" customWidth="1"/>
    <col min="9499" max="9499" width="0.54296875" style="25" customWidth="1"/>
    <col min="9500" max="9733" width="9.453125" style="25"/>
    <col min="9734" max="9734" width="12.54296875" style="25" customWidth="1"/>
    <col min="9735" max="9735" width="9.54296875" style="25" customWidth="1"/>
    <col min="9736" max="9736" width="11.54296875" style="25" customWidth="1"/>
    <col min="9737" max="9737" width="1.453125" style="25" customWidth="1"/>
    <col min="9738" max="9738" width="18.453125" style="25" customWidth="1"/>
    <col min="9739" max="9739" width="1.453125" style="25" customWidth="1"/>
    <col min="9740" max="9740" width="18.453125" style="25" customWidth="1"/>
    <col min="9741" max="9741" width="1.453125" style="25" customWidth="1"/>
    <col min="9742" max="9742" width="18.453125" style="25" customWidth="1"/>
    <col min="9743" max="9743" width="1.453125" style="25" customWidth="1"/>
    <col min="9744" max="9744" width="18.453125" style="25" customWidth="1"/>
    <col min="9745" max="9745" width="1.453125" style="25" customWidth="1"/>
    <col min="9746" max="9746" width="18.453125" style="25" customWidth="1"/>
    <col min="9747" max="9747" width="1.453125" style="25" customWidth="1"/>
    <col min="9748" max="9748" width="19.54296875" style="25" customWidth="1"/>
    <col min="9749" max="9749" width="1.453125" style="25" customWidth="1"/>
    <col min="9750" max="9750" width="18.453125" style="25" customWidth="1"/>
    <col min="9751" max="9751" width="1.453125" style="25" customWidth="1"/>
    <col min="9752" max="9752" width="18.453125" style="25" customWidth="1"/>
    <col min="9753" max="9753" width="1.453125" style="25" customWidth="1"/>
    <col min="9754" max="9754" width="18.453125" style="25" customWidth="1"/>
    <col min="9755" max="9755" width="0.54296875" style="25" customWidth="1"/>
    <col min="9756" max="9989" width="9.453125" style="25"/>
    <col min="9990" max="9990" width="12.54296875" style="25" customWidth="1"/>
    <col min="9991" max="9991" width="9.54296875" style="25" customWidth="1"/>
    <col min="9992" max="9992" width="11.54296875" style="25" customWidth="1"/>
    <col min="9993" max="9993" width="1.453125" style="25" customWidth="1"/>
    <col min="9994" max="9994" width="18.453125" style="25" customWidth="1"/>
    <col min="9995" max="9995" width="1.453125" style="25" customWidth="1"/>
    <col min="9996" max="9996" width="18.453125" style="25" customWidth="1"/>
    <col min="9997" max="9997" width="1.453125" style="25" customWidth="1"/>
    <col min="9998" max="9998" width="18.453125" style="25" customWidth="1"/>
    <col min="9999" max="9999" width="1.453125" style="25" customWidth="1"/>
    <col min="10000" max="10000" width="18.453125" style="25" customWidth="1"/>
    <col min="10001" max="10001" width="1.453125" style="25" customWidth="1"/>
    <col min="10002" max="10002" width="18.453125" style="25" customWidth="1"/>
    <col min="10003" max="10003" width="1.453125" style="25" customWidth="1"/>
    <col min="10004" max="10004" width="19.54296875" style="25" customWidth="1"/>
    <col min="10005" max="10005" width="1.453125" style="25" customWidth="1"/>
    <col min="10006" max="10006" width="18.453125" style="25" customWidth="1"/>
    <col min="10007" max="10007" width="1.453125" style="25" customWidth="1"/>
    <col min="10008" max="10008" width="18.453125" style="25" customWidth="1"/>
    <col min="10009" max="10009" width="1.453125" style="25" customWidth="1"/>
    <col min="10010" max="10010" width="18.453125" style="25" customWidth="1"/>
    <col min="10011" max="10011" width="0.54296875" style="25" customWidth="1"/>
    <col min="10012" max="10245" width="9.453125" style="25"/>
    <col min="10246" max="10246" width="12.54296875" style="25" customWidth="1"/>
    <col min="10247" max="10247" width="9.54296875" style="25" customWidth="1"/>
    <col min="10248" max="10248" width="11.54296875" style="25" customWidth="1"/>
    <col min="10249" max="10249" width="1.453125" style="25" customWidth="1"/>
    <col min="10250" max="10250" width="18.453125" style="25" customWidth="1"/>
    <col min="10251" max="10251" width="1.453125" style="25" customWidth="1"/>
    <col min="10252" max="10252" width="18.453125" style="25" customWidth="1"/>
    <col min="10253" max="10253" width="1.453125" style="25" customWidth="1"/>
    <col min="10254" max="10254" width="18.453125" style="25" customWidth="1"/>
    <col min="10255" max="10255" width="1.453125" style="25" customWidth="1"/>
    <col min="10256" max="10256" width="18.453125" style="25" customWidth="1"/>
    <col min="10257" max="10257" width="1.453125" style="25" customWidth="1"/>
    <col min="10258" max="10258" width="18.453125" style="25" customWidth="1"/>
    <col min="10259" max="10259" width="1.453125" style="25" customWidth="1"/>
    <col min="10260" max="10260" width="19.54296875" style="25" customWidth="1"/>
    <col min="10261" max="10261" width="1.453125" style="25" customWidth="1"/>
    <col min="10262" max="10262" width="18.453125" style="25" customWidth="1"/>
    <col min="10263" max="10263" width="1.453125" style="25" customWidth="1"/>
    <col min="10264" max="10264" width="18.453125" style="25" customWidth="1"/>
    <col min="10265" max="10265" width="1.453125" style="25" customWidth="1"/>
    <col min="10266" max="10266" width="18.453125" style="25" customWidth="1"/>
    <col min="10267" max="10267" width="0.54296875" style="25" customWidth="1"/>
    <col min="10268" max="10501" width="9.453125" style="25"/>
    <col min="10502" max="10502" width="12.54296875" style="25" customWidth="1"/>
    <col min="10503" max="10503" width="9.54296875" style="25" customWidth="1"/>
    <col min="10504" max="10504" width="11.54296875" style="25" customWidth="1"/>
    <col min="10505" max="10505" width="1.453125" style="25" customWidth="1"/>
    <col min="10506" max="10506" width="18.453125" style="25" customWidth="1"/>
    <col min="10507" max="10507" width="1.453125" style="25" customWidth="1"/>
    <col min="10508" max="10508" width="18.453125" style="25" customWidth="1"/>
    <col min="10509" max="10509" width="1.453125" style="25" customWidth="1"/>
    <col min="10510" max="10510" width="18.453125" style="25" customWidth="1"/>
    <col min="10511" max="10511" width="1.453125" style="25" customWidth="1"/>
    <col min="10512" max="10512" width="18.453125" style="25" customWidth="1"/>
    <col min="10513" max="10513" width="1.453125" style="25" customWidth="1"/>
    <col min="10514" max="10514" width="18.453125" style="25" customWidth="1"/>
    <col min="10515" max="10515" width="1.453125" style="25" customWidth="1"/>
    <col min="10516" max="10516" width="19.54296875" style="25" customWidth="1"/>
    <col min="10517" max="10517" width="1.453125" style="25" customWidth="1"/>
    <col min="10518" max="10518" width="18.453125" style="25" customWidth="1"/>
    <col min="10519" max="10519" width="1.453125" style="25" customWidth="1"/>
    <col min="10520" max="10520" width="18.453125" style="25" customWidth="1"/>
    <col min="10521" max="10521" width="1.453125" style="25" customWidth="1"/>
    <col min="10522" max="10522" width="18.453125" style="25" customWidth="1"/>
    <col min="10523" max="10523" width="0.54296875" style="25" customWidth="1"/>
    <col min="10524" max="10757" width="9.453125" style="25"/>
    <col min="10758" max="10758" width="12.54296875" style="25" customWidth="1"/>
    <col min="10759" max="10759" width="9.54296875" style="25" customWidth="1"/>
    <col min="10760" max="10760" width="11.54296875" style="25" customWidth="1"/>
    <col min="10761" max="10761" width="1.453125" style="25" customWidth="1"/>
    <col min="10762" max="10762" width="18.453125" style="25" customWidth="1"/>
    <col min="10763" max="10763" width="1.453125" style="25" customWidth="1"/>
    <col min="10764" max="10764" width="18.453125" style="25" customWidth="1"/>
    <col min="10765" max="10765" width="1.453125" style="25" customWidth="1"/>
    <col min="10766" max="10766" width="18.453125" style="25" customWidth="1"/>
    <col min="10767" max="10767" width="1.453125" style="25" customWidth="1"/>
    <col min="10768" max="10768" width="18.453125" style="25" customWidth="1"/>
    <col min="10769" max="10769" width="1.453125" style="25" customWidth="1"/>
    <col min="10770" max="10770" width="18.453125" style="25" customWidth="1"/>
    <col min="10771" max="10771" width="1.453125" style="25" customWidth="1"/>
    <col min="10772" max="10772" width="19.54296875" style="25" customWidth="1"/>
    <col min="10773" max="10773" width="1.453125" style="25" customWidth="1"/>
    <col min="10774" max="10774" width="18.453125" style="25" customWidth="1"/>
    <col min="10775" max="10775" width="1.453125" style="25" customWidth="1"/>
    <col min="10776" max="10776" width="18.453125" style="25" customWidth="1"/>
    <col min="10777" max="10777" width="1.453125" style="25" customWidth="1"/>
    <col min="10778" max="10778" width="18.453125" style="25" customWidth="1"/>
    <col min="10779" max="10779" width="0.54296875" style="25" customWidth="1"/>
    <col min="10780" max="11013" width="9.453125" style="25"/>
    <col min="11014" max="11014" width="12.54296875" style="25" customWidth="1"/>
    <col min="11015" max="11015" width="9.54296875" style="25" customWidth="1"/>
    <col min="11016" max="11016" width="11.54296875" style="25" customWidth="1"/>
    <col min="11017" max="11017" width="1.453125" style="25" customWidth="1"/>
    <col min="11018" max="11018" width="18.453125" style="25" customWidth="1"/>
    <col min="11019" max="11019" width="1.453125" style="25" customWidth="1"/>
    <col min="11020" max="11020" width="18.453125" style="25" customWidth="1"/>
    <col min="11021" max="11021" width="1.453125" style="25" customWidth="1"/>
    <col min="11022" max="11022" width="18.453125" style="25" customWidth="1"/>
    <col min="11023" max="11023" width="1.453125" style="25" customWidth="1"/>
    <col min="11024" max="11024" width="18.453125" style="25" customWidth="1"/>
    <col min="11025" max="11025" width="1.453125" style="25" customWidth="1"/>
    <col min="11026" max="11026" width="18.453125" style="25" customWidth="1"/>
    <col min="11027" max="11027" width="1.453125" style="25" customWidth="1"/>
    <col min="11028" max="11028" width="19.54296875" style="25" customWidth="1"/>
    <col min="11029" max="11029" width="1.453125" style="25" customWidth="1"/>
    <col min="11030" max="11030" width="18.453125" style="25" customWidth="1"/>
    <col min="11031" max="11031" width="1.453125" style="25" customWidth="1"/>
    <col min="11032" max="11032" width="18.453125" style="25" customWidth="1"/>
    <col min="11033" max="11033" width="1.453125" style="25" customWidth="1"/>
    <col min="11034" max="11034" width="18.453125" style="25" customWidth="1"/>
    <col min="11035" max="11035" width="0.54296875" style="25" customWidth="1"/>
    <col min="11036" max="11269" width="9.453125" style="25"/>
    <col min="11270" max="11270" width="12.54296875" style="25" customWidth="1"/>
    <col min="11271" max="11271" width="9.54296875" style="25" customWidth="1"/>
    <col min="11272" max="11272" width="11.54296875" style="25" customWidth="1"/>
    <col min="11273" max="11273" width="1.453125" style="25" customWidth="1"/>
    <col min="11274" max="11274" width="18.453125" style="25" customWidth="1"/>
    <col min="11275" max="11275" width="1.453125" style="25" customWidth="1"/>
    <col min="11276" max="11276" width="18.453125" style="25" customWidth="1"/>
    <col min="11277" max="11277" width="1.453125" style="25" customWidth="1"/>
    <col min="11278" max="11278" width="18.453125" style="25" customWidth="1"/>
    <col min="11279" max="11279" width="1.453125" style="25" customWidth="1"/>
    <col min="11280" max="11280" width="18.453125" style="25" customWidth="1"/>
    <col min="11281" max="11281" width="1.453125" style="25" customWidth="1"/>
    <col min="11282" max="11282" width="18.453125" style="25" customWidth="1"/>
    <col min="11283" max="11283" width="1.453125" style="25" customWidth="1"/>
    <col min="11284" max="11284" width="19.54296875" style="25" customWidth="1"/>
    <col min="11285" max="11285" width="1.453125" style="25" customWidth="1"/>
    <col min="11286" max="11286" width="18.453125" style="25" customWidth="1"/>
    <col min="11287" max="11287" width="1.453125" style="25" customWidth="1"/>
    <col min="11288" max="11288" width="18.453125" style="25" customWidth="1"/>
    <col min="11289" max="11289" width="1.453125" style="25" customWidth="1"/>
    <col min="11290" max="11290" width="18.453125" style="25" customWidth="1"/>
    <col min="11291" max="11291" width="0.54296875" style="25" customWidth="1"/>
    <col min="11292" max="11525" width="9.453125" style="25"/>
    <col min="11526" max="11526" width="12.54296875" style="25" customWidth="1"/>
    <col min="11527" max="11527" width="9.54296875" style="25" customWidth="1"/>
    <col min="11528" max="11528" width="11.54296875" style="25" customWidth="1"/>
    <col min="11529" max="11529" width="1.453125" style="25" customWidth="1"/>
    <col min="11530" max="11530" width="18.453125" style="25" customWidth="1"/>
    <col min="11531" max="11531" width="1.453125" style="25" customWidth="1"/>
    <col min="11532" max="11532" width="18.453125" style="25" customWidth="1"/>
    <col min="11533" max="11533" width="1.453125" style="25" customWidth="1"/>
    <col min="11534" max="11534" width="18.453125" style="25" customWidth="1"/>
    <col min="11535" max="11535" width="1.453125" style="25" customWidth="1"/>
    <col min="11536" max="11536" width="18.453125" style="25" customWidth="1"/>
    <col min="11537" max="11537" width="1.453125" style="25" customWidth="1"/>
    <col min="11538" max="11538" width="18.453125" style="25" customWidth="1"/>
    <col min="11539" max="11539" width="1.453125" style="25" customWidth="1"/>
    <col min="11540" max="11540" width="19.54296875" style="25" customWidth="1"/>
    <col min="11541" max="11541" width="1.453125" style="25" customWidth="1"/>
    <col min="11542" max="11542" width="18.453125" style="25" customWidth="1"/>
    <col min="11543" max="11543" width="1.453125" style="25" customWidth="1"/>
    <col min="11544" max="11544" width="18.453125" style="25" customWidth="1"/>
    <col min="11545" max="11545" width="1.453125" style="25" customWidth="1"/>
    <col min="11546" max="11546" width="18.453125" style="25" customWidth="1"/>
    <col min="11547" max="11547" width="0.54296875" style="25" customWidth="1"/>
    <col min="11548" max="11781" width="9.453125" style="25"/>
    <col min="11782" max="11782" width="12.54296875" style="25" customWidth="1"/>
    <col min="11783" max="11783" width="9.54296875" style="25" customWidth="1"/>
    <col min="11784" max="11784" width="11.54296875" style="25" customWidth="1"/>
    <col min="11785" max="11785" width="1.453125" style="25" customWidth="1"/>
    <col min="11786" max="11786" width="18.453125" style="25" customWidth="1"/>
    <col min="11787" max="11787" width="1.453125" style="25" customWidth="1"/>
    <col min="11788" max="11788" width="18.453125" style="25" customWidth="1"/>
    <col min="11789" max="11789" width="1.453125" style="25" customWidth="1"/>
    <col min="11790" max="11790" width="18.453125" style="25" customWidth="1"/>
    <col min="11791" max="11791" width="1.453125" style="25" customWidth="1"/>
    <col min="11792" max="11792" width="18.453125" style="25" customWidth="1"/>
    <col min="11793" max="11793" width="1.453125" style="25" customWidth="1"/>
    <col min="11794" max="11794" width="18.453125" style="25" customWidth="1"/>
    <col min="11795" max="11795" width="1.453125" style="25" customWidth="1"/>
    <col min="11796" max="11796" width="19.54296875" style="25" customWidth="1"/>
    <col min="11797" max="11797" width="1.453125" style="25" customWidth="1"/>
    <col min="11798" max="11798" width="18.453125" style="25" customWidth="1"/>
    <col min="11799" max="11799" width="1.453125" style="25" customWidth="1"/>
    <col min="11800" max="11800" width="18.453125" style="25" customWidth="1"/>
    <col min="11801" max="11801" width="1.453125" style="25" customWidth="1"/>
    <col min="11802" max="11802" width="18.453125" style="25" customWidth="1"/>
    <col min="11803" max="11803" width="0.54296875" style="25" customWidth="1"/>
    <col min="11804" max="12037" width="9.453125" style="25"/>
    <col min="12038" max="12038" width="12.54296875" style="25" customWidth="1"/>
    <col min="12039" max="12039" width="9.54296875" style="25" customWidth="1"/>
    <col min="12040" max="12040" width="11.54296875" style="25" customWidth="1"/>
    <col min="12041" max="12041" width="1.453125" style="25" customWidth="1"/>
    <col min="12042" max="12042" width="18.453125" style="25" customWidth="1"/>
    <col min="12043" max="12043" width="1.453125" style="25" customWidth="1"/>
    <col min="12044" max="12044" width="18.453125" style="25" customWidth="1"/>
    <col min="12045" max="12045" width="1.453125" style="25" customWidth="1"/>
    <col min="12046" max="12046" width="18.453125" style="25" customWidth="1"/>
    <col min="12047" max="12047" width="1.453125" style="25" customWidth="1"/>
    <col min="12048" max="12048" width="18.453125" style="25" customWidth="1"/>
    <col min="12049" max="12049" width="1.453125" style="25" customWidth="1"/>
    <col min="12050" max="12050" width="18.453125" style="25" customWidth="1"/>
    <col min="12051" max="12051" width="1.453125" style="25" customWidth="1"/>
    <col min="12052" max="12052" width="19.54296875" style="25" customWidth="1"/>
    <col min="12053" max="12053" width="1.453125" style="25" customWidth="1"/>
    <col min="12054" max="12054" width="18.453125" style="25" customWidth="1"/>
    <col min="12055" max="12055" width="1.453125" style="25" customWidth="1"/>
    <col min="12056" max="12056" width="18.453125" style="25" customWidth="1"/>
    <col min="12057" max="12057" width="1.453125" style="25" customWidth="1"/>
    <col min="12058" max="12058" width="18.453125" style="25" customWidth="1"/>
    <col min="12059" max="12059" width="0.54296875" style="25" customWidth="1"/>
    <col min="12060" max="12293" width="9.453125" style="25"/>
    <col min="12294" max="12294" width="12.54296875" style="25" customWidth="1"/>
    <col min="12295" max="12295" width="9.54296875" style="25" customWidth="1"/>
    <col min="12296" max="12296" width="11.54296875" style="25" customWidth="1"/>
    <col min="12297" max="12297" width="1.453125" style="25" customWidth="1"/>
    <col min="12298" max="12298" width="18.453125" style="25" customWidth="1"/>
    <col min="12299" max="12299" width="1.453125" style="25" customWidth="1"/>
    <col min="12300" max="12300" width="18.453125" style="25" customWidth="1"/>
    <col min="12301" max="12301" width="1.453125" style="25" customWidth="1"/>
    <col min="12302" max="12302" width="18.453125" style="25" customWidth="1"/>
    <col min="12303" max="12303" width="1.453125" style="25" customWidth="1"/>
    <col min="12304" max="12304" width="18.453125" style="25" customWidth="1"/>
    <col min="12305" max="12305" width="1.453125" style="25" customWidth="1"/>
    <col min="12306" max="12306" width="18.453125" style="25" customWidth="1"/>
    <col min="12307" max="12307" width="1.453125" style="25" customWidth="1"/>
    <col min="12308" max="12308" width="19.54296875" style="25" customWidth="1"/>
    <col min="12309" max="12309" width="1.453125" style="25" customWidth="1"/>
    <col min="12310" max="12310" width="18.453125" style="25" customWidth="1"/>
    <col min="12311" max="12311" width="1.453125" style="25" customWidth="1"/>
    <col min="12312" max="12312" width="18.453125" style="25" customWidth="1"/>
    <col min="12313" max="12313" width="1.453125" style="25" customWidth="1"/>
    <col min="12314" max="12314" width="18.453125" style="25" customWidth="1"/>
    <col min="12315" max="12315" width="0.54296875" style="25" customWidth="1"/>
    <col min="12316" max="12549" width="9.453125" style="25"/>
    <col min="12550" max="12550" width="12.54296875" style="25" customWidth="1"/>
    <col min="12551" max="12551" width="9.54296875" style="25" customWidth="1"/>
    <col min="12552" max="12552" width="11.54296875" style="25" customWidth="1"/>
    <col min="12553" max="12553" width="1.453125" style="25" customWidth="1"/>
    <col min="12554" max="12554" width="18.453125" style="25" customWidth="1"/>
    <col min="12555" max="12555" width="1.453125" style="25" customWidth="1"/>
    <col min="12556" max="12556" width="18.453125" style="25" customWidth="1"/>
    <col min="12557" max="12557" width="1.453125" style="25" customWidth="1"/>
    <col min="12558" max="12558" width="18.453125" style="25" customWidth="1"/>
    <col min="12559" max="12559" width="1.453125" style="25" customWidth="1"/>
    <col min="12560" max="12560" width="18.453125" style="25" customWidth="1"/>
    <col min="12561" max="12561" width="1.453125" style="25" customWidth="1"/>
    <col min="12562" max="12562" width="18.453125" style="25" customWidth="1"/>
    <col min="12563" max="12563" width="1.453125" style="25" customWidth="1"/>
    <col min="12564" max="12564" width="19.54296875" style="25" customWidth="1"/>
    <col min="12565" max="12565" width="1.453125" style="25" customWidth="1"/>
    <col min="12566" max="12566" width="18.453125" style="25" customWidth="1"/>
    <col min="12567" max="12567" width="1.453125" style="25" customWidth="1"/>
    <col min="12568" max="12568" width="18.453125" style="25" customWidth="1"/>
    <col min="12569" max="12569" width="1.453125" style="25" customWidth="1"/>
    <col min="12570" max="12570" width="18.453125" style="25" customWidth="1"/>
    <col min="12571" max="12571" width="0.54296875" style="25" customWidth="1"/>
    <col min="12572" max="12805" width="9.453125" style="25"/>
    <col min="12806" max="12806" width="12.54296875" style="25" customWidth="1"/>
    <col min="12807" max="12807" width="9.54296875" style="25" customWidth="1"/>
    <col min="12808" max="12808" width="11.54296875" style="25" customWidth="1"/>
    <col min="12809" max="12809" width="1.453125" style="25" customWidth="1"/>
    <col min="12810" max="12810" width="18.453125" style="25" customWidth="1"/>
    <col min="12811" max="12811" width="1.453125" style="25" customWidth="1"/>
    <col min="12812" max="12812" width="18.453125" style="25" customWidth="1"/>
    <col min="12813" max="12813" width="1.453125" style="25" customWidth="1"/>
    <col min="12814" max="12814" width="18.453125" style="25" customWidth="1"/>
    <col min="12815" max="12815" width="1.453125" style="25" customWidth="1"/>
    <col min="12816" max="12816" width="18.453125" style="25" customWidth="1"/>
    <col min="12817" max="12817" width="1.453125" style="25" customWidth="1"/>
    <col min="12818" max="12818" width="18.453125" style="25" customWidth="1"/>
    <col min="12819" max="12819" width="1.453125" style="25" customWidth="1"/>
    <col min="12820" max="12820" width="19.54296875" style="25" customWidth="1"/>
    <col min="12821" max="12821" width="1.453125" style="25" customWidth="1"/>
    <col min="12822" max="12822" width="18.453125" style="25" customWidth="1"/>
    <col min="12823" max="12823" width="1.453125" style="25" customWidth="1"/>
    <col min="12824" max="12824" width="18.453125" style="25" customWidth="1"/>
    <col min="12825" max="12825" width="1.453125" style="25" customWidth="1"/>
    <col min="12826" max="12826" width="18.453125" style="25" customWidth="1"/>
    <col min="12827" max="12827" width="0.54296875" style="25" customWidth="1"/>
    <col min="12828" max="13061" width="9.453125" style="25"/>
    <col min="13062" max="13062" width="12.54296875" style="25" customWidth="1"/>
    <col min="13063" max="13063" width="9.54296875" style="25" customWidth="1"/>
    <col min="13064" max="13064" width="11.54296875" style="25" customWidth="1"/>
    <col min="13065" max="13065" width="1.453125" style="25" customWidth="1"/>
    <col min="13066" max="13066" width="18.453125" style="25" customWidth="1"/>
    <col min="13067" max="13067" width="1.453125" style="25" customWidth="1"/>
    <col min="13068" max="13068" width="18.453125" style="25" customWidth="1"/>
    <col min="13069" max="13069" width="1.453125" style="25" customWidth="1"/>
    <col min="13070" max="13070" width="18.453125" style="25" customWidth="1"/>
    <col min="13071" max="13071" width="1.453125" style="25" customWidth="1"/>
    <col min="13072" max="13072" width="18.453125" style="25" customWidth="1"/>
    <col min="13073" max="13073" width="1.453125" style="25" customWidth="1"/>
    <col min="13074" max="13074" width="18.453125" style="25" customWidth="1"/>
    <col min="13075" max="13075" width="1.453125" style="25" customWidth="1"/>
    <col min="13076" max="13076" width="19.54296875" style="25" customWidth="1"/>
    <col min="13077" max="13077" width="1.453125" style="25" customWidth="1"/>
    <col min="13078" max="13078" width="18.453125" style="25" customWidth="1"/>
    <col min="13079" max="13079" width="1.453125" style="25" customWidth="1"/>
    <col min="13080" max="13080" width="18.453125" style="25" customWidth="1"/>
    <col min="13081" max="13081" width="1.453125" style="25" customWidth="1"/>
    <col min="13082" max="13082" width="18.453125" style="25" customWidth="1"/>
    <col min="13083" max="13083" width="0.54296875" style="25" customWidth="1"/>
    <col min="13084" max="13317" width="9.453125" style="25"/>
    <col min="13318" max="13318" width="12.54296875" style="25" customWidth="1"/>
    <col min="13319" max="13319" width="9.54296875" style="25" customWidth="1"/>
    <col min="13320" max="13320" width="11.54296875" style="25" customWidth="1"/>
    <col min="13321" max="13321" width="1.453125" style="25" customWidth="1"/>
    <col min="13322" max="13322" width="18.453125" style="25" customWidth="1"/>
    <col min="13323" max="13323" width="1.453125" style="25" customWidth="1"/>
    <col min="13324" max="13324" width="18.453125" style="25" customWidth="1"/>
    <col min="13325" max="13325" width="1.453125" style="25" customWidth="1"/>
    <col min="13326" max="13326" width="18.453125" style="25" customWidth="1"/>
    <col min="13327" max="13327" width="1.453125" style="25" customWidth="1"/>
    <col min="13328" max="13328" width="18.453125" style="25" customWidth="1"/>
    <col min="13329" max="13329" width="1.453125" style="25" customWidth="1"/>
    <col min="13330" max="13330" width="18.453125" style="25" customWidth="1"/>
    <col min="13331" max="13331" width="1.453125" style="25" customWidth="1"/>
    <col min="13332" max="13332" width="19.54296875" style="25" customWidth="1"/>
    <col min="13333" max="13333" width="1.453125" style="25" customWidth="1"/>
    <col min="13334" max="13334" width="18.453125" style="25" customWidth="1"/>
    <col min="13335" max="13335" width="1.453125" style="25" customWidth="1"/>
    <col min="13336" max="13336" width="18.453125" style="25" customWidth="1"/>
    <col min="13337" max="13337" width="1.453125" style="25" customWidth="1"/>
    <col min="13338" max="13338" width="18.453125" style="25" customWidth="1"/>
    <col min="13339" max="13339" width="0.54296875" style="25" customWidth="1"/>
    <col min="13340" max="13573" width="9.453125" style="25"/>
    <col min="13574" max="13574" width="12.54296875" style="25" customWidth="1"/>
    <col min="13575" max="13575" width="9.54296875" style="25" customWidth="1"/>
    <col min="13576" max="13576" width="11.54296875" style="25" customWidth="1"/>
    <col min="13577" max="13577" width="1.453125" style="25" customWidth="1"/>
    <col min="13578" max="13578" width="18.453125" style="25" customWidth="1"/>
    <col min="13579" max="13579" width="1.453125" style="25" customWidth="1"/>
    <col min="13580" max="13580" width="18.453125" style="25" customWidth="1"/>
    <col min="13581" max="13581" width="1.453125" style="25" customWidth="1"/>
    <col min="13582" max="13582" width="18.453125" style="25" customWidth="1"/>
    <col min="13583" max="13583" width="1.453125" style="25" customWidth="1"/>
    <col min="13584" max="13584" width="18.453125" style="25" customWidth="1"/>
    <col min="13585" max="13585" width="1.453125" style="25" customWidth="1"/>
    <col min="13586" max="13586" width="18.453125" style="25" customWidth="1"/>
    <col min="13587" max="13587" width="1.453125" style="25" customWidth="1"/>
    <col min="13588" max="13588" width="19.54296875" style="25" customWidth="1"/>
    <col min="13589" max="13589" width="1.453125" style="25" customWidth="1"/>
    <col min="13590" max="13590" width="18.453125" style="25" customWidth="1"/>
    <col min="13591" max="13591" width="1.453125" style="25" customWidth="1"/>
    <col min="13592" max="13592" width="18.453125" style="25" customWidth="1"/>
    <col min="13593" max="13593" width="1.453125" style="25" customWidth="1"/>
    <col min="13594" max="13594" width="18.453125" style="25" customWidth="1"/>
    <col min="13595" max="13595" width="0.54296875" style="25" customWidth="1"/>
    <col min="13596" max="13829" width="9.453125" style="25"/>
    <col min="13830" max="13830" width="12.54296875" style="25" customWidth="1"/>
    <col min="13831" max="13831" width="9.54296875" style="25" customWidth="1"/>
    <col min="13832" max="13832" width="11.54296875" style="25" customWidth="1"/>
    <col min="13833" max="13833" width="1.453125" style="25" customWidth="1"/>
    <col min="13834" max="13834" width="18.453125" style="25" customWidth="1"/>
    <col min="13835" max="13835" width="1.453125" style="25" customWidth="1"/>
    <col min="13836" max="13836" width="18.453125" style="25" customWidth="1"/>
    <col min="13837" max="13837" width="1.453125" style="25" customWidth="1"/>
    <col min="13838" max="13838" width="18.453125" style="25" customWidth="1"/>
    <col min="13839" max="13839" width="1.453125" style="25" customWidth="1"/>
    <col min="13840" max="13840" width="18.453125" style="25" customWidth="1"/>
    <col min="13841" max="13841" width="1.453125" style="25" customWidth="1"/>
    <col min="13842" max="13842" width="18.453125" style="25" customWidth="1"/>
    <col min="13843" max="13843" width="1.453125" style="25" customWidth="1"/>
    <col min="13844" max="13844" width="19.54296875" style="25" customWidth="1"/>
    <col min="13845" max="13845" width="1.453125" style="25" customWidth="1"/>
    <col min="13846" max="13846" width="18.453125" style="25" customWidth="1"/>
    <col min="13847" max="13847" width="1.453125" style="25" customWidth="1"/>
    <col min="13848" max="13848" width="18.453125" style="25" customWidth="1"/>
    <col min="13849" max="13849" width="1.453125" style="25" customWidth="1"/>
    <col min="13850" max="13850" width="18.453125" style="25" customWidth="1"/>
    <col min="13851" max="13851" width="0.54296875" style="25" customWidth="1"/>
    <col min="13852" max="14085" width="9.453125" style="25"/>
    <col min="14086" max="14086" width="12.54296875" style="25" customWidth="1"/>
    <col min="14087" max="14087" width="9.54296875" style="25" customWidth="1"/>
    <col min="14088" max="14088" width="11.54296875" style="25" customWidth="1"/>
    <col min="14089" max="14089" width="1.453125" style="25" customWidth="1"/>
    <col min="14090" max="14090" width="18.453125" style="25" customWidth="1"/>
    <col min="14091" max="14091" width="1.453125" style="25" customWidth="1"/>
    <col min="14092" max="14092" width="18.453125" style="25" customWidth="1"/>
    <col min="14093" max="14093" width="1.453125" style="25" customWidth="1"/>
    <col min="14094" max="14094" width="18.453125" style="25" customWidth="1"/>
    <col min="14095" max="14095" width="1.453125" style="25" customWidth="1"/>
    <col min="14096" max="14096" width="18.453125" style="25" customWidth="1"/>
    <col min="14097" max="14097" width="1.453125" style="25" customWidth="1"/>
    <col min="14098" max="14098" width="18.453125" style="25" customWidth="1"/>
    <col min="14099" max="14099" width="1.453125" style="25" customWidth="1"/>
    <col min="14100" max="14100" width="19.54296875" style="25" customWidth="1"/>
    <col min="14101" max="14101" width="1.453125" style="25" customWidth="1"/>
    <col min="14102" max="14102" width="18.453125" style="25" customWidth="1"/>
    <col min="14103" max="14103" width="1.453125" style="25" customWidth="1"/>
    <col min="14104" max="14104" width="18.453125" style="25" customWidth="1"/>
    <col min="14105" max="14105" width="1.453125" style="25" customWidth="1"/>
    <col min="14106" max="14106" width="18.453125" style="25" customWidth="1"/>
    <col min="14107" max="14107" width="0.54296875" style="25" customWidth="1"/>
    <col min="14108" max="14341" width="9.453125" style="25"/>
    <col min="14342" max="14342" width="12.54296875" style="25" customWidth="1"/>
    <col min="14343" max="14343" width="9.54296875" style="25" customWidth="1"/>
    <col min="14344" max="14344" width="11.54296875" style="25" customWidth="1"/>
    <col min="14345" max="14345" width="1.453125" style="25" customWidth="1"/>
    <col min="14346" max="14346" width="18.453125" style="25" customWidth="1"/>
    <col min="14347" max="14347" width="1.453125" style="25" customWidth="1"/>
    <col min="14348" max="14348" width="18.453125" style="25" customWidth="1"/>
    <col min="14349" max="14349" width="1.453125" style="25" customWidth="1"/>
    <col min="14350" max="14350" width="18.453125" style="25" customWidth="1"/>
    <col min="14351" max="14351" width="1.453125" style="25" customWidth="1"/>
    <col min="14352" max="14352" width="18.453125" style="25" customWidth="1"/>
    <col min="14353" max="14353" width="1.453125" style="25" customWidth="1"/>
    <col min="14354" max="14354" width="18.453125" style="25" customWidth="1"/>
    <col min="14355" max="14355" width="1.453125" style="25" customWidth="1"/>
    <col min="14356" max="14356" width="19.54296875" style="25" customWidth="1"/>
    <col min="14357" max="14357" width="1.453125" style="25" customWidth="1"/>
    <col min="14358" max="14358" width="18.453125" style="25" customWidth="1"/>
    <col min="14359" max="14359" width="1.453125" style="25" customWidth="1"/>
    <col min="14360" max="14360" width="18.453125" style="25" customWidth="1"/>
    <col min="14361" max="14361" width="1.453125" style="25" customWidth="1"/>
    <col min="14362" max="14362" width="18.453125" style="25" customWidth="1"/>
    <col min="14363" max="14363" width="0.54296875" style="25" customWidth="1"/>
    <col min="14364" max="14597" width="9.453125" style="25"/>
    <col min="14598" max="14598" width="12.54296875" style="25" customWidth="1"/>
    <col min="14599" max="14599" width="9.54296875" style="25" customWidth="1"/>
    <col min="14600" max="14600" width="11.54296875" style="25" customWidth="1"/>
    <col min="14601" max="14601" width="1.453125" style="25" customWidth="1"/>
    <col min="14602" max="14602" width="18.453125" style="25" customWidth="1"/>
    <col min="14603" max="14603" width="1.453125" style="25" customWidth="1"/>
    <col min="14604" max="14604" width="18.453125" style="25" customWidth="1"/>
    <col min="14605" max="14605" width="1.453125" style="25" customWidth="1"/>
    <col min="14606" max="14606" width="18.453125" style="25" customWidth="1"/>
    <col min="14607" max="14607" width="1.453125" style="25" customWidth="1"/>
    <col min="14608" max="14608" width="18.453125" style="25" customWidth="1"/>
    <col min="14609" max="14609" width="1.453125" style="25" customWidth="1"/>
    <col min="14610" max="14610" width="18.453125" style="25" customWidth="1"/>
    <col min="14611" max="14611" width="1.453125" style="25" customWidth="1"/>
    <col min="14612" max="14612" width="19.54296875" style="25" customWidth="1"/>
    <col min="14613" max="14613" width="1.453125" style="25" customWidth="1"/>
    <col min="14614" max="14614" width="18.453125" style="25" customWidth="1"/>
    <col min="14615" max="14615" width="1.453125" style="25" customWidth="1"/>
    <col min="14616" max="14616" width="18.453125" style="25" customWidth="1"/>
    <col min="14617" max="14617" width="1.453125" style="25" customWidth="1"/>
    <col min="14618" max="14618" width="18.453125" style="25" customWidth="1"/>
    <col min="14619" max="14619" width="0.54296875" style="25" customWidth="1"/>
    <col min="14620" max="14853" width="9.453125" style="25"/>
    <col min="14854" max="14854" width="12.54296875" style="25" customWidth="1"/>
    <col min="14855" max="14855" width="9.54296875" style="25" customWidth="1"/>
    <col min="14856" max="14856" width="11.54296875" style="25" customWidth="1"/>
    <col min="14857" max="14857" width="1.453125" style="25" customWidth="1"/>
    <col min="14858" max="14858" width="18.453125" style="25" customWidth="1"/>
    <col min="14859" max="14859" width="1.453125" style="25" customWidth="1"/>
    <col min="14860" max="14860" width="18.453125" style="25" customWidth="1"/>
    <col min="14861" max="14861" width="1.453125" style="25" customWidth="1"/>
    <col min="14862" max="14862" width="18.453125" style="25" customWidth="1"/>
    <col min="14863" max="14863" width="1.453125" style="25" customWidth="1"/>
    <col min="14864" max="14864" width="18.453125" style="25" customWidth="1"/>
    <col min="14865" max="14865" width="1.453125" style="25" customWidth="1"/>
    <col min="14866" max="14866" width="18.453125" style="25" customWidth="1"/>
    <col min="14867" max="14867" width="1.453125" style="25" customWidth="1"/>
    <col min="14868" max="14868" width="19.54296875" style="25" customWidth="1"/>
    <col min="14869" max="14869" width="1.453125" style="25" customWidth="1"/>
    <col min="14870" max="14870" width="18.453125" style="25" customWidth="1"/>
    <col min="14871" max="14871" width="1.453125" style="25" customWidth="1"/>
    <col min="14872" max="14872" width="18.453125" style="25" customWidth="1"/>
    <col min="14873" max="14873" width="1.453125" style="25" customWidth="1"/>
    <col min="14874" max="14874" width="18.453125" style="25" customWidth="1"/>
    <col min="14875" max="14875" width="0.54296875" style="25" customWidth="1"/>
    <col min="14876" max="15109" width="9.453125" style="25"/>
    <col min="15110" max="15110" width="12.54296875" style="25" customWidth="1"/>
    <col min="15111" max="15111" width="9.54296875" style="25" customWidth="1"/>
    <col min="15112" max="15112" width="11.54296875" style="25" customWidth="1"/>
    <col min="15113" max="15113" width="1.453125" style="25" customWidth="1"/>
    <col min="15114" max="15114" width="18.453125" style="25" customWidth="1"/>
    <col min="15115" max="15115" width="1.453125" style="25" customWidth="1"/>
    <col min="15116" max="15116" width="18.453125" style="25" customWidth="1"/>
    <col min="15117" max="15117" width="1.453125" style="25" customWidth="1"/>
    <col min="15118" max="15118" width="18.453125" style="25" customWidth="1"/>
    <col min="15119" max="15119" width="1.453125" style="25" customWidth="1"/>
    <col min="15120" max="15120" width="18.453125" style="25" customWidth="1"/>
    <col min="15121" max="15121" width="1.453125" style="25" customWidth="1"/>
    <col min="15122" max="15122" width="18.453125" style="25" customWidth="1"/>
    <col min="15123" max="15123" width="1.453125" style="25" customWidth="1"/>
    <col min="15124" max="15124" width="19.54296875" style="25" customWidth="1"/>
    <col min="15125" max="15125" width="1.453125" style="25" customWidth="1"/>
    <col min="15126" max="15126" width="18.453125" style="25" customWidth="1"/>
    <col min="15127" max="15127" width="1.453125" style="25" customWidth="1"/>
    <col min="15128" max="15128" width="18.453125" style="25" customWidth="1"/>
    <col min="15129" max="15129" width="1.453125" style="25" customWidth="1"/>
    <col min="15130" max="15130" width="18.453125" style="25" customWidth="1"/>
    <col min="15131" max="15131" width="0.54296875" style="25" customWidth="1"/>
    <col min="15132" max="15365" width="9.453125" style="25"/>
    <col min="15366" max="15366" width="12.54296875" style="25" customWidth="1"/>
    <col min="15367" max="15367" width="9.54296875" style="25" customWidth="1"/>
    <col min="15368" max="15368" width="11.54296875" style="25" customWidth="1"/>
    <col min="15369" max="15369" width="1.453125" style="25" customWidth="1"/>
    <col min="15370" max="15370" width="18.453125" style="25" customWidth="1"/>
    <col min="15371" max="15371" width="1.453125" style="25" customWidth="1"/>
    <col min="15372" max="15372" width="18.453125" style="25" customWidth="1"/>
    <col min="15373" max="15373" width="1.453125" style="25" customWidth="1"/>
    <col min="15374" max="15374" width="18.453125" style="25" customWidth="1"/>
    <col min="15375" max="15375" width="1.453125" style="25" customWidth="1"/>
    <col min="15376" max="15376" width="18.453125" style="25" customWidth="1"/>
    <col min="15377" max="15377" width="1.453125" style="25" customWidth="1"/>
    <col min="15378" max="15378" width="18.453125" style="25" customWidth="1"/>
    <col min="15379" max="15379" width="1.453125" style="25" customWidth="1"/>
    <col min="15380" max="15380" width="19.54296875" style="25" customWidth="1"/>
    <col min="15381" max="15381" width="1.453125" style="25" customWidth="1"/>
    <col min="15382" max="15382" width="18.453125" style="25" customWidth="1"/>
    <col min="15383" max="15383" width="1.453125" style="25" customWidth="1"/>
    <col min="15384" max="15384" width="18.453125" style="25" customWidth="1"/>
    <col min="15385" max="15385" width="1.453125" style="25" customWidth="1"/>
    <col min="15386" max="15386" width="18.453125" style="25" customWidth="1"/>
    <col min="15387" max="15387" width="0.54296875" style="25" customWidth="1"/>
    <col min="15388" max="15621" width="9.453125" style="25"/>
    <col min="15622" max="15622" width="12.54296875" style="25" customWidth="1"/>
    <col min="15623" max="15623" width="9.54296875" style="25" customWidth="1"/>
    <col min="15624" max="15624" width="11.54296875" style="25" customWidth="1"/>
    <col min="15625" max="15625" width="1.453125" style="25" customWidth="1"/>
    <col min="15626" max="15626" width="18.453125" style="25" customWidth="1"/>
    <col min="15627" max="15627" width="1.453125" style="25" customWidth="1"/>
    <col min="15628" max="15628" width="18.453125" style="25" customWidth="1"/>
    <col min="15629" max="15629" width="1.453125" style="25" customWidth="1"/>
    <col min="15630" max="15630" width="18.453125" style="25" customWidth="1"/>
    <col min="15631" max="15631" width="1.453125" style="25" customWidth="1"/>
    <col min="15632" max="15632" width="18.453125" style="25" customWidth="1"/>
    <col min="15633" max="15633" width="1.453125" style="25" customWidth="1"/>
    <col min="15634" max="15634" width="18.453125" style="25" customWidth="1"/>
    <col min="15635" max="15635" width="1.453125" style="25" customWidth="1"/>
    <col min="15636" max="15636" width="19.54296875" style="25" customWidth="1"/>
    <col min="15637" max="15637" width="1.453125" style="25" customWidth="1"/>
    <col min="15638" max="15638" width="18.453125" style="25" customWidth="1"/>
    <col min="15639" max="15639" width="1.453125" style="25" customWidth="1"/>
    <col min="15640" max="15640" width="18.453125" style="25" customWidth="1"/>
    <col min="15641" max="15641" width="1.453125" style="25" customWidth="1"/>
    <col min="15642" max="15642" width="18.453125" style="25" customWidth="1"/>
    <col min="15643" max="15643" width="0.54296875" style="25" customWidth="1"/>
    <col min="15644" max="15877" width="9.453125" style="25"/>
    <col min="15878" max="15878" width="12.54296875" style="25" customWidth="1"/>
    <col min="15879" max="15879" width="9.54296875" style="25" customWidth="1"/>
    <col min="15880" max="15880" width="11.54296875" style="25" customWidth="1"/>
    <col min="15881" max="15881" width="1.453125" style="25" customWidth="1"/>
    <col min="15882" max="15882" width="18.453125" style="25" customWidth="1"/>
    <col min="15883" max="15883" width="1.453125" style="25" customWidth="1"/>
    <col min="15884" max="15884" width="18.453125" style="25" customWidth="1"/>
    <col min="15885" max="15885" width="1.453125" style="25" customWidth="1"/>
    <col min="15886" max="15886" width="18.453125" style="25" customWidth="1"/>
    <col min="15887" max="15887" width="1.453125" style="25" customWidth="1"/>
    <col min="15888" max="15888" width="18.453125" style="25" customWidth="1"/>
    <col min="15889" max="15889" width="1.453125" style="25" customWidth="1"/>
    <col min="15890" max="15890" width="18.453125" style="25" customWidth="1"/>
    <col min="15891" max="15891" width="1.453125" style="25" customWidth="1"/>
    <col min="15892" max="15892" width="19.54296875" style="25" customWidth="1"/>
    <col min="15893" max="15893" width="1.453125" style="25" customWidth="1"/>
    <col min="15894" max="15894" width="18.453125" style="25" customWidth="1"/>
    <col min="15895" max="15895" width="1.453125" style="25" customWidth="1"/>
    <col min="15896" max="15896" width="18.453125" style="25" customWidth="1"/>
    <col min="15897" max="15897" width="1.453125" style="25" customWidth="1"/>
    <col min="15898" max="15898" width="18.453125" style="25" customWidth="1"/>
    <col min="15899" max="15899" width="0.54296875" style="25" customWidth="1"/>
    <col min="15900" max="16133" width="9.453125" style="25"/>
    <col min="16134" max="16134" width="12.54296875" style="25" customWidth="1"/>
    <col min="16135" max="16135" width="9.54296875" style="25" customWidth="1"/>
    <col min="16136" max="16136" width="11.54296875" style="25" customWidth="1"/>
    <col min="16137" max="16137" width="1.453125" style="25" customWidth="1"/>
    <col min="16138" max="16138" width="18.453125" style="25" customWidth="1"/>
    <col min="16139" max="16139" width="1.453125" style="25" customWidth="1"/>
    <col min="16140" max="16140" width="18.453125" style="25" customWidth="1"/>
    <col min="16141" max="16141" width="1.453125" style="25" customWidth="1"/>
    <col min="16142" max="16142" width="18.453125" style="25" customWidth="1"/>
    <col min="16143" max="16143" width="1.453125" style="25" customWidth="1"/>
    <col min="16144" max="16144" width="18.453125" style="25" customWidth="1"/>
    <col min="16145" max="16145" width="1.453125" style="25" customWidth="1"/>
    <col min="16146" max="16146" width="18.453125" style="25" customWidth="1"/>
    <col min="16147" max="16147" width="1.453125" style="25" customWidth="1"/>
    <col min="16148" max="16148" width="19.54296875" style="25" customWidth="1"/>
    <col min="16149" max="16149" width="1.453125" style="25" customWidth="1"/>
    <col min="16150" max="16150" width="18.453125" style="25" customWidth="1"/>
    <col min="16151" max="16151" width="1.453125" style="25" customWidth="1"/>
    <col min="16152" max="16152" width="18.453125" style="25" customWidth="1"/>
    <col min="16153" max="16153" width="1.453125" style="25" customWidth="1"/>
    <col min="16154" max="16154" width="18.453125" style="25" customWidth="1"/>
    <col min="16155" max="16155" width="0.54296875" style="25" customWidth="1"/>
    <col min="16156" max="16384" width="9.453125" style="25"/>
  </cols>
  <sheetData>
    <row r="1" spans="1:28" ht="23.25" customHeight="1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26"/>
      <c r="M1" s="26"/>
      <c r="N1" s="26"/>
      <c r="O1" s="26"/>
      <c r="P1" s="26"/>
      <c r="Q1" s="26"/>
      <c r="R1" s="26"/>
      <c r="S1" s="282"/>
      <c r="T1" s="26"/>
      <c r="U1" s="26"/>
      <c r="V1" s="26"/>
      <c r="W1" s="26"/>
      <c r="X1" s="26"/>
      <c r="Y1" s="26"/>
      <c r="Z1" s="26"/>
    </row>
    <row r="2" spans="1:28" ht="23.25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6"/>
      <c r="M2" s="26"/>
      <c r="N2" s="26"/>
      <c r="O2" s="26"/>
      <c r="P2" s="26"/>
      <c r="Q2" s="26"/>
      <c r="R2" s="26"/>
      <c r="S2" s="282"/>
      <c r="T2" s="26"/>
      <c r="U2" s="26"/>
      <c r="V2" s="26"/>
      <c r="W2" s="26"/>
      <c r="X2" s="26"/>
      <c r="Y2" s="26"/>
      <c r="Z2" s="26"/>
    </row>
    <row r="3" spans="1:28" ht="23.25" customHeight="1">
      <c r="A3" s="28" t="s">
        <v>184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Z3" s="86"/>
    </row>
    <row r="4" spans="1:28" ht="23.25" customHeight="1">
      <c r="B4" s="29"/>
      <c r="C4" s="29"/>
      <c r="D4" s="29"/>
      <c r="E4" s="29"/>
      <c r="F4" s="305" t="s">
        <v>2</v>
      </c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  <c r="Z4" s="305"/>
    </row>
    <row r="5" spans="1:28" ht="23.25" customHeight="1">
      <c r="B5" s="29"/>
      <c r="C5" s="29"/>
      <c r="D5" s="29"/>
      <c r="E5" s="29"/>
      <c r="F5" s="306" t="s">
        <v>21</v>
      </c>
      <c r="G5" s="306"/>
      <c r="H5" s="306"/>
      <c r="I5" s="306"/>
      <c r="J5" s="306"/>
      <c r="K5" s="306"/>
      <c r="L5" s="306"/>
      <c r="M5" s="306"/>
      <c r="N5" s="306"/>
      <c r="O5" s="306"/>
      <c r="P5" s="306"/>
      <c r="Q5" s="306"/>
      <c r="R5" s="306"/>
      <c r="S5" s="306"/>
      <c r="T5" s="306"/>
      <c r="U5" s="306"/>
      <c r="V5" s="306"/>
      <c r="W5" s="37"/>
      <c r="X5" s="37"/>
      <c r="Y5" s="37"/>
      <c r="Z5" s="37"/>
    </row>
    <row r="6" spans="1:28" ht="23.25" customHeight="1"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309" t="s">
        <v>80</v>
      </c>
      <c r="Q6" s="309"/>
      <c r="R6" s="309"/>
      <c r="S6" s="279"/>
      <c r="T6" s="279"/>
      <c r="U6" s="279"/>
      <c r="V6" s="38"/>
      <c r="W6" s="38"/>
      <c r="X6" s="39"/>
      <c r="Z6" s="86"/>
    </row>
    <row r="7" spans="1:28" ht="23.25" customHeight="1"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308" t="s">
        <v>13</v>
      </c>
      <c r="Q7" s="308"/>
      <c r="R7" s="308"/>
      <c r="S7" s="279"/>
      <c r="T7" s="279"/>
      <c r="U7" s="279"/>
      <c r="V7" s="38"/>
      <c r="W7" s="38"/>
      <c r="X7" s="39"/>
      <c r="Z7" s="86"/>
    </row>
    <row r="8" spans="1:28" ht="23.25" customHeight="1"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85"/>
      <c r="Q8" s="85"/>
      <c r="R8" s="40" t="s">
        <v>117</v>
      </c>
      <c r="S8" s="40"/>
      <c r="T8" s="40"/>
      <c r="U8" s="40"/>
      <c r="V8" s="38"/>
      <c r="W8" s="38"/>
      <c r="X8" s="39"/>
      <c r="Z8" s="86"/>
    </row>
    <row r="9" spans="1:28" s="30" customFormat="1" ht="23.25" customHeight="1">
      <c r="J9" s="30" t="s">
        <v>22</v>
      </c>
      <c r="L9" s="307" t="s">
        <v>23</v>
      </c>
      <c r="M9" s="307"/>
      <c r="N9" s="307"/>
      <c r="P9" s="38" t="s">
        <v>24</v>
      </c>
      <c r="Q9" s="38"/>
      <c r="R9" s="41" t="s">
        <v>111</v>
      </c>
      <c r="S9" s="41"/>
      <c r="T9" s="41" t="s">
        <v>219</v>
      </c>
      <c r="U9" s="41"/>
      <c r="V9" s="39" t="s">
        <v>25</v>
      </c>
      <c r="W9" s="39"/>
      <c r="X9" s="39" t="s">
        <v>26</v>
      </c>
      <c r="Y9" s="29"/>
      <c r="Z9" s="86"/>
    </row>
    <row r="10" spans="1:28" s="30" customFormat="1" ht="23.25" customHeight="1">
      <c r="F10" s="30" t="s">
        <v>27</v>
      </c>
      <c r="H10" s="30" t="s">
        <v>28</v>
      </c>
      <c r="J10" s="30" t="s">
        <v>29</v>
      </c>
      <c r="L10" s="32" t="s">
        <v>30</v>
      </c>
      <c r="P10" s="38" t="s">
        <v>31</v>
      </c>
      <c r="Q10" s="38"/>
      <c r="R10" s="30" t="s">
        <v>112</v>
      </c>
      <c r="S10" s="44"/>
      <c r="T10" s="30" t="s">
        <v>220</v>
      </c>
      <c r="V10" s="39" t="s">
        <v>32</v>
      </c>
      <c r="W10" s="39"/>
      <c r="X10" s="39" t="s">
        <v>33</v>
      </c>
    </row>
    <row r="11" spans="1:28" s="30" customFormat="1" ht="23.25" customHeight="1">
      <c r="D11" s="87" t="s">
        <v>4</v>
      </c>
      <c r="E11" s="87"/>
      <c r="F11" s="33" t="s">
        <v>34</v>
      </c>
      <c r="H11" s="33" t="s">
        <v>35</v>
      </c>
      <c r="J11" s="33" t="s">
        <v>36</v>
      </c>
      <c r="L11" s="34" t="s">
        <v>37</v>
      </c>
      <c r="M11" s="35"/>
      <c r="N11" s="84" t="s">
        <v>38</v>
      </c>
      <c r="P11" s="33" t="s">
        <v>39</v>
      </c>
      <c r="R11" s="42" t="s">
        <v>113</v>
      </c>
      <c r="S11" s="41"/>
      <c r="T11" s="42" t="s">
        <v>221</v>
      </c>
      <c r="U11" s="41"/>
      <c r="V11" s="43" t="s">
        <v>40</v>
      </c>
      <c r="W11" s="39"/>
      <c r="X11" s="43" t="s">
        <v>41</v>
      </c>
      <c r="Z11" s="33" t="s">
        <v>25</v>
      </c>
    </row>
    <row r="12" spans="1:28" s="30" customFormat="1" ht="23.25" customHeight="1">
      <c r="F12" s="303" t="s">
        <v>197</v>
      </c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</row>
    <row r="13" spans="1:28" s="30" customFormat="1" ht="23.25" customHeight="1">
      <c r="A13" s="102" t="s">
        <v>210</v>
      </c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78"/>
      <c r="T13" s="278"/>
      <c r="U13" s="278"/>
      <c r="V13" s="242"/>
      <c r="W13" s="242"/>
      <c r="X13" s="242"/>
      <c r="Y13" s="242"/>
      <c r="Z13" s="242"/>
    </row>
    <row r="14" spans="1:28" ht="23.25" customHeight="1">
      <c r="A14" s="102" t="s">
        <v>42</v>
      </c>
      <c r="B14" s="101"/>
      <c r="C14" s="101"/>
      <c r="D14" s="103"/>
      <c r="E14" s="103"/>
      <c r="F14" s="89">
        <v>960000000</v>
      </c>
      <c r="G14" s="89"/>
      <c r="H14" s="89">
        <v>736842515</v>
      </c>
      <c r="I14" s="89"/>
      <c r="J14" s="89">
        <v>28996825</v>
      </c>
      <c r="K14" s="90"/>
      <c r="L14" s="89">
        <v>64300000</v>
      </c>
      <c r="M14" s="90"/>
      <c r="N14" s="89">
        <v>447128488</v>
      </c>
      <c r="O14" s="90"/>
      <c r="P14" s="89">
        <v>-18149099</v>
      </c>
      <c r="Q14" s="89"/>
      <c r="R14" s="89">
        <v>0</v>
      </c>
      <c r="S14" s="91"/>
      <c r="T14" s="91">
        <v>0</v>
      </c>
      <c r="U14" s="91"/>
      <c r="V14" s="89">
        <f>SUM(F14:T14)</f>
        <v>2219118729</v>
      </c>
      <c r="W14" s="89"/>
      <c r="X14" s="89">
        <v>3872585</v>
      </c>
      <c r="Y14" s="90"/>
      <c r="Z14" s="89">
        <f>+V14+X14</f>
        <v>2222991314</v>
      </c>
    </row>
    <row r="15" spans="1:28" ht="23.25" customHeight="1">
      <c r="A15" s="105" t="s">
        <v>229</v>
      </c>
      <c r="B15" s="101"/>
      <c r="C15" s="101"/>
      <c r="D15" s="103"/>
      <c r="E15" s="103"/>
      <c r="F15" s="92">
        <v>0</v>
      </c>
      <c r="G15" s="92"/>
      <c r="H15" s="92">
        <v>0</v>
      </c>
      <c r="I15" s="92"/>
      <c r="J15" s="92">
        <v>0</v>
      </c>
      <c r="K15" s="93"/>
      <c r="L15" s="92">
        <v>0</v>
      </c>
      <c r="M15" s="93"/>
      <c r="N15" s="92">
        <f>'PL_31.12.2563'!F44</f>
        <v>-32351</v>
      </c>
      <c r="O15" s="93"/>
      <c r="P15" s="92">
        <v>0</v>
      </c>
      <c r="Q15" s="92"/>
      <c r="R15" s="92">
        <v>0</v>
      </c>
      <c r="S15" s="94"/>
      <c r="T15" s="94">
        <v>0</v>
      </c>
      <c r="U15" s="94"/>
      <c r="V15" s="92">
        <f t="shared" ref="V15:V16" si="0">SUM(F15:T15)</f>
        <v>-32351</v>
      </c>
      <c r="W15" s="92"/>
      <c r="X15" s="92">
        <f>'PL_31.12.2563'!F45</f>
        <v>-3939526</v>
      </c>
      <c r="Y15" s="93"/>
      <c r="Z15" s="92">
        <f t="shared" ref="Z15" si="1">+V15+X15</f>
        <v>-3971877</v>
      </c>
    </row>
    <row r="16" spans="1:28" ht="23.15" customHeight="1">
      <c r="A16" s="105" t="s">
        <v>193</v>
      </c>
      <c r="B16" s="101"/>
      <c r="C16" s="101"/>
      <c r="D16" s="103"/>
      <c r="E16" s="103"/>
      <c r="F16" s="95">
        <v>0</v>
      </c>
      <c r="G16" s="92"/>
      <c r="H16" s="95">
        <v>0</v>
      </c>
      <c r="I16" s="92"/>
      <c r="J16" s="95">
        <v>0</v>
      </c>
      <c r="K16" s="93"/>
      <c r="L16" s="95">
        <v>0</v>
      </c>
      <c r="M16" s="93"/>
      <c r="N16" s="95">
        <v>0</v>
      </c>
      <c r="O16" s="93"/>
      <c r="P16" s="95">
        <f>'PL_31.12.2563'!F29-'PL_31.12.2563'!F50+'PL_31.12.2563'!F45</f>
        <v>-22823282</v>
      </c>
      <c r="Q16" s="92"/>
      <c r="R16" s="95">
        <v>-3848575.16</v>
      </c>
      <c r="S16" s="94"/>
      <c r="T16" s="95">
        <v>769715.03</v>
      </c>
      <c r="U16" s="94"/>
      <c r="V16" s="92">
        <f t="shared" si="0"/>
        <v>-25902142.129999999</v>
      </c>
      <c r="W16" s="92"/>
      <c r="X16" s="95">
        <f>'PL_31.12.2563'!F50-'PL_31.12.2563'!F45</f>
        <v>-289485</v>
      </c>
      <c r="Y16" s="93"/>
      <c r="Z16" s="95">
        <f>+V16+X16</f>
        <v>-26191627.129999999</v>
      </c>
      <c r="AB16" s="281">
        <f>Z16-'PL_31.12.2563'!F33</f>
        <v>-0.12999999895691872</v>
      </c>
    </row>
    <row r="17" spans="1:32" ht="23.25" customHeight="1">
      <c r="A17" s="105" t="s">
        <v>192</v>
      </c>
      <c r="B17" s="101"/>
      <c r="C17" s="101"/>
      <c r="D17" s="103"/>
      <c r="E17" s="103"/>
      <c r="F17" s="92">
        <f>SUM(F15:F16)</f>
        <v>0</v>
      </c>
      <c r="G17" s="92"/>
      <c r="H17" s="92">
        <f>SUM(H15:H16)</f>
        <v>0</v>
      </c>
      <c r="I17" s="92"/>
      <c r="J17" s="92">
        <f>SUM(J15:J16)</f>
        <v>0</v>
      </c>
      <c r="K17" s="93"/>
      <c r="L17" s="92">
        <f>SUM(L15:L16)</f>
        <v>0</v>
      </c>
      <c r="M17" s="93"/>
      <c r="N17" s="92">
        <f>SUM(N15:N16)</f>
        <v>-32351</v>
      </c>
      <c r="O17" s="93"/>
      <c r="P17" s="92">
        <f>SUM(P15:P16)</f>
        <v>-22823282</v>
      </c>
      <c r="Q17" s="92"/>
      <c r="R17" s="92">
        <f>SUM(R15:R16)</f>
        <v>-3848575.16</v>
      </c>
      <c r="S17" s="94">
        <f t="shared" ref="S17:T17" si="2">SUM(S15:S16)</f>
        <v>0</v>
      </c>
      <c r="T17" s="92">
        <f t="shared" si="2"/>
        <v>769715.03</v>
      </c>
      <c r="U17" s="94"/>
      <c r="V17" s="96">
        <f>SUM(V15:V16)</f>
        <v>-25934493.129999999</v>
      </c>
      <c r="W17" s="92"/>
      <c r="X17" s="92">
        <f>SUM(X15:X16)</f>
        <v>-4229011</v>
      </c>
      <c r="Y17" s="93"/>
      <c r="Z17" s="92">
        <f>SUM(Z15:Z16)</f>
        <v>-30163504.129999999</v>
      </c>
    </row>
    <row r="18" spans="1:32" ht="23.25" customHeight="1">
      <c r="A18" s="105" t="s">
        <v>181</v>
      </c>
      <c r="B18" s="101"/>
      <c r="C18" s="101"/>
      <c r="D18" s="103"/>
      <c r="E18" s="103"/>
      <c r="F18" s="92">
        <v>0</v>
      </c>
      <c r="G18" s="92"/>
      <c r="H18" s="92">
        <v>0</v>
      </c>
      <c r="I18" s="92"/>
      <c r="J18" s="92">
        <v>0</v>
      </c>
      <c r="K18" s="93"/>
      <c r="L18" s="92">
        <v>0</v>
      </c>
      <c r="M18" s="93"/>
      <c r="N18" s="92">
        <v>0</v>
      </c>
      <c r="O18" s="93"/>
      <c r="P18" s="92">
        <v>0</v>
      </c>
      <c r="Q18" s="92"/>
      <c r="R18" s="92">
        <v>0</v>
      </c>
      <c r="S18" s="94"/>
      <c r="T18" s="94">
        <v>0</v>
      </c>
      <c r="U18" s="94"/>
      <c r="V18" s="92">
        <f>SUM(F18:R18)</f>
        <v>0</v>
      </c>
      <c r="W18" s="92"/>
      <c r="X18" s="92">
        <v>118889409</v>
      </c>
      <c r="Y18" s="93"/>
      <c r="Z18" s="92">
        <f>SUM(V18:X18)</f>
        <v>118889409</v>
      </c>
    </row>
    <row r="19" spans="1:32" ht="23.25" customHeight="1">
      <c r="A19" s="105" t="s">
        <v>160</v>
      </c>
      <c r="B19" s="101"/>
      <c r="C19" s="101"/>
      <c r="D19" s="233">
        <v>27</v>
      </c>
      <c r="E19" s="103"/>
      <c r="F19" s="92">
        <v>0</v>
      </c>
      <c r="G19" s="92"/>
      <c r="H19" s="92">
        <v>0</v>
      </c>
      <c r="I19" s="92"/>
      <c r="J19" s="92">
        <v>0</v>
      </c>
      <c r="K19" s="93"/>
      <c r="L19" s="92">
        <v>0</v>
      </c>
      <c r="M19" s="93"/>
      <c r="N19" s="88">
        <v>-67200000</v>
      </c>
      <c r="O19" s="93"/>
      <c r="P19" s="92">
        <v>0</v>
      </c>
      <c r="Q19" s="92"/>
      <c r="R19" s="92">
        <v>0</v>
      </c>
      <c r="S19" s="94"/>
      <c r="T19" s="94">
        <v>0</v>
      </c>
      <c r="U19" s="94"/>
      <c r="V19" s="92">
        <f>SUM(F19:T19)</f>
        <v>-67200000</v>
      </c>
      <c r="W19" s="92"/>
      <c r="X19" s="92">
        <v>0</v>
      </c>
      <c r="Y19" s="93"/>
      <c r="Z19" s="92">
        <f t="shared" ref="Z19:Z20" si="3">+V19+X19</f>
        <v>-67200000</v>
      </c>
    </row>
    <row r="20" spans="1:32" ht="23.25" customHeight="1">
      <c r="A20" s="105" t="s">
        <v>182</v>
      </c>
      <c r="B20" s="101"/>
      <c r="C20" s="101"/>
      <c r="D20" s="233"/>
      <c r="E20" s="103"/>
      <c r="F20" s="92">
        <v>0</v>
      </c>
      <c r="G20" s="92"/>
      <c r="H20" s="92">
        <v>0</v>
      </c>
      <c r="I20" s="92"/>
      <c r="J20" s="92">
        <v>0</v>
      </c>
      <c r="K20" s="93"/>
      <c r="L20" s="88">
        <v>840000</v>
      </c>
      <c r="M20" s="232"/>
      <c r="N20" s="88">
        <f>-L20</f>
        <v>-840000</v>
      </c>
      <c r="O20" s="93"/>
      <c r="P20" s="92">
        <v>0</v>
      </c>
      <c r="Q20" s="92"/>
      <c r="R20" s="92">
        <v>0</v>
      </c>
      <c r="S20" s="94"/>
      <c r="T20" s="94">
        <v>0</v>
      </c>
      <c r="U20" s="94"/>
      <c r="V20" s="92">
        <f>SUM(F20:R20)</f>
        <v>0</v>
      </c>
      <c r="W20" s="92"/>
      <c r="X20" s="92">
        <v>0</v>
      </c>
      <c r="Y20" s="93"/>
      <c r="Z20" s="92">
        <f t="shared" si="3"/>
        <v>0</v>
      </c>
    </row>
    <row r="21" spans="1:32" ht="23.25" customHeight="1" thickBot="1">
      <c r="A21" s="102" t="s">
        <v>183</v>
      </c>
      <c r="B21" s="101"/>
      <c r="C21" s="101"/>
      <c r="D21" s="235"/>
      <c r="E21" s="103"/>
      <c r="F21" s="97">
        <f>SUM(F14,F17,F19,F20)</f>
        <v>960000000</v>
      </c>
      <c r="G21" s="98"/>
      <c r="H21" s="97">
        <f>SUM(H14,H17,H19,H20)</f>
        <v>736842515</v>
      </c>
      <c r="I21" s="98"/>
      <c r="J21" s="97">
        <f>SUM(J14,J17,J19,J20)</f>
        <v>28996825</v>
      </c>
      <c r="K21" s="98"/>
      <c r="L21" s="97">
        <f>SUM(L14,L17,L19,L20)</f>
        <v>65140000</v>
      </c>
      <c r="M21" s="98"/>
      <c r="N21" s="97">
        <f>SUM(N14,N17,N19,N20)</f>
        <v>379056137</v>
      </c>
      <c r="O21" s="98"/>
      <c r="P21" s="97">
        <f>SUM(P14,P17,P19,P20)</f>
        <v>-40972381</v>
      </c>
      <c r="Q21" s="98"/>
      <c r="R21" s="97">
        <f>SUM(R14,R17,R19,R20)</f>
        <v>-3848575.16</v>
      </c>
      <c r="S21" s="99"/>
      <c r="T21" s="97">
        <f>SUM(T14,T17,T19,T20)</f>
        <v>769715.03</v>
      </c>
      <c r="U21" s="99"/>
      <c r="V21" s="97">
        <f>SUM(V14,V17,V19,V20)</f>
        <v>2125984235.8699999</v>
      </c>
      <c r="W21" s="98"/>
      <c r="X21" s="97">
        <f>SUM(X14,X17,X19,X20,X18)</f>
        <v>118532983</v>
      </c>
      <c r="Y21" s="98"/>
      <c r="Z21" s="97">
        <f>SUM(Z14,Z17,Z19,Z20,Z18)</f>
        <v>2244517218.8699999</v>
      </c>
    </row>
    <row r="22" spans="1:32" ht="23.25" customHeight="1" thickTop="1">
      <c r="A22" s="15"/>
      <c r="D22" s="236"/>
      <c r="E22" s="30"/>
      <c r="F22" s="92"/>
      <c r="G22" s="92"/>
      <c r="H22" s="92"/>
      <c r="I22" s="92"/>
      <c r="J22" s="92"/>
      <c r="K22" s="93"/>
      <c r="L22" s="92"/>
      <c r="M22" s="93"/>
      <c r="N22" s="92"/>
      <c r="O22" s="93"/>
      <c r="P22" s="92"/>
      <c r="Q22" s="92"/>
      <c r="R22" s="92"/>
      <c r="S22" s="94"/>
      <c r="T22" s="94"/>
      <c r="U22" s="94"/>
      <c r="V22" s="92"/>
      <c r="W22" s="92"/>
      <c r="X22" s="92"/>
      <c r="Y22" s="93"/>
      <c r="Z22" s="100"/>
      <c r="AB22" s="25">
        <f>Z21-'BS_31.12.2563'!G91</f>
        <v>0</v>
      </c>
      <c r="AC22" s="25">
        <f>X21-'BS_31.12.2563'!G90</f>
        <v>0</v>
      </c>
      <c r="AD22" s="25">
        <f>V21-'BS_31.12.2563'!G89</f>
        <v>0</v>
      </c>
      <c r="AE22" s="25">
        <f>SUM(P21,R21,T21)-'BS_31.12.2563'!G88</f>
        <v>0</v>
      </c>
      <c r="AF22" s="25">
        <f>N21-'BS_31.12.2563'!G87</f>
        <v>0</v>
      </c>
    </row>
    <row r="23" spans="1:32" ht="23.25" customHeight="1">
      <c r="A23" s="102" t="s">
        <v>184</v>
      </c>
      <c r="D23" s="236"/>
      <c r="E23" s="30"/>
      <c r="F23" s="92"/>
      <c r="G23" s="92"/>
      <c r="H23" s="92"/>
      <c r="I23" s="92"/>
      <c r="J23" s="92"/>
      <c r="K23" s="93"/>
      <c r="L23" s="92"/>
      <c r="M23" s="93"/>
      <c r="N23" s="92"/>
      <c r="O23" s="93"/>
      <c r="P23" s="92"/>
      <c r="Q23" s="92"/>
      <c r="R23" s="92"/>
      <c r="S23" s="94"/>
      <c r="T23" s="94"/>
      <c r="U23" s="94"/>
      <c r="V23" s="92"/>
      <c r="W23" s="92"/>
      <c r="X23" s="92"/>
      <c r="Y23" s="93"/>
      <c r="Z23" s="100"/>
    </row>
    <row r="24" spans="1:32" ht="21.5">
      <c r="A24" s="15" t="s">
        <v>156</v>
      </c>
      <c r="B24" s="15"/>
      <c r="C24" s="15"/>
      <c r="D24" s="236"/>
      <c r="E24" s="30"/>
    </row>
    <row r="25" spans="1:32" ht="21.5">
      <c r="A25" s="19" t="s">
        <v>157</v>
      </c>
      <c r="B25" s="128"/>
      <c r="C25" s="128"/>
      <c r="D25" s="236"/>
      <c r="E25" s="30"/>
      <c r="F25" s="89">
        <v>960000000</v>
      </c>
      <c r="G25" s="89"/>
      <c r="H25" s="89">
        <v>736842515</v>
      </c>
      <c r="I25" s="89"/>
      <c r="J25" s="89">
        <f>J21</f>
        <v>28996825</v>
      </c>
      <c r="K25" s="90"/>
      <c r="L25" s="89">
        <f>L21</f>
        <v>65140000</v>
      </c>
      <c r="M25" s="90"/>
      <c r="N25" s="89">
        <f>379897499-1</f>
        <v>379897498</v>
      </c>
      <c r="O25" s="90"/>
      <c r="P25" s="89">
        <v>-40912602</v>
      </c>
      <c r="Q25" s="89"/>
      <c r="R25" s="89">
        <f>R21</f>
        <v>-3848575.16</v>
      </c>
      <c r="S25" s="91"/>
      <c r="T25" s="91">
        <f>T21</f>
        <v>769715.03</v>
      </c>
      <c r="U25" s="91"/>
      <c r="V25" s="89">
        <f>SUM(F25:T25)</f>
        <v>2126885375.8699999</v>
      </c>
      <c r="W25" s="89"/>
      <c r="X25" s="89">
        <v>71754487</v>
      </c>
      <c r="Y25" s="90"/>
      <c r="Z25" s="89">
        <f>+V25+X25</f>
        <v>2198639862.8699999</v>
      </c>
    </row>
    <row r="26" spans="1:32" ht="23.25" customHeight="1">
      <c r="A26" s="13" t="s">
        <v>155</v>
      </c>
      <c r="D26" s="237">
        <v>5</v>
      </c>
      <c r="E26" s="131"/>
      <c r="F26" s="92">
        <v>0</v>
      </c>
      <c r="G26" s="92">
        <v>0</v>
      </c>
      <c r="H26" s="92">
        <v>0</v>
      </c>
      <c r="I26" s="92">
        <v>0</v>
      </c>
      <c r="J26" s="92">
        <v>0</v>
      </c>
      <c r="K26" s="92">
        <v>0</v>
      </c>
      <c r="L26" s="92">
        <v>0</v>
      </c>
      <c r="M26" s="92">
        <v>0</v>
      </c>
      <c r="N26" s="92">
        <f>-841360-1</f>
        <v>-841361</v>
      </c>
      <c r="O26" s="93"/>
      <c r="P26" s="88">
        <f>-59780+1</f>
        <v>-59779</v>
      </c>
      <c r="Q26" s="92"/>
      <c r="R26" s="92">
        <v>0</v>
      </c>
      <c r="S26" s="94"/>
      <c r="T26" s="95">
        <v>0</v>
      </c>
      <c r="U26" s="94"/>
      <c r="V26" s="92">
        <f>SUM(F26:T26)</f>
        <v>-901140</v>
      </c>
      <c r="W26" s="92"/>
      <c r="X26" s="92">
        <v>46778496</v>
      </c>
      <c r="Y26" s="93"/>
      <c r="Z26" s="92">
        <f t="shared" ref="Z26" si="4">+V26+X26</f>
        <v>45877356</v>
      </c>
    </row>
    <row r="27" spans="1:32" s="129" customFormat="1" ht="23.25" customHeight="1">
      <c r="A27" s="15" t="s">
        <v>230</v>
      </c>
      <c r="D27" s="238"/>
      <c r="F27" s="130">
        <f>SUM(F25:F26)</f>
        <v>960000000</v>
      </c>
      <c r="G27" s="89">
        <v>0</v>
      </c>
      <c r="H27" s="130">
        <f>SUM(H25:H26)</f>
        <v>736842515</v>
      </c>
      <c r="I27" s="89">
        <v>0</v>
      </c>
      <c r="J27" s="130">
        <f>SUM(J25:J26)</f>
        <v>28996825</v>
      </c>
      <c r="K27" s="89">
        <v>0</v>
      </c>
      <c r="L27" s="130">
        <f>SUM(L25:L26)</f>
        <v>65140000</v>
      </c>
      <c r="M27" s="89">
        <v>0</v>
      </c>
      <c r="N27" s="130">
        <f>SUM(N25:N26)</f>
        <v>379056137</v>
      </c>
      <c r="O27" s="90"/>
      <c r="P27" s="130">
        <f>SUM(P25:P26)</f>
        <v>-40972381</v>
      </c>
      <c r="Q27" s="89"/>
      <c r="R27" s="130">
        <f>SUM(R25:R26)</f>
        <v>-3848575.16</v>
      </c>
      <c r="S27" s="91">
        <f t="shared" ref="S27:T27" si="5">SUM(S25:S26)</f>
        <v>0</v>
      </c>
      <c r="T27" s="130">
        <f t="shared" si="5"/>
        <v>769715.03</v>
      </c>
      <c r="U27" s="91"/>
      <c r="V27" s="130">
        <f>SUM(V25:V26)</f>
        <v>2125984235.8699999</v>
      </c>
      <c r="W27" s="89"/>
      <c r="X27" s="130">
        <f>SUM(X25:X26)</f>
        <v>118532983</v>
      </c>
      <c r="Y27" s="90"/>
      <c r="Z27" s="130">
        <f>SUM(Z25:Z26)</f>
        <v>2244517218.8699999</v>
      </c>
    </row>
    <row r="28" spans="1:32" ht="23.25" customHeight="1">
      <c r="A28" s="13" t="s">
        <v>196</v>
      </c>
      <c r="D28" s="236"/>
      <c r="E28" s="30"/>
      <c r="F28" s="92">
        <v>0</v>
      </c>
      <c r="G28" s="92"/>
      <c r="H28" s="92">
        <v>0</v>
      </c>
      <c r="I28" s="92"/>
      <c r="J28" s="92">
        <v>0</v>
      </c>
      <c r="K28" s="93"/>
      <c r="L28" s="92">
        <v>0</v>
      </c>
      <c r="M28" s="93"/>
      <c r="N28" s="1">
        <f>'PL_31.12.2563'!D44</f>
        <v>-119611970</v>
      </c>
      <c r="O28" s="2"/>
      <c r="P28" s="3">
        <v>0</v>
      </c>
      <c r="Q28" s="92"/>
      <c r="R28" s="92">
        <v>0</v>
      </c>
      <c r="S28" s="94">
        <v>0</v>
      </c>
      <c r="T28" s="92">
        <v>0</v>
      </c>
      <c r="U28" s="94"/>
      <c r="V28" s="92">
        <f>SUM(F28:R28)</f>
        <v>-119611970</v>
      </c>
      <c r="W28" s="92"/>
      <c r="X28" s="92">
        <f>'PL_31.12.2563'!D45</f>
        <v>-17140092</v>
      </c>
      <c r="Y28" s="93"/>
      <c r="Z28" s="92">
        <f>+V28+X28</f>
        <v>-136752062</v>
      </c>
    </row>
    <row r="29" spans="1:32" ht="23.25" customHeight="1">
      <c r="A29" s="13" t="s">
        <v>193</v>
      </c>
      <c r="D29" s="236"/>
      <c r="E29" s="30"/>
      <c r="F29" s="95">
        <v>0</v>
      </c>
      <c r="G29" s="92"/>
      <c r="H29" s="95">
        <v>0</v>
      </c>
      <c r="I29" s="92"/>
      <c r="J29" s="95">
        <v>0</v>
      </c>
      <c r="K29" s="93"/>
      <c r="L29" s="95">
        <v>0</v>
      </c>
      <c r="M29" s="93"/>
      <c r="N29" s="139">
        <v>0</v>
      </c>
      <c r="O29" s="2"/>
      <c r="P29" s="140">
        <v>7525990</v>
      </c>
      <c r="Q29" s="92"/>
      <c r="R29" s="92">
        <v>0</v>
      </c>
      <c r="S29" s="94">
        <v>0</v>
      </c>
      <c r="T29" s="92">
        <v>0</v>
      </c>
      <c r="U29" s="94"/>
      <c r="V29" s="95">
        <f>SUM(F29:R29)</f>
        <v>7525990</v>
      </c>
      <c r="W29" s="92"/>
      <c r="X29" s="95">
        <f>'PL_31.12.2563'!D50-'PL_31.12.2563'!D45</f>
        <v>252125</v>
      </c>
      <c r="Y29" s="93"/>
      <c r="Z29" s="95">
        <f>+V29+X29</f>
        <v>7778115</v>
      </c>
    </row>
    <row r="30" spans="1:32" ht="23.25" customHeight="1">
      <c r="A30" s="13" t="s">
        <v>192</v>
      </c>
      <c r="D30" s="236"/>
      <c r="E30" s="30"/>
      <c r="F30" s="92">
        <f>SUM(F28:F29)</f>
        <v>0</v>
      </c>
      <c r="G30" s="92"/>
      <c r="H30" s="92">
        <f>SUM(H28:H29)</f>
        <v>0</v>
      </c>
      <c r="I30" s="92"/>
      <c r="J30" s="92">
        <f>SUM(J28:J29)</f>
        <v>0</v>
      </c>
      <c r="K30" s="93"/>
      <c r="L30" s="92">
        <f>SUM(L28:L29)</f>
        <v>0</v>
      </c>
      <c r="M30" s="93"/>
      <c r="N30" s="92">
        <f>SUM(N28:N29)</f>
        <v>-119611970</v>
      </c>
      <c r="O30" s="93"/>
      <c r="P30" s="92">
        <f>SUM(P28:P29)</f>
        <v>7525990</v>
      </c>
      <c r="Q30" s="92"/>
      <c r="R30" s="96">
        <f>SUM(R28:R29)</f>
        <v>0</v>
      </c>
      <c r="S30" s="94">
        <f t="shared" ref="S30:T30" si="6">SUM(S28:S29)</f>
        <v>0</v>
      </c>
      <c r="T30" s="96">
        <f t="shared" si="6"/>
        <v>0</v>
      </c>
      <c r="U30" s="94"/>
      <c r="V30" s="92">
        <f>SUM(V28:V29)</f>
        <v>-112085980</v>
      </c>
      <c r="W30" s="92"/>
      <c r="X30" s="92">
        <f>SUM(X28:X29)</f>
        <v>-16887967</v>
      </c>
      <c r="Y30" s="93"/>
      <c r="Z30" s="92">
        <f>SUM(Z28:Z29)</f>
        <v>-128973947</v>
      </c>
    </row>
    <row r="31" spans="1:32" ht="23.25" customHeight="1">
      <c r="A31" s="36" t="s">
        <v>160</v>
      </c>
      <c r="D31" s="237">
        <v>27</v>
      </c>
      <c r="E31" s="30"/>
      <c r="F31" s="92">
        <v>0</v>
      </c>
      <c r="G31" s="92"/>
      <c r="H31" s="92">
        <v>0</v>
      </c>
      <c r="I31" s="92"/>
      <c r="J31" s="92">
        <v>0</v>
      </c>
      <c r="K31" s="93"/>
      <c r="L31" s="92">
        <v>0</v>
      </c>
      <c r="M31" s="93"/>
      <c r="N31" s="92">
        <v>-19200000</v>
      </c>
      <c r="O31" s="93"/>
      <c r="P31" s="92">
        <v>0</v>
      </c>
      <c r="Q31" s="92"/>
      <c r="R31" s="92">
        <v>0</v>
      </c>
      <c r="S31" s="94">
        <v>1</v>
      </c>
      <c r="T31" s="92">
        <v>0</v>
      </c>
      <c r="U31" s="94"/>
      <c r="V31" s="92">
        <f>SUM(F31:R31)</f>
        <v>-19200000</v>
      </c>
      <c r="W31" s="92"/>
      <c r="X31" s="92">
        <v>0</v>
      </c>
      <c r="Y31" s="93"/>
      <c r="Z31" s="92">
        <f>+V31+X31</f>
        <v>-19200000</v>
      </c>
    </row>
    <row r="32" spans="1:32" ht="23.25" customHeight="1" thickBot="1">
      <c r="A32" s="15" t="s">
        <v>191</v>
      </c>
      <c r="D32" s="236"/>
      <c r="E32" s="30"/>
      <c r="F32" s="97">
        <f>SUM(F27,F30,F31:F31)</f>
        <v>960000000</v>
      </c>
      <c r="G32" s="98"/>
      <c r="H32" s="97">
        <f>SUM(H27,H30,H31:H31)</f>
        <v>736842515</v>
      </c>
      <c r="I32" s="98"/>
      <c r="J32" s="97">
        <f>SUM(J27,J30,J31:J31)</f>
        <v>28996825</v>
      </c>
      <c r="K32" s="98"/>
      <c r="L32" s="97">
        <f>SUM(L27,L30,L31:L31)</f>
        <v>65140000</v>
      </c>
      <c r="M32" s="98"/>
      <c r="N32" s="97">
        <f>SUM(N27,N30,N31:N31)</f>
        <v>240244167</v>
      </c>
      <c r="O32" s="98"/>
      <c r="P32" s="97">
        <f>SUM(P27,P30,P31:P31)</f>
        <v>-33446391</v>
      </c>
      <c r="Q32" s="98"/>
      <c r="R32" s="97">
        <f>SUM(R27,R30,R31:R31)</f>
        <v>-3848575.16</v>
      </c>
      <c r="S32" s="99">
        <f t="shared" ref="S32:T32" si="7">SUM(S27,S30,S31:S31)</f>
        <v>1</v>
      </c>
      <c r="T32" s="97">
        <f t="shared" si="7"/>
        <v>769715.03</v>
      </c>
      <c r="U32" s="99"/>
      <c r="V32" s="97">
        <f>SUM(V27,V30,V31:V31)</f>
        <v>1994698255.8699999</v>
      </c>
      <c r="W32" s="98"/>
      <c r="X32" s="97">
        <f>SUM(X27,X30,X31:X31)</f>
        <v>101645016</v>
      </c>
      <c r="Y32" s="98"/>
      <c r="Z32" s="97">
        <f>SUM(Z27,Z30,Z31:Z31)</f>
        <v>2096343271.8699999</v>
      </c>
    </row>
    <row r="33" spans="1:32" ht="23.25" customHeight="1" thickTop="1">
      <c r="A33" s="15"/>
      <c r="D33" s="236"/>
      <c r="E33" s="30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5"/>
      <c r="T33" s="5"/>
      <c r="U33" s="5"/>
      <c r="V33" s="4"/>
      <c r="W33" s="4"/>
      <c r="X33" s="4"/>
      <c r="Y33" s="4"/>
      <c r="AB33" s="4">
        <f>Z32-'BS_31.12.2563'!E91</f>
        <v>0</v>
      </c>
      <c r="AC33" s="25">
        <f>X32-'BS_31.12.2563'!E90</f>
        <v>0</v>
      </c>
      <c r="AD33" s="25">
        <f>V32-'BS_31.12.2563'!E89</f>
        <v>0</v>
      </c>
      <c r="AE33" s="25">
        <f>SUM(P32,R32,T32)-'BS_31.12.2563'!E88</f>
        <v>0</v>
      </c>
      <c r="AF33" s="25">
        <f>N32-'BS_31.12.2563'!E87</f>
        <v>0</v>
      </c>
    </row>
    <row r="34" spans="1:32" ht="23.25" customHeight="1">
      <c r="A34" s="13"/>
      <c r="L34" s="101"/>
      <c r="T34" s="44"/>
      <c r="U34" s="44"/>
      <c r="V34" s="127">
        <f>V32-'BS_31.12.2563'!E89</f>
        <v>0</v>
      </c>
    </row>
    <row r="35" spans="1:32" ht="23.25" customHeight="1">
      <c r="T35" s="44"/>
      <c r="U35" s="44"/>
    </row>
    <row r="36" spans="1:32" ht="23.25" customHeight="1">
      <c r="T36" s="44"/>
      <c r="U36" s="44"/>
      <c r="X36" s="25">
        <f>X32-'BS_31.12.2563'!E90</f>
        <v>0</v>
      </c>
    </row>
  </sheetData>
  <mergeCells count="7">
    <mergeCell ref="F12:Z12"/>
    <mergeCell ref="A1:K1"/>
    <mergeCell ref="F4:Z4"/>
    <mergeCell ref="F5:V5"/>
    <mergeCell ref="L9:N9"/>
    <mergeCell ref="P7:R7"/>
    <mergeCell ref="P6:R6"/>
  </mergeCells>
  <pageMargins left="0.74803149606299202" right="0.23622047244094499" top="0.511811023622047" bottom="0.31496062992126" header="0.31496062992126" footer="0.31496062992126"/>
  <pageSetup paperSize="9" scale="58" firstPageNumber="13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ignoredErrors>
    <ignoredError sqref="F17:L17 R30 W30 Y3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4E00-13EF-4BF6-97E7-50F50742C50D}">
  <sheetPr>
    <tabColor rgb="FF002060"/>
  </sheetPr>
  <dimension ref="A1:W25"/>
  <sheetViews>
    <sheetView showGridLines="0" zoomScale="55" zoomScaleNormal="55" zoomScaleSheetLayoutView="70" workbookViewId="0">
      <selection activeCell="K25" sqref="K25"/>
    </sheetView>
  </sheetViews>
  <sheetFormatPr defaultColWidth="9.453125" defaultRowHeight="24" customHeight="1"/>
  <cols>
    <col min="1" max="1" width="12.54296875" style="25" customWidth="1"/>
    <col min="2" max="2" width="9.54296875" style="25" customWidth="1"/>
    <col min="3" max="3" width="14.08984375" style="25" customWidth="1"/>
    <col min="4" max="4" width="9.54296875" style="25" customWidth="1"/>
    <col min="5" max="5" width="14.90625" style="25" customWidth="1"/>
    <col min="6" max="6" width="2.453125" style="25" customWidth="1"/>
    <col min="7" max="7" width="14.08984375" style="25" customWidth="1"/>
    <col min="8" max="8" width="2" style="25" customWidth="1"/>
    <col min="9" max="9" width="13.90625" style="25" customWidth="1"/>
    <col min="10" max="10" width="2" style="25" customWidth="1"/>
    <col min="11" max="11" width="15.453125" style="25" customWidth="1"/>
    <col min="12" max="12" width="2.453125" style="25" customWidth="1"/>
    <col min="13" max="13" width="14.08984375" style="25" customWidth="1"/>
    <col min="14" max="14" width="2.453125" style="25" customWidth="1"/>
    <col min="15" max="15" width="20.453125" style="25" customWidth="1"/>
    <col min="16" max="16" width="0.453125" style="25" customWidth="1"/>
    <col min="17" max="17" width="15.54296875" style="25" customWidth="1"/>
    <col min="18" max="18" width="0.54296875" style="25" customWidth="1"/>
    <col min="19" max="258" width="9.453125" style="25"/>
    <col min="259" max="259" width="12.54296875" style="25" customWidth="1"/>
    <col min="260" max="260" width="9.54296875" style="25" customWidth="1"/>
    <col min="261" max="261" width="8.54296875" style="25" customWidth="1"/>
    <col min="262" max="262" width="7.453125" style="25" customWidth="1"/>
    <col min="263" max="263" width="18.453125" style="25" customWidth="1"/>
    <col min="264" max="264" width="2.453125" style="25" customWidth="1"/>
    <col min="265" max="265" width="18.453125" style="25" customWidth="1"/>
    <col min="266" max="266" width="2" style="25" customWidth="1"/>
    <col min="267" max="267" width="18.453125" style="25" customWidth="1"/>
    <col min="268" max="268" width="2" style="25" customWidth="1"/>
    <col min="269" max="269" width="18.453125" style="25" customWidth="1"/>
    <col min="270" max="270" width="2.453125" style="25" customWidth="1"/>
    <col min="271" max="271" width="18.453125" style="25" customWidth="1"/>
    <col min="272" max="272" width="2.453125" style="25" customWidth="1"/>
    <col min="273" max="273" width="18.453125" style="25" customWidth="1"/>
    <col min="274" max="274" width="0.54296875" style="25" customWidth="1"/>
    <col min="275" max="514" width="9.453125" style="25"/>
    <col min="515" max="515" width="12.54296875" style="25" customWidth="1"/>
    <col min="516" max="516" width="9.54296875" style="25" customWidth="1"/>
    <col min="517" max="517" width="8.54296875" style="25" customWidth="1"/>
    <col min="518" max="518" width="7.453125" style="25" customWidth="1"/>
    <col min="519" max="519" width="18.453125" style="25" customWidth="1"/>
    <col min="520" max="520" width="2.453125" style="25" customWidth="1"/>
    <col min="521" max="521" width="18.453125" style="25" customWidth="1"/>
    <col min="522" max="522" width="2" style="25" customWidth="1"/>
    <col min="523" max="523" width="18.453125" style="25" customWidth="1"/>
    <col min="524" max="524" width="2" style="25" customWidth="1"/>
    <col min="525" max="525" width="18.453125" style="25" customWidth="1"/>
    <col min="526" max="526" width="2.453125" style="25" customWidth="1"/>
    <col min="527" max="527" width="18.453125" style="25" customWidth="1"/>
    <col min="528" max="528" width="2.453125" style="25" customWidth="1"/>
    <col min="529" max="529" width="18.453125" style="25" customWidth="1"/>
    <col min="530" max="530" width="0.54296875" style="25" customWidth="1"/>
    <col min="531" max="770" width="9.453125" style="25"/>
    <col min="771" max="771" width="12.54296875" style="25" customWidth="1"/>
    <col min="772" max="772" width="9.54296875" style="25" customWidth="1"/>
    <col min="773" max="773" width="8.54296875" style="25" customWidth="1"/>
    <col min="774" max="774" width="7.453125" style="25" customWidth="1"/>
    <col min="775" max="775" width="18.453125" style="25" customWidth="1"/>
    <col min="776" max="776" width="2.453125" style="25" customWidth="1"/>
    <col min="777" max="777" width="18.453125" style="25" customWidth="1"/>
    <col min="778" max="778" width="2" style="25" customWidth="1"/>
    <col min="779" max="779" width="18.453125" style="25" customWidth="1"/>
    <col min="780" max="780" width="2" style="25" customWidth="1"/>
    <col min="781" max="781" width="18.453125" style="25" customWidth="1"/>
    <col min="782" max="782" width="2.453125" style="25" customWidth="1"/>
    <col min="783" max="783" width="18.453125" style="25" customWidth="1"/>
    <col min="784" max="784" width="2.453125" style="25" customWidth="1"/>
    <col min="785" max="785" width="18.453125" style="25" customWidth="1"/>
    <col min="786" max="786" width="0.54296875" style="25" customWidth="1"/>
    <col min="787" max="1026" width="9.453125" style="25"/>
    <col min="1027" max="1027" width="12.54296875" style="25" customWidth="1"/>
    <col min="1028" max="1028" width="9.54296875" style="25" customWidth="1"/>
    <col min="1029" max="1029" width="8.54296875" style="25" customWidth="1"/>
    <col min="1030" max="1030" width="7.453125" style="25" customWidth="1"/>
    <col min="1031" max="1031" width="18.453125" style="25" customWidth="1"/>
    <col min="1032" max="1032" width="2.453125" style="25" customWidth="1"/>
    <col min="1033" max="1033" width="18.453125" style="25" customWidth="1"/>
    <col min="1034" max="1034" width="2" style="25" customWidth="1"/>
    <col min="1035" max="1035" width="18.453125" style="25" customWidth="1"/>
    <col min="1036" max="1036" width="2" style="25" customWidth="1"/>
    <col min="1037" max="1037" width="18.453125" style="25" customWidth="1"/>
    <col min="1038" max="1038" width="2.453125" style="25" customWidth="1"/>
    <col min="1039" max="1039" width="18.453125" style="25" customWidth="1"/>
    <col min="1040" max="1040" width="2.453125" style="25" customWidth="1"/>
    <col min="1041" max="1041" width="18.453125" style="25" customWidth="1"/>
    <col min="1042" max="1042" width="0.54296875" style="25" customWidth="1"/>
    <col min="1043" max="1282" width="9.453125" style="25"/>
    <col min="1283" max="1283" width="12.54296875" style="25" customWidth="1"/>
    <col min="1284" max="1284" width="9.54296875" style="25" customWidth="1"/>
    <col min="1285" max="1285" width="8.54296875" style="25" customWidth="1"/>
    <col min="1286" max="1286" width="7.453125" style="25" customWidth="1"/>
    <col min="1287" max="1287" width="18.453125" style="25" customWidth="1"/>
    <col min="1288" max="1288" width="2.453125" style="25" customWidth="1"/>
    <col min="1289" max="1289" width="18.453125" style="25" customWidth="1"/>
    <col min="1290" max="1290" width="2" style="25" customWidth="1"/>
    <col min="1291" max="1291" width="18.453125" style="25" customWidth="1"/>
    <col min="1292" max="1292" width="2" style="25" customWidth="1"/>
    <col min="1293" max="1293" width="18.453125" style="25" customWidth="1"/>
    <col min="1294" max="1294" width="2.453125" style="25" customWidth="1"/>
    <col min="1295" max="1295" width="18.453125" style="25" customWidth="1"/>
    <col min="1296" max="1296" width="2.453125" style="25" customWidth="1"/>
    <col min="1297" max="1297" width="18.453125" style="25" customWidth="1"/>
    <col min="1298" max="1298" width="0.54296875" style="25" customWidth="1"/>
    <col min="1299" max="1538" width="9.453125" style="25"/>
    <col min="1539" max="1539" width="12.54296875" style="25" customWidth="1"/>
    <col min="1540" max="1540" width="9.54296875" style="25" customWidth="1"/>
    <col min="1541" max="1541" width="8.54296875" style="25" customWidth="1"/>
    <col min="1542" max="1542" width="7.453125" style="25" customWidth="1"/>
    <col min="1543" max="1543" width="18.453125" style="25" customWidth="1"/>
    <col min="1544" max="1544" width="2.453125" style="25" customWidth="1"/>
    <col min="1545" max="1545" width="18.453125" style="25" customWidth="1"/>
    <col min="1546" max="1546" width="2" style="25" customWidth="1"/>
    <col min="1547" max="1547" width="18.453125" style="25" customWidth="1"/>
    <col min="1548" max="1548" width="2" style="25" customWidth="1"/>
    <col min="1549" max="1549" width="18.453125" style="25" customWidth="1"/>
    <col min="1550" max="1550" width="2.453125" style="25" customWidth="1"/>
    <col min="1551" max="1551" width="18.453125" style="25" customWidth="1"/>
    <col min="1552" max="1552" width="2.453125" style="25" customWidth="1"/>
    <col min="1553" max="1553" width="18.453125" style="25" customWidth="1"/>
    <col min="1554" max="1554" width="0.54296875" style="25" customWidth="1"/>
    <col min="1555" max="1794" width="9.453125" style="25"/>
    <col min="1795" max="1795" width="12.54296875" style="25" customWidth="1"/>
    <col min="1796" max="1796" width="9.54296875" style="25" customWidth="1"/>
    <col min="1797" max="1797" width="8.54296875" style="25" customWidth="1"/>
    <col min="1798" max="1798" width="7.453125" style="25" customWidth="1"/>
    <col min="1799" max="1799" width="18.453125" style="25" customWidth="1"/>
    <col min="1800" max="1800" width="2.453125" style="25" customWidth="1"/>
    <col min="1801" max="1801" width="18.453125" style="25" customWidth="1"/>
    <col min="1802" max="1802" width="2" style="25" customWidth="1"/>
    <col min="1803" max="1803" width="18.453125" style="25" customWidth="1"/>
    <col min="1804" max="1804" width="2" style="25" customWidth="1"/>
    <col min="1805" max="1805" width="18.453125" style="25" customWidth="1"/>
    <col min="1806" max="1806" width="2.453125" style="25" customWidth="1"/>
    <col min="1807" max="1807" width="18.453125" style="25" customWidth="1"/>
    <col min="1808" max="1808" width="2.453125" style="25" customWidth="1"/>
    <col min="1809" max="1809" width="18.453125" style="25" customWidth="1"/>
    <col min="1810" max="1810" width="0.54296875" style="25" customWidth="1"/>
    <col min="1811" max="2050" width="9.453125" style="25"/>
    <col min="2051" max="2051" width="12.54296875" style="25" customWidth="1"/>
    <col min="2052" max="2052" width="9.54296875" style="25" customWidth="1"/>
    <col min="2053" max="2053" width="8.54296875" style="25" customWidth="1"/>
    <col min="2054" max="2054" width="7.453125" style="25" customWidth="1"/>
    <col min="2055" max="2055" width="18.453125" style="25" customWidth="1"/>
    <col min="2056" max="2056" width="2.453125" style="25" customWidth="1"/>
    <col min="2057" max="2057" width="18.453125" style="25" customWidth="1"/>
    <col min="2058" max="2058" width="2" style="25" customWidth="1"/>
    <col min="2059" max="2059" width="18.453125" style="25" customWidth="1"/>
    <col min="2060" max="2060" width="2" style="25" customWidth="1"/>
    <col min="2061" max="2061" width="18.453125" style="25" customWidth="1"/>
    <col min="2062" max="2062" width="2.453125" style="25" customWidth="1"/>
    <col min="2063" max="2063" width="18.453125" style="25" customWidth="1"/>
    <col min="2064" max="2064" width="2.453125" style="25" customWidth="1"/>
    <col min="2065" max="2065" width="18.453125" style="25" customWidth="1"/>
    <col min="2066" max="2066" width="0.54296875" style="25" customWidth="1"/>
    <col min="2067" max="2306" width="9.453125" style="25"/>
    <col min="2307" max="2307" width="12.54296875" style="25" customWidth="1"/>
    <col min="2308" max="2308" width="9.54296875" style="25" customWidth="1"/>
    <col min="2309" max="2309" width="8.54296875" style="25" customWidth="1"/>
    <col min="2310" max="2310" width="7.453125" style="25" customWidth="1"/>
    <col min="2311" max="2311" width="18.453125" style="25" customWidth="1"/>
    <col min="2312" max="2312" width="2.453125" style="25" customWidth="1"/>
    <col min="2313" max="2313" width="18.453125" style="25" customWidth="1"/>
    <col min="2314" max="2314" width="2" style="25" customWidth="1"/>
    <col min="2315" max="2315" width="18.453125" style="25" customWidth="1"/>
    <col min="2316" max="2316" width="2" style="25" customWidth="1"/>
    <col min="2317" max="2317" width="18.453125" style="25" customWidth="1"/>
    <col min="2318" max="2318" width="2.453125" style="25" customWidth="1"/>
    <col min="2319" max="2319" width="18.453125" style="25" customWidth="1"/>
    <col min="2320" max="2320" width="2.453125" style="25" customWidth="1"/>
    <col min="2321" max="2321" width="18.453125" style="25" customWidth="1"/>
    <col min="2322" max="2322" width="0.54296875" style="25" customWidth="1"/>
    <col min="2323" max="2562" width="9.453125" style="25"/>
    <col min="2563" max="2563" width="12.54296875" style="25" customWidth="1"/>
    <col min="2564" max="2564" width="9.54296875" style="25" customWidth="1"/>
    <col min="2565" max="2565" width="8.54296875" style="25" customWidth="1"/>
    <col min="2566" max="2566" width="7.453125" style="25" customWidth="1"/>
    <col min="2567" max="2567" width="18.453125" style="25" customWidth="1"/>
    <col min="2568" max="2568" width="2.453125" style="25" customWidth="1"/>
    <col min="2569" max="2569" width="18.453125" style="25" customWidth="1"/>
    <col min="2570" max="2570" width="2" style="25" customWidth="1"/>
    <col min="2571" max="2571" width="18.453125" style="25" customWidth="1"/>
    <col min="2572" max="2572" width="2" style="25" customWidth="1"/>
    <col min="2573" max="2573" width="18.453125" style="25" customWidth="1"/>
    <col min="2574" max="2574" width="2.453125" style="25" customWidth="1"/>
    <col min="2575" max="2575" width="18.453125" style="25" customWidth="1"/>
    <col min="2576" max="2576" width="2.453125" style="25" customWidth="1"/>
    <col min="2577" max="2577" width="18.453125" style="25" customWidth="1"/>
    <col min="2578" max="2578" width="0.54296875" style="25" customWidth="1"/>
    <col min="2579" max="2818" width="9.453125" style="25"/>
    <col min="2819" max="2819" width="12.54296875" style="25" customWidth="1"/>
    <col min="2820" max="2820" width="9.54296875" style="25" customWidth="1"/>
    <col min="2821" max="2821" width="8.54296875" style="25" customWidth="1"/>
    <col min="2822" max="2822" width="7.453125" style="25" customWidth="1"/>
    <col min="2823" max="2823" width="18.453125" style="25" customWidth="1"/>
    <col min="2824" max="2824" width="2.453125" style="25" customWidth="1"/>
    <col min="2825" max="2825" width="18.453125" style="25" customWidth="1"/>
    <col min="2826" max="2826" width="2" style="25" customWidth="1"/>
    <col min="2827" max="2827" width="18.453125" style="25" customWidth="1"/>
    <col min="2828" max="2828" width="2" style="25" customWidth="1"/>
    <col min="2829" max="2829" width="18.453125" style="25" customWidth="1"/>
    <col min="2830" max="2830" width="2.453125" style="25" customWidth="1"/>
    <col min="2831" max="2831" width="18.453125" style="25" customWidth="1"/>
    <col min="2832" max="2832" width="2.453125" style="25" customWidth="1"/>
    <col min="2833" max="2833" width="18.453125" style="25" customWidth="1"/>
    <col min="2834" max="2834" width="0.54296875" style="25" customWidth="1"/>
    <col min="2835" max="3074" width="9.453125" style="25"/>
    <col min="3075" max="3075" width="12.54296875" style="25" customWidth="1"/>
    <col min="3076" max="3076" width="9.54296875" style="25" customWidth="1"/>
    <col min="3077" max="3077" width="8.54296875" style="25" customWidth="1"/>
    <col min="3078" max="3078" width="7.453125" style="25" customWidth="1"/>
    <col min="3079" max="3079" width="18.453125" style="25" customWidth="1"/>
    <col min="3080" max="3080" width="2.453125" style="25" customWidth="1"/>
    <col min="3081" max="3081" width="18.453125" style="25" customWidth="1"/>
    <col min="3082" max="3082" width="2" style="25" customWidth="1"/>
    <col min="3083" max="3083" width="18.453125" style="25" customWidth="1"/>
    <col min="3084" max="3084" width="2" style="25" customWidth="1"/>
    <col min="3085" max="3085" width="18.453125" style="25" customWidth="1"/>
    <col min="3086" max="3086" width="2.453125" style="25" customWidth="1"/>
    <col min="3087" max="3087" width="18.453125" style="25" customWidth="1"/>
    <col min="3088" max="3088" width="2.453125" style="25" customWidth="1"/>
    <col min="3089" max="3089" width="18.453125" style="25" customWidth="1"/>
    <col min="3090" max="3090" width="0.54296875" style="25" customWidth="1"/>
    <col min="3091" max="3330" width="9.453125" style="25"/>
    <col min="3331" max="3331" width="12.54296875" style="25" customWidth="1"/>
    <col min="3332" max="3332" width="9.54296875" style="25" customWidth="1"/>
    <col min="3333" max="3333" width="8.54296875" style="25" customWidth="1"/>
    <col min="3334" max="3334" width="7.453125" style="25" customWidth="1"/>
    <col min="3335" max="3335" width="18.453125" style="25" customWidth="1"/>
    <col min="3336" max="3336" width="2.453125" style="25" customWidth="1"/>
    <col min="3337" max="3337" width="18.453125" style="25" customWidth="1"/>
    <col min="3338" max="3338" width="2" style="25" customWidth="1"/>
    <col min="3339" max="3339" width="18.453125" style="25" customWidth="1"/>
    <col min="3340" max="3340" width="2" style="25" customWidth="1"/>
    <col min="3341" max="3341" width="18.453125" style="25" customWidth="1"/>
    <col min="3342" max="3342" width="2.453125" style="25" customWidth="1"/>
    <col min="3343" max="3343" width="18.453125" style="25" customWidth="1"/>
    <col min="3344" max="3344" width="2.453125" style="25" customWidth="1"/>
    <col min="3345" max="3345" width="18.453125" style="25" customWidth="1"/>
    <col min="3346" max="3346" width="0.54296875" style="25" customWidth="1"/>
    <col min="3347" max="3586" width="9.453125" style="25"/>
    <col min="3587" max="3587" width="12.54296875" style="25" customWidth="1"/>
    <col min="3588" max="3588" width="9.54296875" style="25" customWidth="1"/>
    <col min="3589" max="3589" width="8.54296875" style="25" customWidth="1"/>
    <col min="3590" max="3590" width="7.453125" style="25" customWidth="1"/>
    <col min="3591" max="3591" width="18.453125" style="25" customWidth="1"/>
    <col min="3592" max="3592" width="2.453125" style="25" customWidth="1"/>
    <col min="3593" max="3593" width="18.453125" style="25" customWidth="1"/>
    <col min="3594" max="3594" width="2" style="25" customWidth="1"/>
    <col min="3595" max="3595" width="18.453125" style="25" customWidth="1"/>
    <col min="3596" max="3596" width="2" style="25" customWidth="1"/>
    <col min="3597" max="3597" width="18.453125" style="25" customWidth="1"/>
    <col min="3598" max="3598" width="2.453125" style="25" customWidth="1"/>
    <col min="3599" max="3599" width="18.453125" style="25" customWidth="1"/>
    <col min="3600" max="3600" width="2.453125" style="25" customWidth="1"/>
    <col min="3601" max="3601" width="18.453125" style="25" customWidth="1"/>
    <col min="3602" max="3602" width="0.54296875" style="25" customWidth="1"/>
    <col min="3603" max="3842" width="9.453125" style="25"/>
    <col min="3843" max="3843" width="12.54296875" style="25" customWidth="1"/>
    <col min="3844" max="3844" width="9.54296875" style="25" customWidth="1"/>
    <col min="3845" max="3845" width="8.54296875" style="25" customWidth="1"/>
    <col min="3846" max="3846" width="7.453125" style="25" customWidth="1"/>
    <col min="3847" max="3847" width="18.453125" style="25" customWidth="1"/>
    <col min="3848" max="3848" width="2.453125" style="25" customWidth="1"/>
    <col min="3849" max="3849" width="18.453125" style="25" customWidth="1"/>
    <col min="3850" max="3850" width="2" style="25" customWidth="1"/>
    <col min="3851" max="3851" width="18.453125" style="25" customWidth="1"/>
    <col min="3852" max="3852" width="2" style="25" customWidth="1"/>
    <col min="3853" max="3853" width="18.453125" style="25" customWidth="1"/>
    <col min="3854" max="3854" width="2.453125" style="25" customWidth="1"/>
    <col min="3855" max="3855" width="18.453125" style="25" customWidth="1"/>
    <col min="3856" max="3856" width="2.453125" style="25" customWidth="1"/>
    <col min="3857" max="3857" width="18.453125" style="25" customWidth="1"/>
    <col min="3858" max="3858" width="0.54296875" style="25" customWidth="1"/>
    <col min="3859" max="4098" width="9.453125" style="25"/>
    <col min="4099" max="4099" width="12.54296875" style="25" customWidth="1"/>
    <col min="4100" max="4100" width="9.54296875" style="25" customWidth="1"/>
    <col min="4101" max="4101" width="8.54296875" style="25" customWidth="1"/>
    <col min="4102" max="4102" width="7.453125" style="25" customWidth="1"/>
    <col min="4103" max="4103" width="18.453125" style="25" customWidth="1"/>
    <col min="4104" max="4104" width="2.453125" style="25" customWidth="1"/>
    <col min="4105" max="4105" width="18.453125" style="25" customWidth="1"/>
    <col min="4106" max="4106" width="2" style="25" customWidth="1"/>
    <col min="4107" max="4107" width="18.453125" style="25" customWidth="1"/>
    <col min="4108" max="4108" width="2" style="25" customWidth="1"/>
    <col min="4109" max="4109" width="18.453125" style="25" customWidth="1"/>
    <col min="4110" max="4110" width="2.453125" style="25" customWidth="1"/>
    <col min="4111" max="4111" width="18.453125" style="25" customWidth="1"/>
    <col min="4112" max="4112" width="2.453125" style="25" customWidth="1"/>
    <col min="4113" max="4113" width="18.453125" style="25" customWidth="1"/>
    <col min="4114" max="4114" width="0.54296875" style="25" customWidth="1"/>
    <col min="4115" max="4354" width="9.453125" style="25"/>
    <col min="4355" max="4355" width="12.54296875" style="25" customWidth="1"/>
    <col min="4356" max="4356" width="9.54296875" style="25" customWidth="1"/>
    <col min="4357" max="4357" width="8.54296875" style="25" customWidth="1"/>
    <col min="4358" max="4358" width="7.453125" style="25" customWidth="1"/>
    <col min="4359" max="4359" width="18.453125" style="25" customWidth="1"/>
    <col min="4360" max="4360" width="2.453125" style="25" customWidth="1"/>
    <col min="4361" max="4361" width="18.453125" style="25" customWidth="1"/>
    <col min="4362" max="4362" width="2" style="25" customWidth="1"/>
    <col min="4363" max="4363" width="18.453125" style="25" customWidth="1"/>
    <col min="4364" max="4364" width="2" style="25" customWidth="1"/>
    <col min="4365" max="4365" width="18.453125" style="25" customWidth="1"/>
    <col min="4366" max="4366" width="2.453125" style="25" customWidth="1"/>
    <col min="4367" max="4367" width="18.453125" style="25" customWidth="1"/>
    <col min="4368" max="4368" width="2.453125" style="25" customWidth="1"/>
    <col min="4369" max="4369" width="18.453125" style="25" customWidth="1"/>
    <col min="4370" max="4370" width="0.54296875" style="25" customWidth="1"/>
    <col min="4371" max="4610" width="9.453125" style="25"/>
    <col min="4611" max="4611" width="12.54296875" style="25" customWidth="1"/>
    <col min="4612" max="4612" width="9.54296875" style="25" customWidth="1"/>
    <col min="4613" max="4613" width="8.54296875" style="25" customWidth="1"/>
    <col min="4614" max="4614" width="7.453125" style="25" customWidth="1"/>
    <col min="4615" max="4615" width="18.453125" style="25" customWidth="1"/>
    <col min="4616" max="4616" width="2.453125" style="25" customWidth="1"/>
    <col min="4617" max="4617" width="18.453125" style="25" customWidth="1"/>
    <col min="4618" max="4618" width="2" style="25" customWidth="1"/>
    <col min="4619" max="4619" width="18.453125" style="25" customWidth="1"/>
    <col min="4620" max="4620" width="2" style="25" customWidth="1"/>
    <col min="4621" max="4621" width="18.453125" style="25" customWidth="1"/>
    <col min="4622" max="4622" width="2.453125" style="25" customWidth="1"/>
    <col min="4623" max="4623" width="18.453125" style="25" customWidth="1"/>
    <col min="4624" max="4624" width="2.453125" style="25" customWidth="1"/>
    <col min="4625" max="4625" width="18.453125" style="25" customWidth="1"/>
    <col min="4626" max="4626" width="0.54296875" style="25" customWidth="1"/>
    <col min="4627" max="4866" width="9.453125" style="25"/>
    <col min="4867" max="4867" width="12.54296875" style="25" customWidth="1"/>
    <col min="4868" max="4868" width="9.54296875" style="25" customWidth="1"/>
    <col min="4869" max="4869" width="8.54296875" style="25" customWidth="1"/>
    <col min="4870" max="4870" width="7.453125" style="25" customWidth="1"/>
    <col min="4871" max="4871" width="18.453125" style="25" customWidth="1"/>
    <col min="4872" max="4872" width="2.453125" style="25" customWidth="1"/>
    <col min="4873" max="4873" width="18.453125" style="25" customWidth="1"/>
    <col min="4874" max="4874" width="2" style="25" customWidth="1"/>
    <col min="4875" max="4875" width="18.453125" style="25" customWidth="1"/>
    <col min="4876" max="4876" width="2" style="25" customWidth="1"/>
    <col min="4877" max="4877" width="18.453125" style="25" customWidth="1"/>
    <col min="4878" max="4878" width="2.453125" style="25" customWidth="1"/>
    <col min="4879" max="4879" width="18.453125" style="25" customWidth="1"/>
    <col min="4880" max="4880" width="2.453125" style="25" customWidth="1"/>
    <col min="4881" max="4881" width="18.453125" style="25" customWidth="1"/>
    <col min="4882" max="4882" width="0.54296875" style="25" customWidth="1"/>
    <col min="4883" max="5122" width="9.453125" style="25"/>
    <col min="5123" max="5123" width="12.54296875" style="25" customWidth="1"/>
    <col min="5124" max="5124" width="9.54296875" style="25" customWidth="1"/>
    <col min="5125" max="5125" width="8.54296875" style="25" customWidth="1"/>
    <col min="5126" max="5126" width="7.453125" style="25" customWidth="1"/>
    <col min="5127" max="5127" width="18.453125" style="25" customWidth="1"/>
    <col min="5128" max="5128" width="2.453125" style="25" customWidth="1"/>
    <col min="5129" max="5129" width="18.453125" style="25" customWidth="1"/>
    <col min="5130" max="5130" width="2" style="25" customWidth="1"/>
    <col min="5131" max="5131" width="18.453125" style="25" customWidth="1"/>
    <col min="5132" max="5132" width="2" style="25" customWidth="1"/>
    <col min="5133" max="5133" width="18.453125" style="25" customWidth="1"/>
    <col min="5134" max="5134" width="2.453125" style="25" customWidth="1"/>
    <col min="5135" max="5135" width="18.453125" style="25" customWidth="1"/>
    <col min="5136" max="5136" width="2.453125" style="25" customWidth="1"/>
    <col min="5137" max="5137" width="18.453125" style="25" customWidth="1"/>
    <col min="5138" max="5138" width="0.54296875" style="25" customWidth="1"/>
    <col min="5139" max="5378" width="9.453125" style="25"/>
    <col min="5379" max="5379" width="12.54296875" style="25" customWidth="1"/>
    <col min="5380" max="5380" width="9.54296875" style="25" customWidth="1"/>
    <col min="5381" max="5381" width="8.54296875" style="25" customWidth="1"/>
    <col min="5382" max="5382" width="7.453125" style="25" customWidth="1"/>
    <col min="5383" max="5383" width="18.453125" style="25" customWidth="1"/>
    <col min="5384" max="5384" width="2.453125" style="25" customWidth="1"/>
    <col min="5385" max="5385" width="18.453125" style="25" customWidth="1"/>
    <col min="5386" max="5386" width="2" style="25" customWidth="1"/>
    <col min="5387" max="5387" width="18.453125" style="25" customWidth="1"/>
    <col min="5388" max="5388" width="2" style="25" customWidth="1"/>
    <col min="5389" max="5389" width="18.453125" style="25" customWidth="1"/>
    <col min="5390" max="5390" width="2.453125" style="25" customWidth="1"/>
    <col min="5391" max="5391" width="18.453125" style="25" customWidth="1"/>
    <col min="5392" max="5392" width="2.453125" style="25" customWidth="1"/>
    <col min="5393" max="5393" width="18.453125" style="25" customWidth="1"/>
    <col min="5394" max="5394" width="0.54296875" style="25" customWidth="1"/>
    <col min="5395" max="5634" width="9.453125" style="25"/>
    <col min="5635" max="5635" width="12.54296875" style="25" customWidth="1"/>
    <col min="5636" max="5636" width="9.54296875" style="25" customWidth="1"/>
    <col min="5637" max="5637" width="8.54296875" style="25" customWidth="1"/>
    <col min="5638" max="5638" width="7.453125" style="25" customWidth="1"/>
    <col min="5639" max="5639" width="18.453125" style="25" customWidth="1"/>
    <col min="5640" max="5640" width="2.453125" style="25" customWidth="1"/>
    <col min="5641" max="5641" width="18.453125" style="25" customWidth="1"/>
    <col min="5642" max="5642" width="2" style="25" customWidth="1"/>
    <col min="5643" max="5643" width="18.453125" style="25" customWidth="1"/>
    <col min="5644" max="5644" width="2" style="25" customWidth="1"/>
    <col min="5645" max="5645" width="18.453125" style="25" customWidth="1"/>
    <col min="5646" max="5646" width="2.453125" style="25" customWidth="1"/>
    <col min="5647" max="5647" width="18.453125" style="25" customWidth="1"/>
    <col min="5648" max="5648" width="2.453125" style="25" customWidth="1"/>
    <col min="5649" max="5649" width="18.453125" style="25" customWidth="1"/>
    <col min="5650" max="5650" width="0.54296875" style="25" customWidth="1"/>
    <col min="5651" max="5890" width="9.453125" style="25"/>
    <col min="5891" max="5891" width="12.54296875" style="25" customWidth="1"/>
    <col min="5892" max="5892" width="9.54296875" style="25" customWidth="1"/>
    <col min="5893" max="5893" width="8.54296875" style="25" customWidth="1"/>
    <col min="5894" max="5894" width="7.453125" style="25" customWidth="1"/>
    <col min="5895" max="5895" width="18.453125" style="25" customWidth="1"/>
    <col min="5896" max="5896" width="2.453125" style="25" customWidth="1"/>
    <col min="5897" max="5897" width="18.453125" style="25" customWidth="1"/>
    <col min="5898" max="5898" width="2" style="25" customWidth="1"/>
    <col min="5899" max="5899" width="18.453125" style="25" customWidth="1"/>
    <col min="5900" max="5900" width="2" style="25" customWidth="1"/>
    <col min="5901" max="5901" width="18.453125" style="25" customWidth="1"/>
    <col min="5902" max="5902" width="2.453125" style="25" customWidth="1"/>
    <col min="5903" max="5903" width="18.453125" style="25" customWidth="1"/>
    <col min="5904" max="5904" width="2.453125" style="25" customWidth="1"/>
    <col min="5905" max="5905" width="18.453125" style="25" customWidth="1"/>
    <col min="5906" max="5906" width="0.54296875" style="25" customWidth="1"/>
    <col min="5907" max="6146" width="9.453125" style="25"/>
    <col min="6147" max="6147" width="12.54296875" style="25" customWidth="1"/>
    <col min="6148" max="6148" width="9.54296875" style="25" customWidth="1"/>
    <col min="6149" max="6149" width="8.54296875" style="25" customWidth="1"/>
    <col min="6150" max="6150" width="7.453125" style="25" customWidth="1"/>
    <col min="6151" max="6151" width="18.453125" style="25" customWidth="1"/>
    <col min="6152" max="6152" width="2.453125" style="25" customWidth="1"/>
    <col min="6153" max="6153" width="18.453125" style="25" customWidth="1"/>
    <col min="6154" max="6154" width="2" style="25" customWidth="1"/>
    <col min="6155" max="6155" width="18.453125" style="25" customWidth="1"/>
    <col min="6156" max="6156" width="2" style="25" customWidth="1"/>
    <col min="6157" max="6157" width="18.453125" style="25" customWidth="1"/>
    <col min="6158" max="6158" width="2.453125" style="25" customWidth="1"/>
    <col min="6159" max="6159" width="18.453125" style="25" customWidth="1"/>
    <col min="6160" max="6160" width="2.453125" style="25" customWidth="1"/>
    <col min="6161" max="6161" width="18.453125" style="25" customWidth="1"/>
    <col min="6162" max="6162" width="0.54296875" style="25" customWidth="1"/>
    <col min="6163" max="6402" width="9.453125" style="25"/>
    <col min="6403" max="6403" width="12.54296875" style="25" customWidth="1"/>
    <col min="6404" max="6404" width="9.54296875" style="25" customWidth="1"/>
    <col min="6405" max="6405" width="8.54296875" style="25" customWidth="1"/>
    <col min="6406" max="6406" width="7.453125" style="25" customWidth="1"/>
    <col min="6407" max="6407" width="18.453125" style="25" customWidth="1"/>
    <col min="6408" max="6408" width="2.453125" style="25" customWidth="1"/>
    <col min="6409" max="6409" width="18.453125" style="25" customWidth="1"/>
    <col min="6410" max="6410" width="2" style="25" customWidth="1"/>
    <col min="6411" max="6411" width="18.453125" style="25" customWidth="1"/>
    <col min="6412" max="6412" width="2" style="25" customWidth="1"/>
    <col min="6413" max="6413" width="18.453125" style="25" customWidth="1"/>
    <col min="6414" max="6414" width="2.453125" style="25" customWidth="1"/>
    <col min="6415" max="6415" width="18.453125" style="25" customWidth="1"/>
    <col min="6416" max="6416" width="2.453125" style="25" customWidth="1"/>
    <col min="6417" max="6417" width="18.453125" style="25" customWidth="1"/>
    <col min="6418" max="6418" width="0.54296875" style="25" customWidth="1"/>
    <col min="6419" max="6658" width="9.453125" style="25"/>
    <col min="6659" max="6659" width="12.54296875" style="25" customWidth="1"/>
    <col min="6660" max="6660" width="9.54296875" style="25" customWidth="1"/>
    <col min="6661" max="6661" width="8.54296875" style="25" customWidth="1"/>
    <col min="6662" max="6662" width="7.453125" style="25" customWidth="1"/>
    <col min="6663" max="6663" width="18.453125" style="25" customWidth="1"/>
    <col min="6664" max="6664" width="2.453125" style="25" customWidth="1"/>
    <col min="6665" max="6665" width="18.453125" style="25" customWidth="1"/>
    <col min="6666" max="6666" width="2" style="25" customWidth="1"/>
    <col min="6667" max="6667" width="18.453125" style="25" customWidth="1"/>
    <col min="6668" max="6668" width="2" style="25" customWidth="1"/>
    <col min="6669" max="6669" width="18.453125" style="25" customWidth="1"/>
    <col min="6670" max="6670" width="2.453125" style="25" customWidth="1"/>
    <col min="6671" max="6671" width="18.453125" style="25" customWidth="1"/>
    <col min="6672" max="6672" width="2.453125" style="25" customWidth="1"/>
    <col min="6673" max="6673" width="18.453125" style="25" customWidth="1"/>
    <col min="6674" max="6674" width="0.54296875" style="25" customWidth="1"/>
    <col min="6675" max="6914" width="9.453125" style="25"/>
    <col min="6915" max="6915" width="12.54296875" style="25" customWidth="1"/>
    <col min="6916" max="6916" width="9.54296875" style="25" customWidth="1"/>
    <col min="6917" max="6917" width="8.54296875" style="25" customWidth="1"/>
    <col min="6918" max="6918" width="7.453125" style="25" customWidth="1"/>
    <col min="6919" max="6919" width="18.453125" style="25" customWidth="1"/>
    <col min="6920" max="6920" width="2.453125" style="25" customWidth="1"/>
    <col min="6921" max="6921" width="18.453125" style="25" customWidth="1"/>
    <col min="6922" max="6922" width="2" style="25" customWidth="1"/>
    <col min="6923" max="6923" width="18.453125" style="25" customWidth="1"/>
    <col min="6924" max="6924" width="2" style="25" customWidth="1"/>
    <col min="6925" max="6925" width="18.453125" style="25" customWidth="1"/>
    <col min="6926" max="6926" width="2.453125" style="25" customWidth="1"/>
    <col min="6927" max="6927" width="18.453125" style="25" customWidth="1"/>
    <col min="6928" max="6928" width="2.453125" style="25" customWidth="1"/>
    <col min="6929" max="6929" width="18.453125" style="25" customWidth="1"/>
    <col min="6930" max="6930" width="0.54296875" style="25" customWidth="1"/>
    <col min="6931" max="7170" width="9.453125" style="25"/>
    <col min="7171" max="7171" width="12.54296875" style="25" customWidth="1"/>
    <col min="7172" max="7172" width="9.54296875" style="25" customWidth="1"/>
    <col min="7173" max="7173" width="8.54296875" style="25" customWidth="1"/>
    <col min="7174" max="7174" width="7.453125" style="25" customWidth="1"/>
    <col min="7175" max="7175" width="18.453125" style="25" customWidth="1"/>
    <col min="7176" max="7176" width="2.453125" style="25" customWidth="1"/>
    <col min="7177" max="7177" width="18.453125" style="25" customWidth="1"/>
    <col min="7178" max="7178" width="2" style="25" customWidth="1"/>
    <col min="7179" max="7179" width="18.453125" style="25" customWidth="1"/>
    <col min="7180" max="7180" width="2" style="25" customWidth="1"/>
    <col min="7181" max="7181" width="18.453125" style="25" customWidth="1"/>
    <col min="7182" max="7182" width="2.453125" style="25" customWidth="1"/>
    <col min="7183" max="7183" width="18.453125" style="25" customWidth="1"/>
    <col min="7184" max="7184" width="2.453125" style="25" customWidth="1"/>
    <col min="7185" max="7185" width="18.453125" style="25" customWidth="1"/>
    <col min="7186" max="7186" width="0.54296875" style="25" customWidth="1"/>
    <col min="7187" max="7426" width="9.453125" style="25"/>
    <col min="7427" max="7427" width="12.54296875" style="25" customWidth="1"/>
    <col min="7428" max="7428" width="9.54296875" style="25" customWidth="1"/>
    <col min="7429" max="7429" width="8.54296875" style="25" customWidth="1"/>
    <col min="7430" max="7430" width="7.453125" style="25" customWidth="1"/>
    <col min="7431" max="7431" width="18.453125" style="25" customWidth="1"/>
    <col min="7432" max="7432" width="2.453125" style="25" customWidth="1"/>
    <col min="7433" max="7433" width="18.453125" style="25" customWidth="1"/>
    <col min="7434" max="7434" width="2" style="25" customWidth="1"/>
    <col min="7435" max="7435" width="18.453125" style="25" customWidth="1"/>
    <col min="7436" max="7436" width="2" style="25" customWidth="1"/>
    <col min="7437" max="7437" width="18.453125" style="25" customWidth="1"/>
    <col min="7438" max="7438" width="2.453125" style="25" customWidth="1"/>
    <col min="7439" max="7439" width="18.453125" style="25" customWidth="1"/>
    <col min="7440" max="7440" width="2.453125" style="25" customWidth="1"/>
    <col min="7441" max="7441" width="18.453125" style="25" customWidth="1"/>
    <col min="7442" max="7442" width="0.54296875" style="25" customWidth="1"/>
    <col min="7443" max="7682" width="9.453125" style="25"/>
    <col min="7683" max="7683" width="12.54296875" style="25" customWidth="1"/>
    <col min="7684" max="7684" width="9.54296875" style="25" customWidth="1"/>
    <col min="7685" max="7685" width="8.54296875" style="25" customWidth="1"/>
    <col min="7686" max="7686" width="7.453125" style="25" customWidth="1"/>
    <col min="7687" max="7687" width="18.453125" style="25" customWidth="1"/>
    <col min="7688" max="7688" width="2.453125" style="25" customWidth="1"/>
    <col min="7689" max="7689" width="18.453125" style="25" customWidth="1"/>
    <col min="7690" max="7690" width="2" style="25" customWidth="1"/>
    <col min="7691" max="7691" width="18.453125" style="25" customWidth="1"/>
    <col min="7692" max="7692" width="2" style="25" customWidth="1"/>
    <col min="7693" max="7693" width="18.453125" style="25" customWidth="1"/>
    <col min="7694" max="7694" width="2.453125" style="25" customWidth="1"/>
    <col min="7695" max="7695" width="18.453125" style="25" customWidth="1"/>
    <col min="7696" max="7696" width="2.453125" style="25" customWidth="1"/>
    <col min="7697" max="7697" width="18.453125" style="25" customWidth="1"/>
    <col min="7698" max="7698" width="0.54296875" style="25" customWidth="1"/>
    <col min="7699" max="7938" width="9.453125" style="25"/>
    <col min="7939" max="7939" width="12.54296875" style="25" customWidth="1"/>
    <col min="7940" max="7940" width="9.54296875" style="25" customWidth="1"/>
    <col min="7941" max="7941" width="8.54296875" style="25" customWidth="1"/>
    <col min="7942" max="7942" width="7.453125" style="25" customWidth="1"/>
    <col min="7943" max="7943" width="18.453125" style="25" customWidth="1"/>
    <col min="7944" max="7944" width="2.453125" style="25" customWidth="1"/>
    <col min="7945" max="7945" width="18.453125" style="25" customWidth="1"/>
    <col min="7946" max="7946" width="2" style="25" customWidth="1"/>
    <col min="7947" max="7947" width="18.453125" style="25" customWidth="1"/>
    <col min="7948" max="7948" width="2" style="25" customWidth="1"/>
    <col min="7949" max="7949" width="18.453125" style="25" customWidth="1"/>
    <col min="7950" max="7950" width="2.453125" style="25" customWidth="1"/>
    <col min="7951" max="7951" width="18.453125" style="25" customWidth="1"/>
    <col min="7952" max="7952" width="2.453125" style="25" customWidth="1"/>
    <col min="7953" max="7953" width="18.453125" style="25" customWidth="1"/>
    <col min="7954" max="7954" width="0.54296875" style="25" customWidth="1"/>
    <col min="7955" max="8194" width="9.453125" style="25"/>
    <col min="8195" max="8195" width="12.54296875" style="25" customWidth="1"/>
    <col min="8196" max="8196" width="9.54296875" style="25" customWidth="1"/>
    <col min="8197" max="8197" width="8.54296875" style="25" customWidth="1"/>
    <col min="8198" max="8198" width="7.453125" style="25" customWidth="1"/>
    <col min="8199" max="8199" width="18.453125" style="25" customWidth="1"/>
    <col min="8200" max="8200" width="2.453125" style="25" customWidth="1"/>
    <col min="8201" max="8201" width="18.453125" style="25" customWidth="1"/>
    <col min="8202" max="8202" width="2" style="25" customWidth="1"/>
    <col min="8203" max="8203" width="18.453125" style="25" customWidth="1"/>
    <col min="8204" max="8204" width="2" style="25" customWidth="1"/>
    <col min="8205" max="8205" width="18.453125" style="25" customWidth="1"/>
    <col min="8206" max="8206" width="2.453125" style="25" customWidth="1"/>
    <col min="8207" max="8207" width="18.453125" style="25" customWidth="1"/>
    <col min="8208" max="8208" width="2.453125" style="25" customWidth="1"/>
    <col min="8209" max="8209" width="18.453125" style="25" customWidth="1"/>
    <col min="8210" max="8210" width="0.54296875" style="25" customWidth="1"/>
    <col min="8211" max="8450" width="9.453125" style="25"/>
    <col min="8451" max="8451" width="12.54296875" style="25" customWidth="1"/>
    <col min="8452" max="8452" width="9.54296875" style="25" customWidth="1"/>
    <col min="8453" max="8453" width="8.54296875" style="25" customWidth="1"/>
    <col min="8454" max="8454" width="7.453125" style="25" customWidth="1"/>
    <col min="8455" max="8455" width="18.453125" style="25" customWidth="1"/>
    <col min="8456" max="8456" width="2.453125" style="25" customWidth="1"/>
    <col min="8457" max="8457" width="18.453125" style="25" customWidth="1"/>
    <col min="8458" max="8458" width="2" style="25" customWidth="1"/>
    <col min="8459" max="8459" width="18.453125" style="25" customWidth="1"/>
    <col min="8460" max="8460" width="2" style="25" customWidth="1"/>
    <col min="8461" max="8461" width="18.453125" style="25" customWidth="1"/>
    <col min="8462" max="8462" width="2.453125" style="25" customWidth="1"/>
    <col min="8463" max="8463" width="18.453125" style="25" customWidth="1"/>
    <col min="8464" max="8464" width="2.453125" style="25" customWidth="1"/>
    <col min="8465" max="8465" width="18.453125" style="25" customWidth="1"/>
    <col min="8466" max="8466" width="0.54296875" style="25" customWidth="1"/>
    <col min="8467" max="8706" width="9.453125" style="25"/>
    <col min="8707" max="8707" width="12.54296875" style="25" customWidth="1"/>
    <col min="8708" max="8708" width="9.54296875" style="25" customWidth="1"/>
    <col min="8709" max="8709" width="8.54296875" style="25" customWidth="1"/>
    <col min="8710" max="8710" width="7.453125" style="25" customWidth="1"/>
    <col min="8711" max="8711" width="18.453125" style="25" customWidth="1"/>
    <col min="8712" max="8712" width="2.453125" style="25" customWidth="1"/>
    <col min="8713" max="8713" width="18.453125" style="25" customWidth="1"/>
    <col min="8714" max="8714" width="2" style="25" customWidth="1"/>
    <col min="8715" max="8715" width="18.453125" style="25" customWidth="1"/>
    <col min="8716" max="8716" width="2" style="25" customWidth="1"/>
    <col min="8717" max="8717" width="18.453125" style="25" customWidth="1"/>
    <col min="8718" max="8718" width="2.453125" style="25" customWidth="1"/>
    <col min="8719" max="8719" width="18.453125" style="25" customWidth="1"/>
    <col min="8720" max="8720" width="2.453125" style="25" customWidth="1"/>
    <col min="8721" max="8721" width="18.453125" style="25" customWidth="1"/>
    <col min="8722" max="8722" width="0.54296875" style="25" customWidth="1"/>
    <col min="8723" max="8962" width="9.453125" style="25"/>
    <col min="8963" max="8963" width="12.54296875" style="25" customWidth="1"/>
    <col min="8964" max="8964" width="9.54296875" style="25" customWidth="1"/>
    <col min="8965" max="8965" width="8.54296875" style="25" customWidth="1"/>
    <col min="8966" max="8966" width="7.453125" style="25" customWidth="1"/>
    <col min="8967" max="8967" width="18.453125" style="25" customWidth="1"/>
    <col min="8968" max="8968" width="2.453125" style="25" customWidth="1"/>
    <col min="8969" max="8969" width="18.453125" style="25" customWidth="1"/>
    <col min="8970" max="8970" width="2" style="25" customWidth="1"/>
    <col min="8971" max="8971" width="18.453125" style="25" customWidth="1"/>
    <col min="8972" max="8972" width="2" style="25" customWidth="1"/>
    <col min="8973" max="8973" width="18.453125" style="25" customWidth="1"/>
    <col min="8974" max="8974" width="2.453125" style="25" customWidth="1"/>
    <col min="8975" max="8975" width="18.453125" style="25" customWidth="1"/>
    <col min="8976" max="8976" width="2.453125" style="25" customWidth="1"/>
    <col min="8977" max="8977" width="18.453125" style="25" customWidth="1"/>
    <col min="8978" max="8978" width="0.54296875" style="25" customWidth="1"/>
    <col min="8979" max="9218" width="9.453125" style="25"/>
    <col min="9219" max="9219" width="12.54296875" style="25" customWidth="1"/>
    <col min="9220" max="9220" width="9.54296875" style="25" customWidth="1"/>
    <col min="9221" max="9221" width="8.54296875" style="25" customWidth="1"/>
    <col min="9222" max="9222" width="7.453125" style="25" customWidth="1"/>
    <col min="9223" max="9223" width="18.453125" style="25" customWidth="1"/>
    <col min="9224" max="9224" width="2.453125" style="25" customWidth="1"/>
    <col min="9225" max="9225" width="18.453125" style="25" customWidth="1"/>
    <col min="9226" max="9226" width="2" style="25" customWidth="1"/>
    <col min="9227" max="9227" width="18.453125" style="25" customWidth="1"/>
    <col min="9228" max="9228" width="2" style="25" customWidth="1"/>
    <col min="9229" max="9229" width="18.453125" style="25" customWidth="1"/>
    <col min="9230" max="9230" width="2.453125" style="25" customWidth="1"/>
    <col min="9231" max="9231" width="18.453125" style="25" customWidth="1"/>
    <col min="9232" max="9232" width="2.453125" style="25" customWidth="1"/>
    <col min="9233" max="9233" width="18.453125" style="25" customWidth="1"/>
    <col min="9234" max="9234" width="0.54296875" style="25" customWidth="1"/>
    <col min="9235" max="9474" width="9.453125" style="25"/>
    <col min="9475" max="9475" width="12.54296875" style="25" customWidth="1"/>
    <col min="9476" max="9476" width="9.54296875" style="25" customWidth="1"/>
    <col min="9477" max="9477" width="8.54296875" style="25" customWidth="1"/>
    <col min="9478" max="9478" width="7.453125" style="25" customWidth="1"/>
    <col min="9479" max="9479" width="18.453125" style="25" customWidth="1"/>
    <col min="9480" max="9480" width="2.453125" style="25" customWidth="1"/>
    <col min="9481" max="9481" width="18.453125" style="25" customWidth="1"/>
    <col min="9482" max="9482" width="2" style="25" customWidth="1"/>
    <col min="9483" max="9483" width="18.453125" style="25" customWidth="1"/>
    <col min="9484" max="9484" width="2" style="25" customWidth="1"/>
    <col min="9485" max="9485" width="18.453125" style="25" customWidth="1"/>
    <col min="9486" max="9486" width="2.453125" style="25" customWidth="1"/>
    <col min="9487" max="9487" width="18.453125" style="25" customWidth="1"/>
    <col min="9488" max="9488" width="2.453125" style="25" customWidth="1"/>
    <col min="9489" max="9489" width="18.453125" style="25" customWidth="1"/>
    <col min="9490" max="9490" width="0.54296875" style="25" customWidth="1"/>
    <col min="9491" max="9730" width="9.453125" style="25"/>
    <col min="9731" max="9731" width="12.54296875" style="25" customWidth="1"/>
    <col min="9732" max="9732" width="9.54296875" style="25" customWidth="1"/>
    <col min="9733" max="9733" width="8.54296875" style="25" customWidth="1"/>
    <col min="9734" max="9734" width="7.453125" style="25" customWidth="1"/>
    <col min="9735" max="9735" width="18.453125" style="25" customWidth="1"/>
    <col min="9736" max="9736" width="2.453125" style="25" customWidth="1"/>
    <col min="9737" max="9737" width="18.453125" style="25" customWidth="1"/>
    <col min="9738" max="9738" width="2" style="25" customWidth="1"/>
    <col min="9739" max="9739" width="18.453125" style="25" customWidth="1"/>
    <col min="9740" max="9740" width="2" style="25" customWidth="1"/>
    <col min="9741" max="9741" width="18.453125" style="25" customWidth="1"/>
    <col min="9742" max="9742" width="2.453125" style="25" customWidth="1"/>
    <col min="9743" max="9743" width="18.453125" style="25" customWidth="1"/>
    <col min="9744" max="9744" width="2.453125" style="25" customWidth="1"/>
    <col min="9745" max="9745" width="18.453125" style="25" customWidth="1"/>
    <col min="9746" max="9746" width="0.54296875" style="25" customWidth="1"/>
    <col min="9747" max="9986" width="9.453125" style="25"/>
    <col min="9987" max="9987" width="12.54296875" style="25" customWidth="1"/>
    <col min="9988" max="9988" width="9.54296875" style="25" customWidth="1"/>
    <col min="9989" max="9989" width="8.54296875" style="25" customWidth="1"/>
    <col min="9990" max="9990" width="7.453125" style="25" customWidth="1"/>
    <col min="9991" max="9991" width="18.453125" style="25" customWidth="1"/>
    <col min="9992" max="9992" width="2.453125" style="25" customWidth="1"/>
    <col min="9993" max="9993" width="18.453125" style="25" customWidth="1"/>
    <col min="9994" max="9994" width="2" style="25" customWidth="1"/>
    <col min="9995" max="9995" width="18.453125" style="25" customWidth="1"/>
    <col min="9996" max="9996" width="2" style="25" customWidth="1"/>
    <col min="9997" max="9997" width="18.453125" style="25" customWidth="1"/>
    <col min="9998" max="9998" width="2.453125" style="25" customWidth="1"/>
    <col min="9999" max="9999" width="18.453125" style="25" customWidth="1"/>
    <col min="10000" max="10000" width="2.453125" style="25" customWidth="1"/>
    <col min="10001" max="10001" width="18.453125" style="25" customWidth="1"/>
    <col min="10002" max="10002" width="0.54296875" style="25" customWidth="1"/>
    <col min="10003" max="10242" width="9.453125" style="25"/>
    <col min="10243" max="10243" width="12.54296875" style="25" customWidth="1"/>
    <col min="10244" max="10244" width="9.54296875" style="25" customWidth="1"/>
    <col min="10245" max="10245" width="8.54296875" style="25" customWidth="1"/>
    <col min="10246" max="10246" width="7.453125" style="25" customWidth="1"/>
    <col min="10247" max="10247" width="18.453125" style="25" customWidth="1"/>
    <col min="10248" max="10248" width="2.453125" style="25" customWidth="1"/>
    <col min="10249" max="10249" width="18.453125" style="25" customWidth="1"/>
    <col min="10250" max="10250" width="2" style="25" customWidth="1"/>
    <col min="10251" max="10251" width="18.453125" style="25" customWidth="1"/>
    <col min="10252" max="10252" width="2" style="25" customWidth="1"/>
    <col min="10253" max="10253" width="18.453125" style="25" customWidth="1"/>
    <col min="10254" max="10254" width="2.453125" style="25" customWidth="1"/>
    <col min="10255" max="10255" width="18.453125" style="25" customWidth="1"/>
    <col min="10256" max="10256" width="2.453125" style="25" customWidth="1"/>
    <col min="10257" max="10257" width="18.453125" style="25" customWidth="1"/>
    <col min="10258" max="10258" width="0.54296875" style="25" customWidth="1"/>
    <col min="10259" max="10498" width="9.453125" style="25"/>
    <col min="10499" max="10499" width="12.54296875" style="25" customWidth="1"/>
    <col min="10500" max="10500" width="9.54296875" style="25" customWidth="1"/>
    <col min="10501" max="10501" width="8.54296875" style="25" customWidth="1"/>
    <col min="10502" max="10502" width="7.453125" style="25" customWidth="1"/>
    <col min="10503" max="10503" width="18.453125" style="25" customWidth="1"/>
    <col min="10504" max="10504" width="2.453125" style="25" customWidth="1"/>
    <col min="10505" max="10505" width="18.453125" style="25" customWidth="1"/>
    <col min="10506" max="10506" width="2" style="25" customWidth="1"/>
    <col min="10507" max="10507" width="18.453125" style="25" customWidth="1"/>
    <col min="10508" max="10508" width="2" style="25" customWidth="1"/>
    <col min="10509" max="10509" width="18.453125" style="25" customWidth="1"/>
    <col min="10510" max="10510" width="2.453125" style="25" customWidth="1"/>
    <col min="10511" max="10511" width="18.453125" style="25" customWidth="1"/>
    <col min="10512" max="10512" width="2.453125" style="25" customWidth="1"/>
    <col min="10513" max="10513" width="18.453125" style="25" customWidth="1"/>
    <col min="10514" max="10514" width="0.54296875" style="25" customWidth="1"/>
    <col min="10515" max="10754" width="9.453125" style="25"/>
    <col min="10755" max="10755" width="12.54296875" style="25" customWidth="1"/>
    <col min="10756" max="10756" width="9.54296875" style="25" customWidth="1"/>
    <col min="10757" max="10757" width="8.54296875" style="25" customWidth="1"/>
    <col min="10758" max="10758" width="7.453125" style="25" customWidth="1"/>
    <col min="10759" max="10759" width="18.453125" style="25" customWidth="1"/>
    <col min="10760" max="10760" width="2.453125" style="25" customWidth="1"/>
    <col min="10761" max="10761" width="18.453125" style="25" customWidth="1"/>
    <col min="10762" max="10762" width="2" style="25" customWidth="1"/>
    <col min="10763" max="10763" width="18.453125" style="25" customWidth="1"/>
    <col min="10764" max="10764" width="2" style="25" customWidth="1"/>
    <col min="10765" max="10765" width="18.453125" style="25" customWidth="1"/>
    <col min="10766" max="10766" width="2.453125" style="25" customWidth="1"/>
    <col min="10767" max="10767" width="18.453125" style="25" customWidth="1"/>
    <col min="10768" max="10768" width="2.453125" style="25" customWidth="1"/>
    <col min="10769" max="10769" width="18.453125" style="25" customWidth="1"/>
    <col min="10770" max="10770" width="0.54296875" style="25" customWidth="1"/>
    <col min="10771" max="11010" width="9.453125" style="25"/>
    <col min="11011" max="11011" width="12.54296875" style="25" customWidth="1"/>
    <col min="11012" max="11012" width="9.54296875" style="25" customWidth="1"/>
    <col min="11013" max="11013" width="8.54296875" style="25" customWidth="1"/>
    <col min="11014" max="11014" width="7.453125" style="25" customWidth="1"/>
    <col min="11015" max="11015" width="18.453125" style="25" customWidth="1"/>
    <col min="11016" max="11016" width="2.453125" style="25" customWidth="1"/>
    <col min="11017" max="11017" width="18.453125" style="25" customWidth="1"/>
    <col min="11018" max="11018" width="2" style="25" customWidth="1"/>
    <col min="11019" max="11019" width="18.453125" style="25" customWidth="1"/>
    <col min="11020" max="11020" width="2" style="25" customWidth="1"/>
    <col min="11021" max="11021" width="18.453125" style="25" customWidth="1"/>
    <col min="11022" max="11022" width="2.453125" style="25" customWidth="1"/>
    <col min="11023" max="11023" width="18.453125" style="25" customWidth="1"/>
    <col min="11024" max="11024" width="2.453125" style="25" customWidth="1"/>
    <col min="11025" max="11025" width="18.453125" style="25" customWidth="1"/>
    <col min="11026" max="11026" width="0.54296875" style="25" customWidth="1"/>
    <col min="11027" max="11266" width="9.453125" style="25"/>
    <col min="11267" max="11267" width="12.54296875" style="25" customWidth="1"/>
    <col min="11268" max="11268" width="9.54296875" style="25" customWidth="1"/>
    <col min="11269" max="11269" width="8.54296875" style="25" customWidth="1"/>
    <col min="11270" max="11270" width="7.453125" style="25" customWidth="1"/>
    <col min="11271" max="11271" width="18.453125" style="25" customWidth="1"/>
    <col min="11272" max="11272" width="2.453125" style="25" customWidth="1"/>
    <col min="11273" max="11273" width="18.453125" style="25" customWidth="1"/>
    <col min="11274" max="11274" width="2" style="25" customWidth="1"/>
    <col min="11275" max="11275" width="18.453125" style="25" customWidth="1"/>
    <col min="11276" max="11276" width="2" style="25" customWidth="1"/>
    <col min="11277" max="11277" width="18.453125" style="25" customWidth="1"/>
    <col min="11278" max="11278" width="2.453125" style="25" customWidth="1"/>
    <col min="11279" max="11279" width="18.453125" style="25" customWidth="1"/>
    <col min="11280" max="11280" width="2.453125" style="25" customWidth="1"/>
    <col min="11281" max="11281" width="18.453125" style="25" customWidth="1"/>
    <col min="11282" max="11282" width="0.54296875" style="25" customWidth="1"/>
    <col min="11283" max="11522" width="9.453125" style="25"/>
    <col min="11523" max="11523" width="12.54296875" style="25" customWidth="1"/>
    <col min="11524" max="11524" width="9.54296875" style="25" customWidth="1"/>
    <col min="11525" max="11525" width="8.54296875" style="25" customWidth="1"/>
    <col min="11526" max="11526" width="7.453125" style="25" customWidth="1"/>
    <col min="11527" max="11527" width="18.453125" style="25" customWidth="1"/>
    <col min="11528" max="11528" width="2.453125" style="25" customWidth="1"/>
    <col min="11529" max="11529" width="18.453125" style="25" customWidth="1"/>
    <col min="11530" max="11530" width="2" style="25" customWidth="1"/>
    <col min="11531" max="11531" width="18.453125" style="25" customWidth="1"/>
    <col min="11532" max="11532" width="2" style="25" customWidth="1"/>
    <col min="11533" max="11533" width="18.453125" style="25" customWidth="1"/>
    <col min="11534" max="11534" width="2.453125" style="25" customWidth="1"/>
    <col min="11535" max="11535" width="18.453125" style="25" customWidth="1"/>
    <col min="11536" max="11536" width="2.453125" style="25" customWidth="1"/>
    <col min="11537" max="11537" width="18.453125" style="25" customWidth="1"/>
    <col min="11538" max="11538" width="0.54296875" style="25" customWidth="1"/>
    <col min="11539" max="11778" width="9.453125" style="25"/>
    <col min="11779" max="11779" width="12.54296875" style="25" customWidth="1"/>
    <col min="11780" max="11780" width="9.54296875" style="25" customWidth="1"/>
    <col min="11781" max="11781" width="8.54296875" style="25" customWidth="1"/>
    <col min="11782" max="11782" width="7.453125" style="25" customWidth="1"/>
    <col min="11783" max="11783" width="18.453125" style="25" customWidth="1"/>
    <col min="11784" max="11784" width="2.453125" style="25" customWidth="1"/>
    <col min="11785" max="11785" width="18.453125" style="25" customWidth="1"/>
    <col min="11786" max="11786" width="2" style="25" customWidth="1"/>
    <col min="11787" max="11787" width="18.453125" style="25" customWidth="1"/>
    <col min="11788" max="11788" width="2" style="25" customWidth="1"/>
    <col min="11789" max="11789" width="18.453125" style="25" customWidth="1"/>
    <col min="11790" max="11790" width="2.453125" style="25" customWidth="1"/>
    <col min="11791" max="11791" width="18.453125" style="25" customWidth="1"/>
    <col min="11792" max="11792" width="2.453125" style="25" customWidth="1"/>
    <col min="11793" max="11793" width="18.453125" style="25" customWidth="1"/>
    <col min="11794" max="11794" width="0.54296875" style="25" customWidth="1"/>
    <col min="11795" max="12034" width="9.453125" style="25"/>
    <col min="12035" max="12035" width="12.54296875" style="25" customWidth="1"/>
    <col min="12036" max="12036" width="9.54296875" style="25" customWidth="1"/>
    <col min="12037" max="12037" width="8.54296875" style="25" customWidth="1"/>
    <col min="12038" max="12038" width="7.453125" style="25" customWidth="1"/>
    <col min="12039" max="12039" width="18.453125" style="25" customWidth="1"/>
    <col min="12040" max="12040" width="2.453125" style="25" customWidth="1"/>
    <col min="12041" max="12041" width="18.453125" style="25" customWidth="1"/>
    <col min="12042" max="12042" width="2" style="25" customWidth="1"/>
    <col min="12043" max="12043" width="18.453125" style="25" customWidth="1"/>
    <col min="12044" max="12044" width="2" style="25" customWidth="1"/>
    <col min="12045" max="12045" width="18.453125" style="25" customWidth="1"/>
    <col min="12046" max="12046" width="2.453125" style="25" customWidth="1"/>
    <col min="12047" max="12047" width="18.453125" style="25" customWidth="1"/>
    <col min="12048" max="12048" width="2.453125" style="25" customWidth="1"/>
    <col min="12049" max="12049" width="18.453125" style="25" customWidth="1"/>
    <col min="12050" max="12050" width="0.54296875" style="25" customWidth="1"/>
    <col min="12051" max="12290" width="9.453125" style="25"/>
    <col min="12291" max="12291" width="12.54296875" style="25" customWidth="1"/>
    <col min="12292" max="12292" width="9.54296875" style="25" customWidth="1"/>
    <col min="12293" max="12293" width="8.54296875" style="25" customWidth="1"/>
    <col min="12294" max="12294" width="7.453125" style="25" customWidth="1"/>
    <col min="12295" max="12295" width="18.453125" style="25" customWidth="1"/>
    <col min="12296" max="12296" width="2.453125" style="25" customWidth="1"/>
    <col min="12297" max="12297" width="18.453125" style="25" customWidth="1"/>
    <col min="12298" max="12298" width="2" style="25" customWidth="1"/>
    <col min="12299" max="12299" width="18.453125" style="25" customWidth="1"/>
    <col min="12300" max="12300" width="2" style="25" customWidth="1"/>
    <col min="12301" max="12301" width="18.453125" style="25" customWidth="1"/>
    <col min="12302" max="12302" width="2.453125" style="25" customWidth="1"/>
    <col min="12303" max="12303" width="18.453125" style="25" customWidth="1"/>
    <col min="12304" max="12304" width="2.453125" style="25" customWidth="1"/>
    <col min="12305" max="12305" width="18.453125" style="25" customWidth="1"/>
    <col min="12306" max="12306" width="0.54296875" style="25" customWidth="1"/>
    <col min="12307" max="12546" width="9.453125" style="25"/>
    <col min="12547" max="12547" width="12.54296875" style="25" customWidth="1"/>
    <col min="12548" max="12548" width="9.54296875" style="25" customWidth="1"/>
    <col min="12549" max="12549" width="8.54296875" style="25" customWidth="1"/>
    <col min="12550" max="12550" width="7.453125" style="25" customWidth="1"/>
    <col min="12551" max="12551" width="18.453125" style="25" customWidth="1"/>
    <col min="12552" max="12552" width="2.453125" style="25" customWidth="1"/>
    <col min="12553" max="12553" width="18.453125" style="25" customWidth="1"/>
    <col min="12554" max="12554" width="2" style="25" customWidth="1"/>
    <col min="12555" max="12555" width="18.453125" style="25" customWidth="1"/>
    <col min="12556" max="12556" width="2" style="25" customWidth="1"/>
    <col min="12557" max="12557" width="18.453125" style="25" customWidth="1"/>
    <col min="12558" max="12558" width="2.453125" style="25" customWidth="1"/>
    <col min="12559" max="12559" width="18.453125" style="25" customWidth="1"/>
    <col min="12560" max="12560" width="2.453125" style="25" customWidth="1"/>
    <col min="12561" max="12561" width="18.453125" style="25" customWidth="1"/>
    <col min="12562" max="12562" width="0.54296875" style="25" customWidth="1"/>
    <col min="12563" max="12802" width="9.453125" style="25"/>
    <col min="12803" max="12803" width="12.54296875" style="25" customWidth="1"/>
    <col min="12804" max="12804" width="9.54296875" style="25" customWidth="1"/>
    <col min="12805" max="12805" width="8.54296875" style="25" customWidth="1"/>
    <col min="12806" max="12806" width="7.453125" style="25" customWidth="1"/>
    <col min="12807" max="12807" width="18.453125" style="25" customWidth="1"/>
    <col min="12808" max="12808" width="2.453125" style="25" customWidth="1"/>
    <col min="12809" max="12809" width="18.453125" style="25" customWidth="1"/>
    <col min="12810" max="12810" width="2" style="25" customWidth="1"/>
    <col min="12811" max="12811" width="18.453125" style="25" customWidth="1"/>
    <col min="12812" max="12812" width="2" style="25" customWidth="1"/>
    <col min="12813" max="12813" width="18.453125" style="25" customWidth="1"/>
    <col min="12814" max="12814" width="2.453125" style="25" customWidth="1"/>
    <col min="12815" max="12815" width="18.453125" style="25" customWidth="1"/>
    <col min="12816" max="12816" width="2.453125" style="25" customWidth="1"/>
    <col min="12817" max="12817" width="18.453125" style="25" customWidth="1"/>
    <col min="12818" max="12818" width="0.54296875" style="25" customWidth="1"/>
    <col min="12819" max="13058" width="9.453125" style="25"/>
    <col min="13059" max="13059" width="12.54296875" style="25" customWidth="1"/>
    <col min="13060" max="13060" width="9.54296875" style="25" customWidth="1"/>
    <col min="13061" max="13061" width="8.54296875" style="25" customWidth="1"/>
    <col min="13062" max="13062" width="7.453125" style="25" customWidth="1"/>
    <col min="13063" max="13063" width="18.453125" style="25" customWidth="1"/>
    <col min="13064" max="13064" width="2.453125" style="25" customWidth="1"/>
    <col min="13065" max="13065" width="18.453125" style="25" customWidth="1"/>
    <col min="13066" max="13066" width="2" style="25" customWidth="1"/>
    <col min="13067" max="13067" width="18.453125" style="25" customWidth="1"/>
    <col min="13068" max="13068" width="2" style="25" customWidth="1"/>
    <col min="13069" max="13069" width="18.453125" style="25" customWidth="1"/>
    <col min="13070" max="13070" width="2.453125" style="25" customWidth="1"/>
    <col min="13071" max="13071" width="18.453125" style="25" customWidth="1"/>
    <col min="13072" max="13072" width="2.453125" style="25" customWidth="1"/>
    <col min="13073" max="13073" width="18.453125" style="25" customWidth="1"/>
    <col min="13074" max="13074" width="0.54296875" style="25" customWidth="1"/>
    <col min="13075" max="13314" width="9.453125" style="25"/>
    <col min="13315" max="13315" width="12.54296875" style="25" customWidth="1"/>
    <col min="13316" max="13316" width="9.54296875" style="25" customWidth="1"/>
    <col min="13317" max="13317" width="8.54296875" style="25" customWidth="1"/>
    <col min="13318" max="13318" width="7.453125" style="25" customWidth="1"/>
    <col min="13319" max="13319" width="18.453125" style="25" customWidth="1"/>
    <col min="13320" max="13320" width="2.453125" style="25" customWidth="1"/>
    <col min="13321" max="13321" width="18.453125" style="25" customWidth="1"/>
    <col min="13322" max="13322" width="2" style="25" customWidth="1"/>
    <col min="13323" max="13323" width="18.453125" style="25" customWidth="1"/>
    <col min="13324" max="13324" width="2" style="25" customWidth="1"/>
    <col min="13325" max="13325" width="18.453125" style="25" customWidth="1"/>
    <col min="13326" max="13326" width="2.453125" style="25" customWidth="1"/>
    <col min="13327" max="13327" width="18.453125" style="25" customWidth="1"/>
    <col min="13328" max="13328" width="2.453125" style="25" customWidth="1"/>
    <col min="13329" max="13329" width="18.453125" style="25" customWidth="1"/>
    <col min="13330" max="13330" width="0.54296875" style="25" customWidth="1"/>
    <col min="13331" max="13570" width="9.453125" style="25"/>
    <col min="13571" max="13571" width="12.54296875" style="25" customWidth="1"/>
    <col min="13572" max="13572" width="9.54296875" style="25" customWidth="1"/>
    <col min="13573" max="13573" width="8.54296875" style="25" customWidth="1"/>
    <col min="13574" max="13574" width="7.453125" style="25" customWidth="1"/>
    <col min="13575" max="13575" width="18.453125" style="25" customWidth="1"/>
    <col min="13576" max="13576" width="2.453125" style="25" customWidth="1"/>
    <col min="13577" max="13577" width="18.453125" style="25" customWidth="1"/>
    <col min="13578" max="13578" width="2" style="25" customWidth="1"/>
    <col min="13579" max="13579" width="18.453125" style="25" customWidth="1"/>
    <col min="13580" max="13580" width="2" style="25" customWidth="1"/>
    <col min="13581" max="13581" width="18.453125" style="25" customWidth="1"/>
    <col min="13582" max="13582" width="2.453125" style="25" customWidth="1"/>
    <col min="13583" max="13583" width="18.453125" style="25" customWidth="1"/>
    <col min="13584" max="13584" width="2.453125" style="25" customWidth="1"/>
    <col min="13585" max="13585" width="18.453125" style="25" customWidth="1"/>
    <col min="13586" max="13586" width="0.54296875" style="25" customWidth="1"/>
    <col min="13587" max="13826" width="9.453125" style="25"/>
    <col min="13827" max="13827" width="12.54296875" style="25" customWidth="1"/>
    <col min="13828" max="13828" width="9.54296875" style="25" customWidth="1"/>
    <col min="13829" max="13829" width="8.54296875" style="25" customWidth="1"/>
    <col min="13830" max="13830" width="7.453125" style="25" customWidth="1"/>
    <col min="13831" max="13831" width="18.453125" style="25" customWidth="1"/>
    <col min="13832" max="13832" width="2.453125" style="25" customWidth="1"/>
    <col min="13833" max="13833" width="18.453125" style="25" customWidth="1"/>
    <col min="13834" max="13834" width="2" style="25" customWidth="1"/>
    <col min="13835" max="13835" width="18.453125" style="25" customWidth="1"/>
    <col min="13836" max="13836" width="2" style="25" customWidth="1"/>
    <col min="13837" max="13837" width="18.453125" style="25" customWidth="1"/>
    <col min="13838" max="13838" width="2.453125" style="25" customWidth="1"/>
    <col min="13839" max="13839" width="18.453125" style="25" customWidth="1"/>
    <col min="13840" max="13840" width="2.453125" style="25" customWidth="1"/>
    <col min="13841" max="13841" width="18.453125" style="25" customWidth="1"/>
    <col min="13842" max="13842" width="0.54296875" style="25" customWidth="1"/>
    <col min="13843" max="14082" width="9.453125" style="25"/>
    <col min="14083" max="14083" width="12.54296875" style="25" customWidth="1"/>
    <col min="14084" max="14084" width="9.54296875" style="25" customWidth="1"/>
    <col min="14085" max="14085" width="8.54296875" style="25" customWidth="1"/>
    <col min="14086" max="14086" width="7.453125" style="25" customWidth="1"/>
    <col min="14087" max="14087" width="18.453125" style="25" customWidth="1"/>
    <col min="14088" max="14088" width="2.453125" style="25" customWidth="1"/>
    <col min="14089" max="14089" width="18.453125" style="25" customWidth="1"/>
    <col min="14090" max="14090" width="2" style="25" customWidth="1"/>
    <col min="14091" max="14091" width="18.453125" style="25" customWidth="1"/>
    <col min="14092" max="14092" width="2" style="25" customWidth="1"/>
    <col min="14093" max="14093" width="18.453125" style="25" customWidth="1"/>
    <col min="14094" max="14094" width="2.453125" style="25" customWidth="1"/>
    <col min="14095" max="14095" width="18.453125" style="25" customWidth="1"/>
    <col min="14096" max="14096" width="2.453125" style="25" customWidth="1"/>
    <col min="14097" max="14097" width="18.453125" style="25" customWidth="1"/>
    <col min="14098" max="14098" width="0.54296875" style="25" customWidth="1"/>
    <col min="14099" max="14338" width="9.453125" style="25"/>
    <col min="14339" max="14339" width="12.54296875" style="25" customWidth="1"/>
    <col min="14340" max="14340" width="9.54296875" style="25" customWidth="1"/>
    <col min="14341" max="14341" width="8.54296875" style="25" customWidth="1"/>
    <col min="14342" max="14342" width="7.453125" style="25" customWidth="1"/>
    <col min="14343" max="14343" width="18.453125" style="25" customWidth="1"/>
    <col min="14344" max="14344" width="2.453125" style="25" customWidth="1"/>
    <col min="14345" max="14345" width="18.453125" style="25" customWidth="1"/>
    <col min="14346" max="14346" width="2" style="25" customWidth="1"/>
    <col min="14347" max="14347" width="18.453125" style="25" customWidth="1"/>
    <col min="14348" max="14348" width="2" style="25" customWidth="1"/>
    <col min="14349" max="14349" width="18.453125" style="25" customWidth="1"/>
    <col min="14350" max="14350" width="2.453125" style="25" customWidth="1"/>
    <col min="14351" max="14351" width="18.453125" style="25" customWidth="1"/>
    <col min="14352" max="14352" width="2.453125" style="25" customWidth="1"/>
    <col min="14353" max="14353" width="18.453125" style="25" customWidth="1"/>
    <col min="14354" max="14354" width="0.54296875" style="25" customWidth="1"/>
    <col min="14355" max="14594" width="9.453125" style="25"/>
    <col min="14595" max="14595" width="12.54296875" style="25" customWidth="1"/>
    <col min="14596" max="14596" width="9.54296875" style="25" customWidth="1"/>
    <col min="14597" max="14597" width="8.54296875" style="25" customWidth="1"/>
    <col min="14598" max="14598" width="7.453125" style="25" customWidth="1"/>
    <col min="14599" max="14599" width="18.453125" style="25" customWidth="1"/>
    <col min="14600" max="14600" width="2.453125" style="25" customWidth="1"/>
    <col min="14601" max="14601" width="18.453125" style="25" customWidth="1"/>
    <col min="14602" max="14602" width="2" style="25" customWidth="1"/>
    <col min="14603" max="14603" width="18.453125" style="25" customWidth="1"/>
    <col min="14604" max="14604" width="2" style="25" customWidth="1"/>
    <col min="14605" max="14605" width="18.453125" style="25" customWidth="1"/>
    <col min="14606" max="14606" width="2.453125" style="25" customWidth="1"/>
    <col min="14607" max="14607" width="18.453125" style="25" customWidth="1"/>
    <col min="14608" max="14608" width="2.453125" style="25" customWidth="1"/>
    <col min="14609" max="14609" width="18.453125" style="25" customWidth="1"/>
    <col min="14610" max="14610" width="0.54296875" style="25" customWidth="1"/>
    <col min="14611" max="14850" width="9.453125" style="25"/>
    <col min="14851" max="14851" width="12.54296875" style="25" customWidth="1"/>
    <col min="14852" max="14852" width="9.54296875" style="25" customWidth="1"/>
    <col min="14853" max="14853" width="8.54296875" style="25" customWidth="1"/>
    <col min="14854" max="14854" width="7.453125" style="25" customWidth="1"/>
    <col min="14855" max="14855" width="18.453125" style="25" customWidth="1"/>
    <col min="14856" max="14856" width="2.453125" style="25" customWidth="1"/>
    <col min="14857" max="14857" width="18.453125" style="25" customWidth="1"/>
    <col min="14858" max="14858" width="2" style="25" customWidth="1"/>
    <col min="14859" max="14859" width="18.453125" style="25" customWidth="1"/>
    <col min="14860" max="14860" width="2" style="25" customWidth="1"/>
    <col min="14861" max="14861" width="18.453125" style="25" customWidth="1"/>
    <col min="14862" max="14862" width="2.453125" style="25" customWidth="1"/>
    <col min="14863" max="14863" width="18.453125" style="25" customWidth="1"/>
    <col min="14864" max="14864" width="2.453125" style="25" customWidth="1"/>
    <col min="14865" max="14865" width="18.453125" style="25" customWidth="1"/>
    <col min="14866" max="14866" width="0.54296875" style="25" customWidth="1"/>
    <col min="14867" max="15106" width="9.453125" style="25"/>
    <col min="15107" max="15107" width="12.54296875" style="25" customWidth="1"/>
    <col min="15108" max="15108" width="9.54296875" style="25" customWidth="1"/>
    <col min="15109" max="15109" width="8.54296875" style="25" customWidth="1"/>
    <col min="15110" max="15110" width="7.453125" style="25" customWidth="1"/>
    <col min="15111" max="15111" width="18.453125" style="25" customWidth="1"/>
    <col min="15112" max="15112" width="2.453125" style="25" customWidth="1"/>
    <col min="15113" max="15113" width="18.453125" style="25" customWidth="1"/>
    <col min="15114" max="15114" width="2" style="25" customWidth="1"/>
    <col min="15115" max="15115" width="18.453125" style="25" customWidth="1"/>
    <col min="15116" max="15116" width="2" style="25" customWidth="1"/>
    <col min="15117" max="15117" width="18.453125" style="25" customWidth="1"/>
    <col min="15118" max="15118" width="2.453125" style="25" customWidth="1"/>
    <col min="15119" max="15119" width="18.453125" style="25" customWidth="1"/>
    <col min="15120" max="15120" width="2.453125" style="25" customWidth="1"/>
    <col min="15121" max="15121" width="18.453125" style="25" customWidth="1"/>
    <col min="15122" max="15122" width="0.54296875" style="25" customWidth="1"/>
    <col min="15123" max="15362" width="9.453125" style="25"/>
    <col min="15363" max="15363" width="12.54296875" style="25" customWidth="1"/>
    <col min="15364" max="15364" width="9.54296875" style="25" customWidth="1"/>
    <col min="15365" max="15365" width="8.54296875" style="25" customWidth="1"/>
    <col min="15366" max="15366" width="7.453125" style="25" customWidth="1"/>
    <col min="15367" max="15367" width="18.453125" style="25" customWidth="1"/>
    <col min="15368" max="15368" width="2.453125" style="25" customWidth="1"/>
    <col min="15369" max="15369" width="18.453125" style="25" customWidth="1"/>
    <col min="15370" max="15370" width="2" style="25" customWidth="1"/>
    <col min="15371" max="15371" width="18.453125" style="25" customWidth="1"/>
    <col min="15372" max="15372" width="2" style="25" customWidth="1"/>
    <col min="15373" max="15373" width="18.453125" style="25" customWidth="1"/>
    <col min="15374" max="15374" width="2.453125" style="25" customWidth="1"/>
    <col min="15375" max="15375" width="18.453125" style="25" customWidth="1"/>
    <col min="15376" max="15376" width="2.453125" style="25" customWidth="1"/>
    <col min="15377" max="15377" width="18.453125" style="25" customWidth="1"/>
    <col min="15378" max="15378" width="0.54296875" style="25" customWidth="1"/>
    <col min="15379" max="15618" width="9.453125" style="25"/>
    <col min="15619" max="15619" width="12.54296875" style="25" customWidth="1"/>
    <col min="15620" max="15620" width="9.54296875" style="25" customWidth="1"/>
    <col min="15621" max="15621" width="8.54296875" style="25" customWidth="1"/>
    <col min="15622" max="15622" width="7.453125" style="25" customWidth="1"/>
    <col min="15623" max="15623" width="18.453125" style="25" customWidth="1"/>
    <col min="15624" max="15624" width="2.453125" style="25" customWidth="1"/>
    <col min="15625" max="15625" width="18.453125" style="25" customWidth="1"/>
    <col min="15626" max="15626" width="2" style="25" customWidth="1"/>
    <col min="15627" max="15627" width="18.453125" style="25" customWidth="1"/>
    <col min="15628" max="15628" width="2" style="25" customWidth="1"/>
    <col min="15629" max="15629" width="18.453125" style="25" customWidth="1"/>
    <col min="15630" max="15630" width="2.453125" style="25" customWidth="1"/>
    <col min="15631" max="15631" width="18.453125" style="25" customWidth="1"/>
    <col min="15632" max="15632" width="2.453125" style="25" customWidth="1"/>
    <col min="15633" max="15633" width="18.453125" style="25" customWidth="1"/>
    <col min="15634" max="15634" width="0.54296875" style="25" customWidth="1"/>
    <col min="15635" max="15874" width="9.453125" style="25"/>
    <col min="15875" max="15875" width="12.54296875" style="25" customWidth="1"/>
    <col min="15876" max="15876" width="9.54296875" style="25" customWidth="1"/>
    <col min="15877" max="15877" width="8.54296875" style="25" customWidth="1"/>
    <col min="15878" max="15878" width="7.453125" style="25" customWidth="1"/>
    <col min="15879" max="15879" width="18.453125" style="25" customWidth="1"/>
    <col min="15880" max="15880" width="2.453125" style="25" customWidth="1"/>
    <col min="15881" max="15881" width="18.453125" style="25" customWidth="1"/>
    <col min="15882" max="15882" width="2" style="25" customWidth="1"/>
    <col min="15883" max="15883" width="18.453125" style="25" customWidth="1"/>
    <col min="15884" max="15884" width="2" style="25" customWidth="1"/>
    <col min="15885" max="15885" width="18.453125" style="25" customWidth="1"/>
    <col min="15886" max="15886" width="2.453125" style="25" customWidth="1"/>
    <col min="15887" max="15887" width="18.453125" style="25" customWidth="1"/>
    <col min="15888" max="15888" width="2.453125" style="25" customWidth="1"/>
    <col min="15889" max="15889" width="18.453125" style="25" customWidth="1"/>
    <col min="15890" max="15890" width="0.54296875" style="25" customWidth="1"/>
    <col min="15891" max="16130" width="9.453125" style="25"/>
    <col min="16131" max="16131" width="12.54296875" style="25" customWidth="1"/>
    <col min="16132" max="16132" width="9.54296875" style="25" customWidth="1"/>
    <col min="16133" max="16133" width="8.54296875" style="25" customWidth="1"/>
    <col min="16134" max="16134" width="7.453125" style="25" customWidth="1"/>
    <col min="16135" max="16135" width="18.453125" style="25" customWidth="1"/>
    <col min="16136" max="16136" width="2.453125" style="25" customWidth="1"/>
    <col min="16137" max="16137" width="18.453125" style="25" customWidth="1"/>
    <col min="16138" max="16138" width="2" style="25" customWidth="1"/>
    <col min="16139" max="16139" width="18.453125" style="25" customWidth="1"/>
    <col min="16140" max="16140" width="2" style="25" customWidth="1"/>
    <col min="16141" max="16141" width="18.453125" style="25" customWidth="1"/>
    <col min="16142" max="16142" width="2.453125" style="25" customWidth="1"/>
    <col min="16143" max="16143" width="18.453125" style="25" customWidth="1"/>
    <col min="16144" max="16144" width="2.453125" style="25" customWidth="1"/>
    <col min="16145" max="16145" width="18.453125" style="25" customWidth="1"/>
    <col min="16146" max="16146" width="0.54296875" style="25" customWidth="1"/>
    <col min="16147" max="16384" width="9.453125" style="25"/>
  </cols>
  <sheetData>
    <row r="1" spans="1:23" ht="24" customHeight="1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26"/>
      <c r="L1" s="26"/>
      <c r="M1" s="26"/>
      <c r="N1" s="26"/>
      <c r="O1" s="26"/>
      <c r="P1" s="26"/>
      <c r="Q1" s="26"/>
    </row>
    <row r="2" spans="1:23" ht="24" customHeight="1">
      <c r="A2" s="27" t="s">
        <v>85</v>
      </c>
      <c r="B2" s="28"/>
      <c r="C2" s="28"/>
      <c r="D2" s="28"/>
      <c r="E2" s="28"/>
      <c r="F2" s="28"/>
      <c r="G2" s="28"/>
      <c r="H2" s="28"/>
      <c r="I2" s="28"/>
      <c r="J2" s="28"/>
      <c r="K2" s="26"/>
      <c r="L2" s="26"/>
      <c r="M2" s="26"/>
      <c r="N2" s="26"/>
      <c r="O2" s="26"/>
      <c r="P2" s="26"/>
      <c r="Q2" s="26"/>
    </row>
    <row r="3" spans="1:23" ht="24" customHeight="1">
      <c r="A3" s="27" t="s">
        <v>184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86"/>
    </row>
    <row r="4" spans="1:23" ht="24" customHeight="1">
      <c r="B4" s="29"/>
      <c r="C4" s="29"/>
      <c r="D4" s="29"/>
      <c r="E4" s="305" t="s">
        <v>3</v>
      </c>
      <c r="F4" s="305"/>
      <c r="G4" s="305"/>
      <c r="H4" s="305"/>
      <c r="I4" s="305"/>
      <c r="J4" s="305"/>
      <c r="K4" s="305"/>
      <c r="L4" s="305"/>
      <c r="M4" s="305"/>
      <c r="N4" s="305"/>
      <c r="O4" s="305"/>
      <c r="P4" s="305"/>
      <c r="Q4" s="305"/>
    </row>
    <row r="5" spans="1:23" s="30" customFormat="1" ht="24" customHeight="1">
      <c r="K5" s="307" t="s">
        <v>23</v>
      </c>
      <c r="L5" s="307"/>
      <c r="M5" s="307"/>
      <c r="O5" s="30" t="s">
        <v>117</v>
      </c>
      <c r="Q5" s="86"/>
    </row>
    <row r="6" spans="1:23" s="30" customFormat="1" ht="24" customHeight="1">
      <c r="I6" s="30" t="s">
        <v>22</v>
      </c>
      <c r="K6" s="31"/>
      <c r="L6" s="31"/>
      <c r="M6" s="31"/>
      <c r="O6" s="30" t="s">
        <v>111</v>
      </c>
      <c r="Q6" s="86" t="s">
        <v>114</v>
      </c>
    </row>
    <row r="7" spans="1:23" s="30" customFormat="1" ht="24" customHeight="1">
      <c r="E7" s="30" t="s">
        <v>27</v>
      </c>
      <c r="G7" s="30" t="s">
        <v>28</v>
      </c>
      <c r="I7" s="30" t="s">
        <v>29</v>
      </c>
      <c r="K7" s="32" t="s">
        <v>30</v>
      </c>
      <c r="O7" s="30" t="s">
        <v>112</v>
      </c>
    </row>
    <row r="8" spans="1:23" s="30" customFormat="1" ht="24" customHeight="1">
      <c r="D8" s="137" t="s">
        <v>4</v>
      </c>
      <c r="E8" s="33" t="s">
        <v>34</v>
      </c>
      <c r="G8" s="33" t="s">
        <v>35</v>
      </c>
      <c r="I8" s="33" t="s">
        <v>36</v>
      </c>
      <c r="K8" s="34" t="s">
        <v>37</v>
      </c>
      <c r="L8" s="35"/>
      <c r="M8" s="84" t="s">
        <v>38</v>
      </c>
      <c r="O8" s="84" t="s">
        <v>113</v>
      </c>
      <c r="Q8" s="33" t="s">
        <v>25</v>
      </c>
    </row>
    <row r="9" spans="1:23" s="30" customFormat="1" ht="24" customHeight="1">
      <c r="E9" s="303" t="s">
        <v>197</v>
      </c>
      <c r="F9" s="310"/>
      <c r="G9" s="310"/>
      <c r="H9" s="310"/>
      <c r="I9" s="310"/>
      <c r="J9" s="310"/>
      <c r="K9" s="310"/>
      <c r="L9" s="310"/>
      <c r="M9" s="310"/>
      <c r="N9" s="310"/>
      <c r="O9" s="310"/>
      <c r="P9" s="310"/>
      <c r="Q9" s="310"/>
    </row>
    <row r="10" spans="1:23" s="30" customFormat="1" ht="24" customHeight="1">
      <c r="A10" s="102" t="s">
        <v>210</v>
      </c>
      <c r="E10" s="242"/>
      <c r="F10" s="243"/>
      <c r="G10" s="243"/>
      <c r="H10" s="243"/>
      <c r="I10" s="243"/>
      <c r="J10" s="243"/>
      <c r="K10" s="243"/>
      <c r="L10" s="243"/>
      <c r="M10" s="243"/>
      <c r="N10" s="243"/>
      <c r="O10" s="243"/>
      <c r="P10" s="243"/>
      <c r="Q10" s="243"/>
    </row>
    <row r="11" spans="1:23" s="101" customFormat="1" ht="24" customHeight="1">
      <c r="A11" s="102" t="s">
        <v>42</v>
      </c>
      <c r="D11" s="103"/>
      <c r="E11" s="89">
        <v>960000000</v>
      </c>
      <c r="F11" s="89"/>
      <c r="G11" s="89">
        <v>736842515</v>
      </c>
      <c r="H11" s="89"/>
      <c r="I11" s="89">
        <v>28996825</v>
      </c>
      <c r="J11" s="104"/>
      <c r="K11" s="89">
        <v>64300000</v>
      </c>
      <c r="L11" s="104"/>
      <c r="M11" s="89">
        <v>476765448</v>
      </c>
      <c r="N11" s="104"/>
      <c r="O11" s="92">
        <v>0</v>
      </c>
      <c r="P11" s="104"/>
      <c r="Q11" s="104">
        <f>SUM(E11:O11)</f>
        <v>2266904788</v>
      </c>
    </row>
    <row r="12" spans="1:23" s="101" customFormat="1" ht="24" customHeight="1">
      <c r="A12" s="105" t="s">
        <v>195</v>
      </c>
      <c r="D12" s="103"/>
      <c r="E12" s="92">
        <v>0</v>
      </c>
      <c r="F12" s="92"/>
      <c r="G12" s="92">
        <v>0</v>
      </c>
      <c r="H12" s="92"/>
      <c r="I12" s="92">
        <v>0</v>
      </c>
      <c r="K12" s="92">
        <v>0</v>
      </c>
      <c r="M12" s="92">
        <f>'PL_31.12.2563'!J24</f>
        <v>16685633</v>
      </c>
      <c r="O12" s="92">
        <v>0</v>
      </c>
      <c r="Q12" s="101">
        <f>SUM(E12:O12)</f>
        <v>16685633</v>
      </c>
    </row>
    <row r="13" spans="1:23" s="101" customFormat="1" ht="23.15" customHeight="1">
      <c r="A13" s="108" t="s">
        <v>193</v>
      </c>
      <c r="D13" s="103"/>
      <c r="E13" s="92">
        <v>0</v>
      </c>
      <c r="F13" s="92"/>
      <c r="G13" s="92">
        <v>0</v>
      </c>
      <c r="H13" s="92"/>
      <c r="I13" s="92">
        <v>0</v>
      </c>
      <c r="K13" s="92">
        <v>0</v>
      </c>
      <c r="M13" s="92">
        <v>0</v>
      </c>
      <c r="O13" s="101">
        <v>-3078860</v>
      </c>
      <c r="Q13" s="101">
        <f>SUM(E13:O13)</f>
        <v>-3078860</v>
      </c>
      <c r="W13" s="101" t="s">
        <v>114</v>
      </c>
    </row>
    <row r="14" spans="1:23" s="101" customFormat="1" ht="23.15" customHeight="1">
      <c r="A14" s="108" t="s">
        <v>160</v>
      </c>
      <c r="D14" s="233">
        <v>27</v>
      </c>
      <c r="E14" s="92">
        <v>0</v>
      </c>
      <c r="F14" s="92"/>
      <c r="G14" s="92">
        <v>0</v>
      </c>
      <c r="H14" s="92"/>
      <c r="I14" s="92">
        <v>0</v>
      </c>
      <c r="K14" s="92">
        <v>0</v>
      </c>
      <c r="M14" s="92">
        <v>-67200000</v>
      </c>
      <c r="O14" s="92">
        <v>0</v>
      </c>
      <c r="Q14" s="101">
        <f>SUM(E14:O14)</f>
        <v>-67200000</v>
      </c>
    </row>
    <row r="15" spans="1:23" s="101" customFormat="1" ht="23.15" customHeight="1">
      <c r="A15" s="108" t="s">
        <v>182</v>
      </c>
      <c r="D15" s="138"/>
      <c r="E15" s="92">
        <v>0</v>
      </c>
      <c r="F15" s="92"/>
      <c r="G15" s="92">
        <v>0</v>
      </c>
      <c r="H15" s="92"/>
      <c r="I15" s="92">
        <v>0</v>
      </c>
      <c r="K15" s="92">
        <v>840000</v>
      </c>
      <c r="M15" s="92">
        <v>-840000</v>
      </c>
      <c r="O15" s="92">
        <v>0</v>
      </c>
      <c r="Q15" s="101">
        <f>SUM(E15:O15)</f>
        <v>0</v>
      </c>
    </row>
    <row r="16" spans="1:23" s="101" customFormat="1" ht="24.65" customHeight="1" thickBot="1">
      <c r="A16" s="102" t="s">
        <v>183</v>
      </c>
      <c r="D16" s="103"/>
      <c r="E16" s="106">
        <f>SUM(E11:E15)</f>
        <v>960000000</v>
      </c>
      <c r="F16" s="107"/>
      <c r="G16" s="106">
        <f>SUM(G11:G15)</f>
        <v>736842515</v>
      </c>
      <c r="H16" s="107"/>
      <c r="I16" s="106">
        <f>SUM(I11:I15)</f>
        <v>28996825</v>
      </c>
      <c r="J16" s="107"/>
      <c r="K16" s="106">
        <f>SUM(K11:K15)</f>
        <v>65140000</v>
      </c>
      <c r="L16" s="107"/>
      <c r="M16" s="106">
        <f>SUM(M11:M15)</f>
        <v>425411081</v>
      </c>
      <c r="N16" s="107"/>
      <c r="O16" s="106">
        <f>SUM(O11:O13)</f>
        <v>-3078860</v>
      </c>
      <c r="P16" s="107"/>
      <c r="Q16" s="106">
        <f>SUM(Q11:Q14)</f>
        <v>2213311561</v>
      </c>
    </row>
    <row r="17" spans="1:19" s="101" customFormat="1" ht="24" customHeight="1" thickTop="1">
      <c r="A17" s="102"/>
      <c r="D17" s="103"/>
      <c r="E17" s="92"/>
      <c r="F17" s="92"/>
      <c r="G17" s="92"/>
      <c r="H17" s="92"/>
      <c r="I17" s="92"/>
      <c r="K17" s="92"/>
      <c r="M17" s="92"/>
      <c r="Q17" s="92"/>
    </row>
    <row r="18" spans="1:19" s="101" customFormat="1" ht="24" customHeight="1">
      <c r="A18" s="102" t="s">
        <v>184</v>
      </c>
      <c r="D18" s="103"/>
      <c r="E18" s="92"/>
      <c r="F18" s="92"/>
      <c r="G18" s="92"/>
      <c r="H18" s="92"/>
      <c r="I18" s="92"/>
      <c r="K18" s="92"/>
      <c r="M18" s="92"/>
      <c r="Q18" s="92"/>
    </row>
    <row r="19" spans="1:19" ht="24" customHeight="1">
      <c r="A19" s="102" t="s">
        <v>126</v>
      </c>
      <c r="B19" s="101"/>
      <c r="C19" s="101"/>
      <c r="D19" s="103"/>
      <c r="E19" s="89">
        <v>960000000</v>
      </c>
      <c r="F19" s="89"/>
      <c r="G19" s="89">
        <v>736842515</v>
      </c>
      <c r="H19" s="89"/>
      <c r="I19" s="89">
        <v>28996825</v>
      </c>
      <c r="J19" s="104"/>
      <c r="K19" s="89">
        <v>65140000</v>
      </c>
      <c r="L19" s="104"/>
      <c r="M19" s="89">
        <v>425411081</v>
      </c>
      <c r="N19" s="104"/>
      <c r="O19" s="104">
        <v>-3078860</v>
      </c>
      <c r="P19" s="104"/>
      <c r="Q19" s="104">
        <f>SUM(E19:O19)</f>
        <v>2213311561</v>
      </c>
      <c r="S19" s="25">
        <f>Q19-'BS_31.12.2563'!K89</f>
        <v>0</v>
      </c>
    </row>
    <row r="20" spans="1:19" ht="24" customHeight="1">
      <c r="A20" s="105" t="s">
        <v>196</v>
      </c>
      <c r="B20" s="101"/>
      <c r="C20" s="101"/>
      <c r="D20" s="103"/>
      <c r="E20" s="92">
        <v>0</v>
      </c>
      <c r="F20" s="92"/>
      <c r="G20" s="92">
        <v>0</v>
      </c>
      <c r="H20" s="92"/>
      <c r="I20" s="92">
        <v>0</v>
      </c>
      <c r="J20" s="101"/>
      <c r="K20" s="92">
        <v>0</v>
      </c>
      <c r="L20" s="101"/>
      <c r="M20" s="92">
        <f>'PL_31.12.2563'!H24</f>
        <v>-51657090</v>
      </c>
      <c r="N20" s="101"/>
      <c r="O20" s="92">
        <v>0</v>
      </c>
      <c r="P20" s="101"/>
      <c r="Q20" s="104">
        <f t="shared" ref="Q20:Q21" si="0">SUM(E20:O20)</f>
        <v>-51657090</v>
      </c>
    </row>
    <row r="21" spans="1:19" ht="24" customHeight="1">
      <c r="A21" s="105" t="s">
        <v>160</v>
      </c>
      <c r="B21" s="101"/>
      <c r="C21" s="101"/>
      <c r="D21" s="233">
        <v>27</v>
      </c>
      <c r="E21" s="92">
        <v>0</v>
      </c>
      <c r="F21" s="92"/>
      <c r="G21" s="92">
        <v>0</v>
      </c>
      <c r="H21" s="92"/>
      <c r="I21" s="92">
        <v>0</v>
      </c>
      <c r="J21" s="101"/>
      <c r="K21" s="92">
        <v>0</v>
      </c>
      <c r="L21" s="101"/>
      <c r="M21" s="92">
        <v>-19200000</v>
      </c>
      <c r="N21" s="101"/>
      <c r="O21" s="92">
        <v>0</v>
      </c>
      <c r="P21" s="101"/>
      <c r="Q21" s="104">
        <f t="shared" si="0"/>
        <v>-19200000</v>
      </c>
    </row>
    <row r="22" spans="1:19" ht="24" customHeight="1" thickBot="1">
      <c r="A22" s="102" t="s">
        <v>191</v>
      </c>
      <c r="B22" s="101"/>
      <c r="C22" s="101"/>
      <c r="D22" s="103"/>
      <c r="E22" s="106">
        <f>SUM(E19:E21)</f>
        <v>960000000</v>
      </c>
      <c r="F22" s="107"/>
      <c r="G22" s="106">
        <f>SUM(G19:G21)</f>
        <v>736842515</v>
      </c>
      <c r="H22" s="107"/>
      <c r="I22" s="106">
        <f>SUM(I19:I21)</f>
        <v>28996825</v>
      </c>
      <c r="J22" s="107"/>
      <c r="K22" s="106">
        <f>SUM(K19:K21)</f>
        <v>65140000</v>
      </c>
      <c r="L22" s="107"/>
      <c r="M22" s="106">
        <f>SUM(M19:M21)</f>
        <v>354553991</v>
      </c>
      <c r="N22" s="107"/>
      <c r="O22" s="106">
        <f>SUM(O19:O21)</f>
        <v>-3078860</v>
      </c>
      <c r="P22" s="107"/>
      <c r="Q22" s="106">
        <f>SUM(Q19:Q21)</f>
        <v>2142454471</v>
      </c>
    </row>
    <row r="23" spans="1:19" ht="24" customHeight="1" thickTop="1">
      <c r="A23" s="102"/>
      <c r="B23" s="101"/>
      <c r="C23" s="101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1"/>
      <c r="S23" s="1">
        <f>Q22-'BS_31.12.2563'!I89</f>
        <v>0</v>
      </c>
    </row>
    <row r="24" spans="1:19" ht="24" customHeight="1">
      <c r="A24" s="15"/>
      <c r="D24" s="30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9" ht="24" customHeight="1">
      <c r="A25" s="13"/>
    </row>
  </sheetData>
  <mergeCells count="4">
    <mergeCell ref="A1:J1"/>
    <mergeCell ref="E4:Q4"/>
    <mergeCell ref="K5:M5"/>
    <mergeCell ref="E9:Q9"/>
  </mergeCells>
  <pageMargins left="0.74803149606299213" right="0.23622047244094491" top="0.51181102362204722" bottom="0.31496062992125984" header="0.31496062992125984" footer="0.31496062992125984"/>
  <pageSetup paperSize="9" scale="82" firstPageNumber="14" fitToHeight="0" orientation="landscape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8FBC5-FBD9-45BD-8FA6-1C19D70E46C9}">
  <sheetPr>
    <tabColor theme="9" tint="-0.249977111117893"/>
  </sheetPr>
  <dimension ref="A1:O92"/>
  <sheetViews>
    <sheetView showGridLines="0" tabSelected="1" zoomScale="79" zoomScaleNormal="79" zoomScaleSheetLayoutView="72" workbookViewId="0">
      <selection activeCell="L14" sqref="L14"/>
    </sheetView>
  </sheetViews>
  <sheetFormatPr defaultColWidth="10.54296875" defaultRowHeight="24" customHeight="1"/>
  <cols>
    <col min="1" max="1" width="57" style="13" customWidth="1"/>
    <col min="2" max="2" width="7.08984375" style="14" customWidth="1"/>
    <col min="3" max="3" width="14.08984375" style="122" customWidth="1"/>
    <col min="4" max="4" width="1.453125" style="13" customWidth="1"/>
    <col min="5" max="5" width="14.08984375" style="105" customWidth="1"/>
    <col min="6" max="6" width="1.453125" style="105" customWidth="1"/>
    <col min="7" max="7" width="16.90625" style="105" customWidth="1"/>
    <col min="8" max="8" width="1.453125" style="105" customWidth="1"/>
    <col min="9" max="9" width="16.54296875" style="105" customWidth="1"/>
    <col min="10" max="10" width="1" style="13" customWidth="1"/>
    <col min="11" max="11" width="15.54296875" style="13" bestFit="1" customWidth="1"/>
    <col min="12" max="12" width="14.6328125" style="13" customWidth="1"/>
    <col min="13" max="13" width="11.453125" style="13" bestFit="1" customWidth="1"/>
    <col min="14" max="254" width="10.54296875" style="13"/>
    <col min="255" max="255" width="36.54296875" style="13" customWidth="1"/>
    <col min="256" max="256" width="12" style="13" customWidth="1"/>
    <col min="257" max="257" width="11.453125" style="13" customWidth="1"/>
    <col min="258" max="258" width="1.453125" style="13" customWidth="1"/>
    <col min="259" max="259" width="13.54296875" style="13" customWidth="1"/>
    <col min="260" max="260" width="1.453125" style="13" customWidth="1"/>
    <col min="261" max="261" width="13.54296875" style="13" customWidth="1"/>
    <col min="262" max="262" width="1.453125" style="13" customWidth="1"/>
    <col min="263" max="263" width="13.54296875" style="13" customWidth="1"/>
    <col min="264" max="264" width="1.453125" style="13" customWidth="1"/>
    <col min="265" max="265" width="13.54296875" style="13" customWidth="1"/>
    <col min="266" max="266" width="1" style="13" customWidth="1"/>
    <col min="267" max="267" width="15.54296875" style="13" bestFit="1" customWidth="1"/>
    <col min="268" max="510" width="10.54296875" style="13"/>
    <col min="511" max="511" width="36.54296875" style="13" customWidth="1"/>
    <col min="512" max="512" width="12" style="13" customWidth="1"/>
    <col min="513" max="513" width="11.453125" style="13" customWidth="1"/>
    <col min="514" max="514" width="1.453125" style="13" customWidth="1"/>
    <col min="515" max="515" width="13.54296875" style="13" customWidth="1"/>
    <col min="516" max="516" width="1.453125" style="13" customWidth="1"/>
    <col min="517" max="517" width="13.54296875" style="13" customWidth="1"/>
    <col min="518" max="518" width="1.453125" style="13" customWidth="1"/>
    <col min="519" max="519" width="13.54296875" style="13" customWidth="1"/>
    <col min="520" max="520" width="1.453125" style="13" customWidth="1"/>
    <col min="521" max="521" width="13.54296875" style="13" customWidth="1"/>
    <col min="522" max="522" width="1" style="13" customWidth="1"/>
    <col min="523" max="523" width="15.54296875" style="13" bestFit="1" customWidth="1"/>
    <col min="524" max="766" width="10.54296875" style="13"/>
    <col min="767" max="767" width="36.54296875" style="13" customWidth="1"/>
    <col min="768" max="768" width="12" style="13" customWidth="1"/>
    <col min="769" max="769" width="11.453125" style="13" customWidth="1"/>
    <col min="770" max="770" width="1.453125" style="13" customWidth="1"/>
    <col min="771" max="771" width="13.54296875" style="13" customWidth="1"/>
    <col min="772" max="772" width="1.453125" style="13" customWidth="1"/>
    <col min="773" max="773" width="13.54296875" style="13" customWidth="1"/>
    <col min="774" max="774" width="1.453125" style="13" customWidth="1"/>
    <col min="775" max="775" width="13.54296875" style="13" customWidth="1"/>
    <col min="776" max="776" width="1.453125" style="13" customWidth="1"/>
    <col min="777" max="777" width="13.54296875" style="13" customWidth="1"/>
    <col min="778" max="778" width="1" style="13" customWidth="1"/>
    <col min="779" max="779" width="15.54296875" style="13" bestFit="1" customWidth="1"/>
    <col min="780" max="1022" width="10.54296875" style="13"/>
    <col min="1023" max="1023" width="36.54296875" style="13" customWidth="1"/>
    <col min="1024" max="1024" width="12" style="13" customWidth="1"/>
    <col min="1025" max="1025" width="11.453125" style="13" customWidth="1"/>
    <col min="1026" max="1026" width="1.453125" style="13" customWidth="1"/>
    <col min="1027" max="1027" width="13.54296875" style="13" customWidth="1"/>
    <col min="1028" max="1028" width="1.453125" style="13" customWidth="1"/>
    <col min="1029" max="1029" width="13.54296875" style="13" customWidth="1"/>
    <col min="1030" max="1030" width="1.453125" style="13" customWidth="1"/>
    <col min="1031" max="1031" width="13.54296875" style="13" customWidth="1"/>
    <col min="1032" max="1032" width="1.453125" style="13" customWidth="1"/>
    <col min="1033" max="1033" width="13.54296875" style="13" customWidth="1"/>
    <col min="1034" max="1034" width="1" style="13" customWidth="1"/>
    <col min="1035" max="1035" width="15.54296875" style="13" bestFit="1" customWidth="1"/>
    <col min="1036" max="1278" width="10.54296875" style="13"/>
    <col min="1279" max="1279" width="36.54296875" style="13" customWidth="1"/>
    <col min="1280" max="1280" width="12" style="13" customWidth="1"/>
    <col min="1281" max="1281" width="11.453125" style="13" customWidth="1"/>
    <col min="1282" max="1282" width="1.453125" style="13" customWidth="1"/>
    <col min="1283" max="1283" width="13.54296875" style="13" customWidth="1"/>
    <col min="1284" max="1284" width="1.453125" style="13" customWidth="1"/>
    <col min="1285" max="1285" width="13.54296875" style="13" customWidth="1"/>
    <col min="1286" max="1286" width="1.453125" style="13" customWidth="1"/>
    <col min="1287" max="1287" width="13.54296875" style="13" customWidth="1"/>
    <col min="1288" max="1288" width="1.453125" style="13" customWidth="1"/>
    <col min="1289" max="1289" width="13.54296875" style="13" customWidth="1"/>
    <col min="1290" max="1290" width="1" style="13" customWidth="1"/>
    <col min="1291" max="1291" width="15.54296875" style="13" bestFit="1" customWidth="1"/>
    <col min="1292" max="1534" width="10.54296875" style="13"/>
    <col min="1535" max="1535" width="36.54296875" style="13" customWidth="1"/>
    <col min="1536" max="1536" width="12" style="13" customWidth="1"/>
    <col min="1537" max="1537" width="11.453125" style="13" customWidth="1"/>
    <col min="1538" max="1538" width="1.453125" style="13" customWidth="1"/>
    <col min="1539" max="1539" width="13.54296875" style="13" customWidth="1"/>
    <col min="1540" max="1540" width="1.453125" style="13" customWidth="1"/>
    <col min="1541" max="1541" width="13.54296875" style="13" customWidth="1"/>
    <col min="1542" max="1542" width="1.453125" style="13" customWidth="1"/>
    <col min="1543" max="1543" width="13.54296875" style="13" customWidth="1"/>
    <col min="1544" max="1544" width="1.453125" style="13" customWidth="1"/>
    <col min="1545" max="1545" width="13.54296875" style="13" customWidth="1"/>
    <col min="1546" max="1546" width="1" style="13" customWidth="1"/>
    <col min="1547" max="1547" width="15.54296875" style="13" bestFit="1" customWidth="1"/>
    <col min="1548" max="1790" width="10.54296875" style="13"/>
    <col min="1791" max="1791" width="36.54296875" style="13" customWidth="1"/>
    <col min="1792" max="1792" width="12" style="13" customWidth="1"/>
    <col min="1793" max="1793" width="11.453125" style="13" customWidth="1"/>
    <col min="1794" max="1794" width="1.453125" style="13" customWidth="1"/>
    <col min="1795" max="1795" width="13.54296875" style="13" customWidth="1"/>
    <col min="1796" max="1796" width="1.453125" style="13" customWidth="1"/>
    <col min="1797" max="1797" width="13.54296875" style="13" customWidth="1"/>
    <col min="1798" max="1798" width="1.453125" style="13" customWidth="1"/>
    <col min="1799" max="1799" width="13.54296875" style="13" customWidth="1"/>
    <col min="1800" max="1800" width="1.453125" style="13" customWidth="1"/>
    <col min="1801" max="1801" width="13.54296875" style="13" customWidth="1"/>
    <col min="1802" max="1802" width="1" style="13" customWidth="1"/>
    <col min="1803" max="1803" width="15.54296875" style="13" bestFit="1" customWidth="1"/>
    <col min="1804" max="2046" width="10.54296875" style="13"/>
    <col min="2047" max="2047" width="36.54296875" style="13" customWidth="1"/>
    <col min="2048" max="2048" width="12" style="13" customWidth="1"/>
    <col min="2049" max="2049" width="11.453125" style="13" customWidth="1"/>
    <col min="2050" max="2050" width="1.453125" style="13" customWidth="1"/>
    <col min="2051" max="2051" width="13.54296875" style="13" customWidth="1"/>
    <col min="2052" max="2052" width="1.453125" style="13" customWidth="1"/>
    <col min="2053" max="2053" width="13.54296875" style="13" customWidth="1"/>
    <col min="2054" max="2054" width="1.453125" style="13" customWidth="1"/>
    <col min="2055" max="2055" width="13.54296875" style="13" customWidth="1"/>
    <col min="2056" max="2056" width="1.453125" style="13" customWidth="1"/>
    <col min="2057" max="2057" width="13.54296875" style="13" customWidth="1"/>
    <col min="2058" max="2058" width="1" style="13" customWidth="1"/>
    <col min="2059" max="2059" width="15.54296875" style="13" bestFit="1" customWidth="1"/>
    <col min="2060" max="2302" width="10.54296875" style="13"/>
    <col min="2303" max="2303" width="36.54296875" style="13" customWidth="1"/>
    <col min="2304" max="2304" width="12" style="13" customWidth="1"/>
    <col min="2305" max="2305" width="11.453125" style="13" customWidth="1"/>
    <col min="2306" max="2306" width="1.453125" style="13" customWidth="1"/>
    <col min="2307" max="2307" width="13.54296875" style="13" customWidth="1"/>
    <col min="2308" max="2308" width="1.453125" style="13" customWidth="1"/>
    <col min="2309" max="2309" width="13.54296875" style="13" customWidth="1"/>
    <col min="2310" max="2310" width="1.453125" style="13" customWidth="1"/>
    <col min="2311" max="2311" width="13.54296875" style="13" customWidth="1"/>
    <col min="2312" max="2312" width="1.453125" style="13" customWidth="1"/>
    <col min="2313" max="2313" width="13.54296875" style="13" customWidth="1"/>
    <col min="2314" max="2314" width="1" style="13" customWidth="1"/>
    <col min="2315" max="2315" width="15.54296875" style="13" bestFit="1" customWidth="1"/>
    <col min="2316" max="2558" width="10.54296875" style="13"/>
    <col min="2559" max="2559" width="36.54296875" style="13" customWidth="1"/>
    <col min="2560" max="2560" width="12" style="13" customWidth="1"/>
    <col min="2561" max="2561" width="11.453125" style="13" customWidth="1"/>
    <col min="2562" max="2562" width="1.453125" style="13" customWidth="1"/>
    <col min="2563" max="2563" width="13.54296875" style="13" customWidth="1"/>
    <col min="2564" max="2564" width="1.453125" style="13" customWidth="1"/>
    <col min="2565" max="2565" width="13.54296875" style="13" customWidth="1"/>
    <col min="2566" max="2566" width="1.453125" style="13" customWidth="1"/>
    <col min="2567" max="2567" width="13.54296875" style="13" customWidth="1"/>
    <col min="2568" max="2568" width="1.453125" style="13" customWidth="1"/>
    <col min="2569" max="2569" width="13.54296875" style="13" customWidth="1"/>
    <col min="2570" max="2570" width="1" style="13" customWidth="1"/>
    <col min="2571" max="2571" width="15.54296875" style="13" bestFit="1" customWidth="1"/>
    <col min="2572" max="2814" width="10.54296875" style="13"/>
    <col min="2815" max="2815" width="36.54296875" style="13" customWidth="1"/>
    <col min="2816" max="2816" width="12" style="13" customWidth="1"/>
    <col min="2817" max="2817" width="11.453125" style="13" customWidth="1"/>
    <col min="2818" max="2818" width="1.453125" style="13" customWidth="1"/>
    <col min="2819" max="2819" width="13.54296875" style="13" customWidth="1"/>
    <col min="2820" max="2820" width="1.453125" style="13" customWidth="1"/>
    <col min="2821" max="2821" width="13.54296875" style="13" customWidth="1"/>
    <col min="2822" max="2822" width="1.453125" style="13" customWidth="1"/>
    <col min="2823" max="2823" width="13.54296875" style="13" customWidth="1"/>
    <col min="2824" max="2824" width="1.453125" style="13" customWidth="1"/>
    <col min="2825" max="2825" width="13.54296875" style="13" customWidth="1"/>
    <col min="2826" max="2826" width="1" style="13" customWidth="1"/>
    <col min="2827" max="2827" width="15.54296875" style="13" bestFit="1" customWidth="1"/>
    <col min="2828" max="3070" width="10.54296875" style="13"/>
    <col min="3071" max="3071" width="36.54296875" style="13" customWidth="1"/>
    <col min="3072" max="3072" width="12" style="13" customWidth="1"/>
    <col min="3073" max="3073" width="11.453125" style="13" customWidth="1"/>
    <col min="3074" max="3074" width="1.453125" style="13" customWidth="1"/>
    <col min="3075" max="3075" width="13.54296875" style="13" customWidth="1"/>
    <col min="3076" max="3076" width="1.453125" style="13" customWidth="1"/>
    <col min="3077" max="3077" width="13.54296875" style="13" customWidth="1"/>
    <col min="3078" max="3078" width="1.453125" style="13" customWidth="1"/>
    <col min="3079" max="3079" width="13.54296875" style="13" customWidth="1"/>
    <col min="3080" max="3080" width="1.453125" style="13" customWidth="1"/>
    <col min="3081" max="3081" width="13.54296875" style="13" customWidth="1"/>
    <col min="3082" max="3082" width="1" style="13" customWidth="1"/>
    <col min="3083" max="3083" width="15.54296875" style="13" bestFit="1" customWidth="1"/>
    <col min="3084" max="3326" width="10.54296875" style="13"/>
    <col min="3327" max="3327" width="36.54296875" style="13" customWidth="1"/>
    <col min="3328" max="3328" width="12" style="13" customWidth="1"/>
    <col min="3329" max="3329" width="11.453125" style="13" customWidth="1"/>
    <col min="3330" max="3330" width="1.453125" style="13" customWidth="1"/>
    <col min="3331" max="3331" width="13.54296875" style="13" customWidth="1"/>
    <col min="3332" max="3332" width="1.453125" style="13" customWidth="1"/>
    <col min="3333" max="3333" width="13.54296875" style="13" customWidth="1"/>
    <col min="3334" max="3334" width="1.453125" style="13" customWidth="1"/>
    <col min="3335" max="3335" width="13.54296875" style="13" customWidth="1"/>
    <col min="3336" max="3336" width="1.453125" style="13" customWidth="1"/>
    <col min="3337" max="3337" width="13.54296875" style="13" customWidth="1"/>
    <col min="3338" max="3338" width="1" style="13" customWidth="1"/>
    <col min="3339" max="3339" width="15.54296875" style="13" bestFit="1" customWidth="1"/>
    <col min="3340" max="3582" width="10.54296875" style="13"/>
    <col min="3583" max="3583" width="36.54296875" style="13" customWidth="1"/>
    <col min="3584" max="3584" width="12" style="13" customWidth="1"/>
    <col min="3585" max="3585" width="11.453125" style="13" customWidth="1"/>
    <col min="3586" max="3586" width="1.453125" style="13" customWidth="1"/>
    <col min="3587" max="3587" width="13.54296875" style="13" customWidth="1"/>
    <col min="3588" max="3588" width="1.453125" style="13" customWidth="1"/>
    <col min="3589" max="3589" width="13.54296875" style="13" customWidth="1"/>
    <col min="3590" max="3590" width="1.453125" style="13" customWidth="1"/>
    <col min="3591" max="3591" width="13.54296875" style="13" customWidth="1"/>
    <col min="3592" max="3592" width="1.453125" style="13" customWidth="1"/>
    <col min="3593" max="3593" width="13.54296875" style="13" customWidth="1"/>
    <col min="3594" max="3594" width="1" style="13" customWidth="1"/>
    <col min="3595" max="3595" width="15.54296875" style="13" bestFit="1" customWidth="1"/>
    <col min="3596" max="3838" width="10.54296875" style="13"/>
    <col min="3839" max="3839" width="36.54296875" style="13" customWidth="1"/>
    <col min="3840" max="3840" width="12" style="13" customWidth="1"/>
    <col min="3841" max="3841" width="11.453125" style="13" customWidth="1"/>
    <col min="3842" max="3842" width="1.453125" style="13" customWidth="1"/>
    <col min="3843" max="3843" width="13.54296875" style="13" customWidth="1"/>
    <col min="3844" max="3844" width="1.453125" style="13" customWidth="1"/>
    <col min="3845" max="3845" width="13.54296875" style="13" customWidth="1"/>
    <col min="3846" max="3846" width="1.453125" style="13" customWidth="1"/>
    <col min="3847" max="3847" width="13.54296875" style="13" customWidth="1"/>
    <col min="3848" max="3848" width="1.453125" style="13" customWidth="1"/>
    <col min="3849" max="3849" width="13.54296875" style="13" customWidth="1"/>
    <col min="3850" max="3850" width="1" style="13" customWidth="1"/>
    <col min="3851" max="3851" width="15.54296875" style="13" bestFit="1" customWidth="1"/>
    <col min="3852" max="4094" width="10.54296875" style="13"/>
    <col min="4095" max="4095" width="36.54296875" style="13" customWidth="1"/>
    <col min="4096" max="4096" width="12" style="13" customWidth="1"/>
    <col min="4097" max="4097" width="11.453125" style="13" customWidth="1"/>
    <col min="4098" max="4098" width="1.453125" style="13" customWidth="1"/>
    <col min="4099" max="4099" width="13.54296875" style="13" customWidth="1"/>
    <col min="4100" max="4100" width="1.453125" style="13" customWidth="1"/>
    <col min="4101" max="4101" width="13.54296875" style="13" customWidth="1"/>
    <col min="4102" max="4102" width="1.453125" style="13" customWidth="1"/>
    <col min="4103" max="4103" width="13.54296875" style="13" customWidth="1"/>
    <col min="4104" max="4104" width="1.453125" style="13" customWidth="1"/>
    <col min="4105" max="4105" width="13.54296875" style="13" customWidth="1"/>
    <col min="4106" max="4106" width="1" style="13" customWidth="1"/>
    <col min="4107" max="4107" width="15.54296875" style="13" bestFit="1" customWidth="1"/>
    <col min="4108" max="4350" width="10.54296875" style="13"/>
    <col min="4351" max="4351" width="36.54296875" style="13" customWidth="1"/>
    <col min="4352" max="4352" width="12" style="13" customWidth="1"/>
    <col min="4353" max="4353" width="11.453125" style="13" customWidth="1"/>
    <col min="4354" max="4354" width="1.453125" style="13" customWidth="1"/>
    <col min="4355" max="4355" width="13.54296875" style="13" customWidth="1"/>
    <col min="4356" max="4356" width="1.453125" style="13" customWidth="1"/>
    <col min="4357" max="4357" width="13.54296875" style="13" customWidth="1"/>
    <col min="4358" max="4358" width="1.453125" style="13" customWidth="1"/>
    <col min="4359" max="4359" width="13.54296875" style="13" customWidth="1"/>
    <col min="4360" max="4360" width="1.453125" style="13" customWidth="1"/>
    <col min="4361" max="4361" width="13.54296875" style="13" customWidth="1"/>
    <col min="4362" max="4362" width="1" style="13" customWidth="1"/>
    <col min="4363" max="4363" width="15.54296875" style="13" bestFit="1" customWidth="1"/>
    <col min="4364" max="4606" width="10.54296875" style="13"/>
    <col min="4607" max="4607" width="36.54296875" style="13" customWidth="1"/>
    <col min="4608" max="4608" width="12" style="13" customWidth="1"/>
    <col min="4609" max="4609" width="11.453125" style="13" customWidth="1"/>
    <col min="4610" max="4610" width="1.453125" style="13" customWidth="1"/>
    <col min="4611" max="4611" width="13.54296875" style="13" customWidth="1"/>
    <col min="4612" max="4612" width="1.453125" style="13" customWidth="1"/>
    <col min="4613" max="4613" width="13.54296875" style="13" customWidth="1"/>
    <col min="4614" max="4614" width="1.453125" style="13" customWidth="1"/>
    <col min="4615" max="4615" width="13.54296875" style="13" customWidth="1"/>
    <col min="4616" max="4616" width="1.453125" style="13" customWidth="1"/>
    <col min="4617" max="4617" width="13.54296875" style="13" customWidth="1"/>
    <col min="4618" max="4618" width="1" style="13" customWidth="1"/>
    <col min="4619" max="4619" width="15.54296875" style="13" bestFit="1" customWidth="1"/>
    <col min="4620" max="4862" width="10.54296875" style="13"/>
    <col min="4863" max="4863" width="36.54296875" style="13" customWidth="1"/>
    <col min="4864" max="4864" width="12" style="13" customWidth="1"/>
    <col min="4865" max="4865" width="11.453125" style="13" customWidth="1"/>
    <col min="4866" max="4866" width="1.453125" style="13" customWidth="1"/>
    <col min="4867" max="4867" width="13.54296875" style="13" customWidth="1"/>
    <col min="4868" max="4868" width="1.453125" style="13" customWidth="1"/>
    <col min="4869" max="4869" width="13.54296875" style="13" customWidth="1"/>
    <col min="4870" max="4870" width="1.453125" style="13" customWidth="1"/>
    <col min="4871" max="4871" width="13.54296875" style="13" customWidth="1"/>
    <col min="4872" max="4872" width="1.453125" style="13" customWidth="1"/>
    <col min="4873" max="4873" width="13.54296875" style="13" customWidth="1"/>
    <col min="4874" max="4874" width="1" style="13" customWidth="1"/>
    <col min="4875" max="4875" width="15.54296875" style="13" bestFit="1" customWidth="1"/>
    <col min="4876" max="5118" width="10.54296875" style="13"/>
    <col min="5119" max="5119" width="36.54296875" style="13" customWidth="1"/>
    <col min="5120" max="5120" width="12" style="13" customWidth="1"/>
    <col min="5121" max="5121" width="11.453125" style="13" customWidth="1"/>
    <col min="5122" max="5122" width="1.453125" style="13" customWidth="1"/>
    <col min="5123" max="5123" width="13.54296875" style="13" customWidth="1"/>
    <col min="5124" max="5124" width="1.453125" style="13" customWidth="1"/>
    <col min="5125" max="5125" width="13.54296875" style="13" customWidth="1"/>
    <col min="5126" max="5126" width="1.453125" style="13" customWidth="1"/>
    <col min="5127" max="5127" width="13.54296875" style="13" customWidth="1"/>
    <col min="5128" max="5128" width="1.453125" style="13" customWidth="1"/>
    <col min="5129" max="5129" width="13.54296875" style="13" customWidth="1"/>
    <col min="5130" max="5130" width="1" style="13" customWidth="1"/>
    <col min="5131" max="5131" width="15.54296875" style="13" bestFit="1" customWidth="1"/>
    <col min="5132" max="5374" width="10.54296875" style="13"/>
    <col min="5375" max="5375" width="36.54296875" style="13" customWidth="1"/>
    <col min="5376" max="5376" width="12" style="13" customWidth="1"/>
    <col min="5377" max="5377" width="11.453125" style="13" customWidth="1"/>
    <col min="5378" max="5378" width="1.453125" style="13" customWidth="1"/>
    <col min="5379" max="5379" width="13.54296875" style="13" customWidth="1"/>
    <col min="5380" max="5380" width="1.453125" style="13" customWidth="1"/>
    <col min="5381" max="5381" width="13.54296875" style="13" customWidth="1"/>
    <col min="5382" max="5382" width="1.453125" style="13" customWidth="1"/>
    <col min="5383" max="5383" width="13.54296875" style="13" customWidth="1"/>
    <col min="5384" max="5384" width="1.453125" style="13" customWidth="1"/>
    <col min="5385" max="5385" width="13.54296875" style="13" customWidth="1"/>
    <col min="5386" max="5386" width="1" style="13" customWidth="1"/>
    <col min="5387" max="5387" width="15.54296875" style="13" bestFit="1" customWidth="1"/>
    <col min="5388" max="5630" width="10.54296875" style="13"/>
    <col min="5631" max="5631" width="36.54296875" style="13" customWidth="1"/>
    <col min="5632" max="5632" width="12" style="13" customWidth="1"/>
    <col min="5633" max="5633" width="11.453125" style="13" customWidth="1"/>
    <col min="5634" max="5634" width="1.453125" style="13" customWidth="1"/>
    <col min="5635" max="5635" width="13.54296875" style="13" customWidth="1"/>
    <col min="5636" max="5636" width="1.453125" style="13" customWidth="1"/>
    <col min="5637" max="5637" width="13.54296875" style="13" customWidth="1"/>
    <col min="5638" max="5638" width="1.453125" style="13" customWidth="1"/>
    <col min="5639" max="5639" width="13.54296875" style="13" customWidth="1"/>
    <col min="5640" max="5640" width="1.453125" style="13" customWidth="1"/>
    <col min="5641" max="5641" width="13.54296875" style="13" customWidth="1"/>
    <col min="5642" max="5642" width="1" style="13" customWidth="1"/>
    <col min="5643" max="5643" width="15.54296875" style="13" bestFit="1" customWidth="1"/>
    <col min="5644" max="5886" width="10.54296875" style="13"/>
    <col min="5887" max="5887" width="36.54296875" style="13" customWidth="1"/>
    <col min="5888" max="5888" width="12" style="13" customWidth="1"/>
    <col min="5889" max="5889" width="11.453125" style="13" customWidth="1"/>
    <col min="5890" max="5890" width="1.453125" style="13" customWidth="1"/>
    <col min="5891" max="5891" width="13.54296875" style="13" customWidth="1"/>
    <col min="5892" max="5892" width="1.453125" style="13" customWidth="1"/>
    <col min="5893" max="5893" width="13.54296875" style="13" customWidth="1"/>
    <col min="5894" max="5894" width="1.453125" style="13" customWidth="1"/>
    <col min="5895" max="5895" width="13.54296875" style="13" customWidth="1"/>
    <col min="5896" max="5896" width="1.453125" style="13" customWidth="1"/>
    <col min="5897" max="5897" width="13.54296875" style="13" customWidth="1"/>
    <col min="5898" max="5898" width="1" style="13" customWidth="1"/>
    <col min="5899" max="5899" width="15.54296875" style="13" bestFit="1" customWidth="1"/>
    <col min="5900" max="6142" width="10.54296875" style="13"/>
    <col min="6143" max="6143" width="36.54296875" style="13" customWidth="1"/>
    <col min="6144" max="6144" width="12" style="13" customWidth="1"/>
    <col min="6145" max="6145" width="11.453125" style="13" customWidth="1"/>
    <col min="6146" max="6146" width="1.453125" style="13" customWidth="1"/>
    <col min="6147" max="6147" width="13.54296875" style="13" customWidth="1"/>
    <col min="6148" max="6148" width="1.453125" style="13" customWidth="1"/>
    <col min="6149" max="6149" width="13.54296875" style="13" customWidth="1"/>
    <col min="6150" max="6150" width="1.453125" style="13" customWidth="1"/>
    <col min="6151" max="6151" width="13.54296875" style="13" customWidth="1"/>
    <col min="6152" max="6152" width="1.453125" style="13" customWidth="1"/>
    <col min="6153" max="6153" width="13.54296875" style="13" customWidth="1"/>
    <col min="6154" max="6154" width="1" style="13" customWidth="1"/>
    <col min="6155" max="6155" width="15.54296875" style="13" bestFit="1" customWidth="1"/>
    <col min="6156" max="6398" width="10.54296875" style="13"/>
    <col min="6399" max="6399" width="36.54296875" style="13" customWidth="1"/>
    <col min="6400" max="6400" width="12" style="13" customWidth="1"/>
    <col min="6401" max="6401" width="11.453125" style="13" customWidth="1"/>
    <col min="6402" max="6402" width="1.453125" style="13" customWidth="1"/>
    <col min="6403" max="6403" width="13.54296875" style="13" customWidth="1"/>
    <col min="6404" max="6404" width="1.453125" style="13" customWidth="1"/>
    <col min="6405" max="6405" width="13.54296875" style="13" customWidth="1"/>
    <col min="6406" max="6406" width="1.453125" style="13" customWidth="1"/>
    <col min="6407" max="6407" width="13.54296875" style="13" customWidth="1"/>
    <col min="6408" max="6408" width="1.453125" style="13" customWidth="1"/>
    <col min="6409" max="6409" width="13.54296875" style="13" customWidth="1"/>
    <col min="6410" max="6410" width="1" style="13" customWidth="1"/>
    <col min="6411" max="6411" width="15.54296875" style="13" bestFit="1" customWidth="1"/>
    <col min="6412" max="6654" width="10.54296875" style="13"/>
    <col min="6655" max="6655" width="36.54296875" style="13" customWidth="1"/>
    <col min="6656" max="6656" width="12" style="13" customWidth="1"/>
    <col min="6657" max="6657" width="11.453125" style="13" customWidth="1"/>
    <col min="6658" max="6658" width="1.453125" style="13" customWidth="1"/>
    <col min="6659" max="6659" width="13.54296875" style="13" customWidth="1"/>
    <col min="6660" max="6660" width="1.453125" style="13" customWidth="1"/>
    <col min="6661" max="6661" width="13.54296875" style="13" customWidth="1"/>
    <col min="6662" max="6662" width="1.453125" style="13" customWidth="1"/>
    <col min="6663" max="6663" width="13.54296875" style="13" customWidth="1"/>
    <col min="6664" max="6664" width="1.453125" style="13" customWidth="1"/>
    <col min="6665" max="6665" width="13.54296875" style="13" customWidth="1"/>
    <col min="6666" max="6666" width="1" style="13" customWidth="1"/>
    <col min="6667" max="6667" width="15.54296875" style="13" bestFit="1" customWidth="1"/>
    <col min="6668" max="6910" width="10.54296875" style="13"/>
    <col min="6911" max="6911" width="36.54296875" style="13" customWidth="1"/>
    <col min="6912" max="6912" width="12" style="13" customWidth="1"/>
    <col min="6913" max="6913" width="11.453125" style="13" customWidth="1"/>
    <col min="6914" max="6914" width="1.453125" style="13" customWidth="1"/>
    <col min="6915" max="6915" width="13.54296875" style="13" customWidth="1"/>
    <col min="6916" max="6916" width="1.453125" style="13" customWidth="1"/>
    <col min="6917" max="6917" width="13.54296875" style="13" customWidth="1"/>
    <col min="6918" max="6918" width="1.453125" style="13" customWidth="1"/>
    <col min="6919" max="6919" width="13.54296875" style="13" customWidth="1"/>
    <col min="6920" max="6920" width="1.453125" style="13" customWidth="1"/>
    <col min="6921" max="6921" width="13.54296875" style="13" customWidth="1"/>
    <col min="6922" max="6922" width="1" style="13" customWidth="1"/>
    <col min="6923" max="6923" width="15.54296875" style="13" bestFit="1" customWidth="1"/>
    <col min="6924" max="7166" width="10.54296875" style="13"/>
    <col min="7167" max="7167" width="36.54296875" style="13" customWidth="1"/>
    <col min="7168" max="7168" width="12" style="13" customWidth="1"/>
    <col min="7169" max="7169" width="11.453125" style="13" customWidth="1"/>
    <col min="7170" max="7170" width="1.453125" style="13" customWidth="1"/>
    <col min="7171" max="7171" width="13.54296875" style="13" customWidth="1"/>
    <col min="7172" max="7172" width="1.453125" style="13" customWidth="1"/>
    <col min="7173" max="7173" width="13.54296875" style="13" customWidth="1"/>
    <col min="7174" max="7174" width="1.453125" style="13" customWidth="1"/>
    <col min="7175" max="7175" width="13.54296875" style="13" customWidth="1"/>
    <col min="7176" max="7176" width="1.453125" style="13" customWidth="1"/>
    <col min="7177" max="7177" width="13.54296875" style="13" customWidth="1"/>
    <col min="7178" max="7178" width="1" style="13" customWidth="1"/>
    <col min="7179" max="7179" width="15.54296875" style="13" bestFit="1" customWidth="1"/>
    <col min="7180" max="7422" width="10.54296875" style="13"/>
    <col min="7423" max="7423" width="36.54296875" style="13" customWidth="1"/>
    <col min="7424" max="7424" width="12" style="13" customWidth="1"/>
    <col min="7425" max="7425" width="11.453125" style="13" customWidth="1"/>
    <col min="7426" max="7426" width="1.453125" style="13" customWidth="1"/>
    <col min="7427" max="7427" width="13.54296875" style="13" customWidth="1"/>
    <col min="7428" max="7428" width="1.453125" style="13" customWidth="1"/>
    <col min="7429" max="7429" width="13.54296875" style="13" customWidth="1"/>
    <col min="7430" max="7430" width="1.453125" style="13" customWidth="1"/>
    <col min="7431" max="7431" width="13.54296875" style="13" customWidth="1"/>
    <col min="7432" max="7432" width="1.453125" style="13" customWidth="1"/>
    <col min="7433" max="7433" width="13.54296875" style="13" customWidth="1"/>
    <col min="7434" max="7434" width="1" style="13" customWidth="1"/>
    <col min="7435" max="7435" width="15.54296875" style="13" bestFit="1" customWidth="1"/>
    <col min="7436" max="7678" width="10.54296875" style="13"/>
    <col min="7679" max="7679" width="36.54296875" style="13" customWidth="1"/>
    <col min="7680" max="7680" width="12" style="13" customWidth="1"/>
    <col min="7681" max="7681" width="11.453125" style="13" customWidth="1"/>
    <col min="7682" max="7682" width="1.453125" style="13" customWidth="1"/>
    <col min="7683" max="7683" width="13.54296875" style="13" customWidth="1"/>
    <col min="7684" max="7684" width="1.453125" style="13" customWidth="1"/>
    <col min="7685" max="7685" width="13.54296875" style="13" customWidth="1"/>
    <col min="7686" max="7686" width="1.453125" style="13" customWidth="1"/>
    <col min="7687" max="7687" width="13.54296875" style="13" customWidth="1"/>
    <col min="7688" max="7688" width="1.453125" style="13" customWidth="1"/>
    <col min="7689" max="7689" width="13.54296875" style="13" customWidth="1"/>
    <col min="7690" max="7690" width="1" style="13" customWidth="1"/>
    <col min="7691" max="7691" width="15.54296875" style="13" bestFit="1" customWidth="1"/>
    <col min="7692" max="7934" width="10.54296875" style="13"/>
    <col min="7935" max="7935" width="36.54296875" style="13" customWidth="1"/>
    <col min="7936" max="7936" width="12" style="13" customWidth="1"/>
    <col min="7937" max="7937" width="11.453125" style="13" customWidth="1"/>
    <col min="7938" max="7938" width="1.453125" style="13" customWidth="1"/>
    <col min="7939" max="7939" width="13.54296875" style="13" customWidth="1"/>
    <col min="7940" max="7940" width="1.453125" style="13" customWidth="1"/>
    <col min="7941" max="7941" width="13.54296875" style="13" customWidth="1"/>
    <col min="7942" max="7942" width="1.453125" style="13" customWidth="1"/>
    <col min="7943" max="7943" width="13.54296875" style="13" customWidth="1"/>
    <col min="7944" max="7944" width="1.453125" style="13" customWidth="1"/>
    <col min="7945" max="7945" width="13.54296875" style="13" customWidth="1"/>
    <col min="7946" max="7946" width="1" style="13" customWidth="1"/>
    <col min="7947" max="7947" width="15.54296875" style="13" bestFit="1" customWidth="1"/>
    <col min="7948" max="8190" width="10.54296875" style="13"/>
    <col min="8191" max="8191" width="36.54296875" style="13" customWidth="1"/>
    <col min="8192" max="8192" width="12" style="13" customWidth="1"/>
    <col min="8193" max="8193" width="11.453125" style="13" customWidth="1"/>
    <col min="8194" max="8194" width="1.453125" style="13" customWidth="1"/>
    <col min="8195" max="8195" width="13.54296875" style="13" customWidth="1"/>
    <col min="8196" max="8196" width="1.453125" style="13" customWidth="1"/>
    <col min="8197" max="8197" width="13.54296875" style="13" customWidth="1"/>
    <col min="8198" max="8198" width="1.453125" style="13" customWidth="1"/>
    <col min="8199" max="8199" width="13.54296875" style="13" customWidth="1"/>
    <col min="8200" max="8200" width="1.453125" style="13" customWidth="1"/>
    <col min="8201" max="8201" width="13.54296875" style="13" customWidth="1"/>
    <col min="8202" max="8202" width="1" style="13" customWidth="1"/>
    <col min="8203" max="8203" width="15.54296875" style="13" bestFit="1" customWidth="1"/>
    <col min="8204" max="8446" width="10.54296875" style="13"/>
    <col min="8447" max="8447" width="36.54296875" style="13" customWidth="1"/>
    <col min="8448" max="8448" width="12" style="13" customWidth="1"/>
    <col min="8449" max="8449" width="11.453125" style="13" customWidth="1"/>
    <col min="8450" max="8450" width="1.453125" style="13" customWidth="1"/>
    <col min="8451" max="8451" width="13.54296875" style="13" customWidth="1"/>
    <col min="8452" max="8452" width="1.453125" style="13" customWidth="1"/>
    <col min="8453" max="8453" width="13.54296875" style="13" customWidth="1"/>
    <col min="8454" max="8454" width="1.453125" style="13" customWidth="1"/>
    <col min="8455" max="8455" width="13.54296875" style="13" customWidth="1"/>
    <col min="8456" max="8456" width="1.453125" style="13" customWidth="1"/>
    <col min="8457" max="8457" width="13.54296875" style="13" customWidth="1"/>
    <col min="8458" max="8458" width="1" style="13" customWidth="1"/>
    <col min="8459" max="8459" width="15.54296875" style="13" bestFit="1" customWidth="1"/>
    <col min="8460" max="8702" width="10.54296875" style="13"/>
    <col min="8703" max="8703" width="36.54296875" style="13" customWidth="1"/>
    <col min="8704" max="8704" width="12" style="13" customWidth="1"/>
    <col min="8705" max="8705" width="11.453125" style="13" customWidth="1"/>
    <col min="8706" max="8706" width="1.453125" style="13" customWidth="1"/>
    <col min="8707" max="8707" width="13.54296875" style="13" customWidth="1"/>
    <col min="8708" max="8708" width="1.453125" style="13" customWidth="1"/>
    <col min="8709" max="8709" width="13.54296875" style="13" customWidth="1"/>
    <col min="8710" max="8710" width="1.453125" style="13" customWidth="1"/>
    <col min="8711" max="8711" width="13.54296875" style="13" customWidth="1"/>
    <col min="8712" max="8712" width="1.453125" style="13" customWidth="1"/>
    <col min="8713" max="8713" width="13.54296875" style="13" customWidth="1"/>
    <col min="8714" max="8714" width="1" style="13" customWidth="1"/>
    <col min="8715" max="8715" width="15.54296875" style="13" bestFit="1" customWidth="1"/>
    <col min="8716" max="8958" width="10.54296875" style="13"/>
    <col min="8959" max="8959" width="36.54296875" style="13" customWidth="1"/>
    <col min="8960" max="8960" width="12" style="13" customWidth="1"/>
    <col min="8961" max="8961" width="11.453125" style="13" customWidth="1"/>
    <col min="8962" max="8962" width="1.453125" style="13" customWidth="1"/>
    <col min="8963" max="8963" width="13.54296875" style="13" customWidth="1"/>
    <col min="8964" max="8964" width="1.453125" style="13" customWidth="1"/>
    <col min="8965" max="8965" width="13.54296875" style="13" customWidth="1"/>
    <col min="8966" max="8966" width="1.453125" style="13" customWidth="1"/>
    <col min="8967" max="8967" width="13.54296875" style="13" customWidth="1"/>
    <col min="8968" max="8968" width="1.453125" style="13" customWidth="1"/>
    <col min="8969" max="8969" width="13.54296875" style="13" customWidth="1"/>
    <col min="8970" max="8970" width="1" style="13" customWidth="1"/>
    <col min="8971" max="8971" width="15.54296875" style="13" bestFit="1" customWidth="1"/>
    <col min="8972" max="9214" width="10.54296875" style="13"/>
    <col min="9215" max="9215" width="36.54296875" style="13" customWidth="1"/>
    <col min="9216" max="9216" width="12" style="13" customWidth="1"/>
    <col min="9217" max="9217" width="11.453125" style="13" customWidth="1"/>
    <col min="9218" max="9218" width="1.453125" style="13" customWidth="1"/>
    <col min="9219" max="9219" width="13.54296875" style="13" customWidth="1"/>
    <col min="9220" max="9220" width="1.453125" style="13" customWidth="1"/>
    <col min="9221" max="9221" width="13.54296875" style="13" customWidth="1"/>
    <col min="9222" max="9222" width="1.453125" style="13" customWidth="1"/>
    <col min="9223" max="9223" width="13.54296875" style="13" customWidth="1"/>
    <col min="9224" max="9224" width="1.453125" style="13" customWidth="1"/>
    <col min="9225" max="9225" width="13.54296875" style="13" customWidth="1"/>
    <col min="9226" max="9226" width="1" style="13" customWidth="1"/>
    <col min="9227" max="9227" width="15.54296875" style="13" bestFit="1" customWidth="1"/>
    <col min="9228" max="9470" width="10.54296875" style="13"/>
    <col min="9471" max="9471" width="36.54296875" style="13" customWidth="1"/>
    <col min="9472" max="9472" width="12" style="13" customWidth="1"/>
    <col min="9473" max="9473" width="11.453125" style="13" customWidth="1"/>
    <col min="9474" max="9474" width="1.453125" style="13" customWidth="1"/>
    <col min="9475" max="9475" width="13.54296875" style="13" customWidth="1"/>
    <col min="9476" max="9476" width="1.453125" style="13" customWidth="1"/>
    <col min="9477" max="9477" width="13.54296875" style="13" customWidth="1"/>
    <col min="9478" max="9478" width="1.453125" style="13" customWidth="1"/>
    <col min="9479" max="9479" width="13.54296875" style="13" customWidth="1"/>
    <col min="9480" max="9480" width="1.453125" style="13" customWidth="1"/>
    <col min="9481" max="9481" width="13.54296875" style="13" customWidth="1"/>
    <col min="9482" max="9482" width="1" style="13" customWidth="1"/>
    <col min="9483" max="9483" width="15.54296875" style="13" bestFit="1" customWidth="1"/>
    <col min="9484" max="9726" width="10.54296875" style="13"/>
    <col min="9727" max="9727" width="36.54296875" style="13" customWidth="1"/>
    <col min="9728" max="9728" width="12" style="13" customWidth="1"/>
    <col min="9729" max="9729" width="11.453125" style="13" customWidth="1"/>
    <col min="9730" max="9730" width="1.453125" style="13" customWidth="1"/>
    <col min="9731" max="9731" width="13.54296875" style="13" customWidth="1"/>
    <col min="9732" max="9732" width="1.453125" style="13" customWidth="1"/>
    <col min="9733" max="9733" width="13.54296875" style="13" customWidth="1"/>
    <col min="9734" max="9734" width="1.453125" style="13" customWidth="1"/>
    <col min="9735" max="9735" width="13.54296875" style="13" customWidth="1"/>
    <col min="9736" max="9736" width="1.453125" style="13" customWidth="1"/>
    <col min="9737" max="9737" width="13.54296875" style="13" customWidth="1"/>
    <col min="9738" max="9738" width="1" style="13" customWidth="1"/>
    <col min="9739" max="9739" width="15.54296875" style="13" bestFit="1" customWidth="1"/>
    <col min="9740" max="9982" width="10.54296875" style="13"/>
    <col min="9983" max="9983" width="36.54296875" style="13" customWidth="1"/>
    <col min="9984" max="9984" width="12" style="13" customWidth="1"/>
    <col min="9985" max="9985" width="11.453125" style="13" customWidth="1"/>
    <col min="9986" max="9986" width="1.453125" style="13" customWidth="1"/>
    <col min="9987" max="9987" width="13.54296875" style="13" customWidth="1"/>
    <col min="9988" max="9988" width="1.453125" style="13" customWidth="1"/>
    <col min="9989" max="9989" width="13.54296875" style="13" customWidth="1"/>
    <col min="9990" max="9990" width="1.453125" style="13" customWidth="1"/>
    <col min="9991" max="9991" width="13.54296875" style="13" customWidth="1"/>
    <col min="9992" max="9992" width="1.453125" style="13" customWidth="1"/>
    <col min="9993" max="9993" width="13.54296875" style="13" customWidth="1"/>
    <col min="9994" max="9994" width="1" style="13" customWidth="1"/>
    <col min="9995" max="9995" width="15.54296875" style="13" bestFit="1" customWidth="1"/>
    <col min="9996" max="10238" width="10.54296875" style="13"/>
    <col min="10239" max="10239" width="36.54296875" style="13" customWidth="1"/>
    <col min="10240" max="10240" width="12" style="13" customWidth="1"/>
    <col min="10241" max="10241" width="11.453125" style="13" customWidth="1"/>
    <col min="10242" max="10242" width="1.453125" style="13" customWidth="1"/>
    <col min="10243" max="10243" width="13.54296875" style="13" customWidth="1"/>
    <col min="10244" max="10244" width="1.453125" style="13" customWidth="1"/>
    <col min="10245" max="10245" width="13.54296875" style="13" customWidth="1"/>
    <col min="10246" max="10246" width="1.453125" style="13" customWidth="1"/>
    <col min="10247" max="10247" width="13.54296875" style="13" customWidth="1"/>
    <col min="10248" max="10248" width="1.453125" style="13" customWidth="1"/>
    <col min="10249" max="10249" width="13.54296875" style="13" customWidth="1"/>
    <col min="10250" max="10250" width="1" style="13" customWidth="1"/>
    <col min="10251" max="10251" width="15.54296875" style="13" bestFit="1" customWidth="1"/>
    <col min="10252" max="10494" width="10.54296875" style="13"/>
    <col min="10495" max="10495" width="36.54296875" style="13" customWidth="1"/>
    <col min="10496" max="10496" width="12" style="13" customWidth="1"/>
    <col min="10497" max="10497" width="11.453125" style="13" customWidth="1"/>
    <col min="10498" max="10498" width="1.453125" style="13" customWidth="1"/>
    <col min="10499" max="10499" width="13.54296875" style="13" customWidth="1"/>
    <col min="10500" max="10500" width="1.453125" style="13" customWidth="1"/>
    <col min="10501" max="10501" width="13.54296875" style="13" customWidth="1"/>
    <col min="10502" max="10502" width="1.453125" style="13" customWidth="1"/>
    <col min="10503" max="10503" width="13.54296875" style="13" customWidth="1"/>
    <col min="10504" max="10504" width="1.453125" style="13" customWidth="1"/>
    <col min="10505" max="10505" width="13.54296875" style="13" customWidth="1"/>
    <col min="10506" max="10506" width="1" style="13" customWidth="1"/>
    <col min="10507" max="10507" width="15.54296875" style="13" bestFit="1" customWidth="1"/>
    <col min="10508" max="10750" width="10.54296875" style="13"/>
    <col min="10751" max="10751" width="36.54296875" style="13" customWidth="1"/>
    <col min="10752" max="10752" width="12" style="13" customWidth="1"/>
    <col min="10753" max="10753" width="11.453125" style="13" customWidth="1"/>
    <col min="10754" max="10754" width="1.453125" style="13" customWidth="1"/>
    <col min="10755" max="10755" width="13.54296875" style="13" customWidth="1"/>
    <col min="10756" max="10756" width="1.453125" style="13" customWidth="1"/>
    <col min="10757" max="10757" width="13.54296875" style="13" customWidth="1"/>
    <col min="10758" max="10758" width="1.453125" style="13" customWidth="1"/>
    <col min="10759" max="10759" width="13.54296875" style="13" customWidth="1"/>
    <col min="10760" max="10760" width="1.453125" style="13" customWidth="1"/>
    <col min="10761" max="10761" width="13.54296875" style="13" customWidth="1"/>
    <col min="10762" max="10762" width="1" style="13" customWidth="1"/>
    <col min="10763" max="10763" width="15.54296875" style="13" bestFit="1" customWidth="1"/>
    <col min="10764" max="11006" width="10.54296875" style="13"/>
    <col min="11007" max="11007" width="36.54296875" style="13" customWidth="1"/>
    <col min="11008" max="11008" width="12" style="13" customWidth="1"/>
    <col min="11009" max="11009" width="11.453125" style="13" customWidth="1"/>
    <col min="11010" max="11010" width="1.453125" style="13" customWidth="1"/>
    <col min="11011" max="11011" width="13.54296875" style="13" customWidth="1"/>
    <col min="11012" max="11012" width="1.453125" style="13" customWidth="1"/>
    <col min="11013" max="11013" width="13.54296875" style="13" customWidth="1"/>
    <col min="11014" max="11014" width="1.453125" style="13" customWidth="1"/>
    <col min="11015" max="11015" width="13.54296875" style="13" customWidth="1"/>
    <col min="11016" max="11016" width="1.453125" style="13" customWidth="1"/>
    <col min="11017" max="11017" width="13.54296875" style="13" customWidth="1"/>
    <col min="11018" max="11018" width="1" style="13" customWidth="1"/>
    <col min="11019" max="11019" width="15.54296875" style="13" bestFit="1" customWidth="1"/>
    <col min="11020" max="11262" width="10.54296875" style="13"/>
    <col min="11263" max="11263" width="36.54296875" style="13" customWidth="1"/>
    <col min="11264" max="11264" width="12" style="13" customWidth="1"/>
    <col min="11265" max="11265" width="11.453125" style="13" customWidth="1"/>
    <col min="11266" max="11266" width="1.453125" style="13" customWidth="1"/>
    <col min="11267" max="11267" width="13.54296875" style="13" customWidth="1"/>
    <col min="11268" max="11268" width="1.453125" style="13" customWidth="1"/>
    <col min="11269" max="11269" width="13.54296875" style="13" customWidth="1"/>
    <col min="11270" max="11270" width="1.453125" style="13" customWidth="1"/>
    <col min="11271" max="11271" width="13.54296875" style="13" customWidth="1"/>
    <col min="11272" max="11272" width="1.453125" style="13" customWidth="1"/>
    <col min="11273" max="11273" width="13.54296875" style="13" customWidth="1"/>
    <col min="11274" max="11274" width="1" style="13" customWidth="1"/>
    <col min="11275" max="11275" width="15.54296875" style="13" bestFit="1" customWidth="1"/>
    <col min="11276" max="11518" width="10.54296875" style="13"/>
    <col min="11519" max="11519" width="36.54296875" style="13" customWidth="1"/>
    <col min="11520" max="11520" width="12" style="13" customWidth="1"/>
    <col min="11521" max="11521" width="11.453125" style="13" customWidth="1"/>
    <col min="11522" max="11522" width="1.453125" style="13" customWidth="1"/>
    <col min="11523" max="11523" width="13.54296875" style="13" customWidth="1"/>
    <col min="11524" max="11524" width="1.453125" style="13" customWidth="1"/>
    <col min="11525" max="11525" width="13.54296875" style="13" customWidth="1"/>
    <col min="11526" max="11526" width="1.453125" style="13" customWidth="1"/>
    <col min="11527" max="11527" width="13.54296875" style="13" customWidth="1"/>
    <col min="11528" max="11528" width="1.453125" style="13" customWidth="1"/>
    <col min="11529" max="11529" width="13.54296875" style="13" customWidth="1"/>
    <col min="11530" max="11530" width="1" style="13" customWidth="1"/>
    <col min="11531" max="11531" width="15.54296875" style="13" bestFit="1" customWidth="1"/>
    <col min="11532" max="11774" width="10.54296875" style="13"/>
    <col min="11775" max="11775" width="36.54296875" style="13" customWidth="1"/>
    <col min="11776" max="11776" width="12" style="13" customWidth="1"/>
    <col min="11777" max="11777" width="11.453125" style="13" customWidth="1"/>
    <col min="11778" max="11778" width="1.453125" style="13" customWidth="1"/>
    <col min="11779" max="11779" width="13.54296875" style="13" customWidth="1"/>
    <col min="11780" max="11780" width="1.453125" style="13" customWidth="1"/>
    <col min="11781" max="11781" width="13.54296875" style="13" customWidth="1"/>
    <col min="11782" max="11782" width="1.453125" style="13" customWidth="1"/>
    <col min="11783" max="11783" width="13.54296875" style="13" customWidth="1"/>
    <col min="11784" max="11784" width="1.453125" style="13" customWidth="1"/>
    <col min="11785" max="11785" width="13.54296875" style="13" customWidth="1"/>
    <col min="11786" max="11786" width="1" style="13" customWidth="1"/>
    <col min="11787" max="11787" width="15.54296875" style="13" bestFit="1" customWidth="1"/>
    <col min="11788" max="12030" width="10.54296875" style="13"/>
    <col min="12031" max="12031" width="36.54296875" style="13" customWidth="1"/>
    <col min="12032" max="12032" width="12" style="13" customWidth="1"/>
    <col min="12033" max="12033" width="11.453125" style="13" customWidth="1"/>
    <col min="12034" max="12034" width="1.453125" style="13" customWidth="1"/>
    <col min="12035" max="12035" width="13.54296875" style="13" customWidth="1"/>
    <col min="12036" max="12036" width="1.453125" style="13" customWidth="1"/>
    <col min="12037" max="12037" width="13.54296875" style="13" customWidth="1"/>
    <col min="12038" max="12038" width="1.453125" style="13" customWidth="1"/>
    <col min="12039" max="12039" width="13.54296875" style="13" customWidth="1"/>
    <col min="12040" max="12040" width="1.453125" style="13" customWidth="1"/>
    <col min="12041" max="12041" width="13.54296875" style="13" customWidth="1"/>
    <col min="12042" max="12042" width="1" style="13" customWidth="1"/>
    <col min="12043" max="12043" width="15.54296875" style="13" bestFit="1" customWidth="1"/>
    <col min="12044" max="12286" width="10.54296875" style="13"/>
    <col min="12287" max="12287" width="36.54296875" style="13" customWidth="1"/>
    <col min="12288" max="12288" width="12" style="13" customWidth="1"/>
    <col min="12289" max="12289" width="11.453125" style="13" customWidth="1"/>
    <col min="12290" max="12290" width="1.453125" style="13" customWidth="1"/>
    <col min="12291" max="12291" width="13.54296875" style="13" customWidth="1"/>
    <col min="12292" max="12292" width="1.453125" style="13" customWidth="1"/>
    <col min="12293" max="12293" width="13.54296875" style="13" customWidth="1"/>
    <col min="12294" max="12294" width="1.453125" style="13" customWidth="1"/>
    <col min="12295" max="12295" width="13.54296875" style="13" customWidth="1"/>
    <col min="12296" max="12296" width="1.453125" style="13" customWidth="1"/>
    <col min="12297" max="12297" width="13.54296875" style="13" customWidth="1"/>
    <col min="12298" max="12298" width="1" style="13" customWidth="1"/>
    <col min="12299" max="12299" width="15.54296875" style="13" bestFit="1" customWidth="1"/>
    <col min="12300" max="12542" width="10.54296875" style="13"/>
    <col min="12543" max="12543" width="36.54296875" style="13" customWidth="1"/>
    <col min="12544" max="12544" width="12" style="13" customWidth="1"/>
    <col min="12545" max="12545" width="11.453125" style="13" customWidth="1"/>
    <col min="12546" max="12546" width="1.453125" style="13" customWidth="1"/>
    <col min="12547" max="12547" width="13.54296875" style="13" customWidth="1"/>
    <col min="12548" max="12548" width="1.453125" style="13" customWidth="1"/>
    <col min="12549" max="12549" width="13.54296875" style="13" customWidth="1"/>
    <col min="12550" max="12550" width="1.453125" style="13" customWidth="1"/>
    <col min="12551" max="12551" width="13.54296875" style="13" customWidth="1"/>
    <col min="12552" max="12552" width="1.453125" style="13" customWidth="1"/>
    <col min="12553" max="12553" width="13.54296875" style="13" customWidth="1"/>
    <col min="12554" max="12554" width="1" style="13" customWidth="1"/>
    <col min="12555" max="12555" width="15.54296875" style="13" bestFit="1" customWidth="1"/>
    <col min="12556" max="12798" width="10.54296875" style="13"/>
    <col min="12799" max="12799" width="36.54296875" style="13" customWidth="1"/>
    <col min="12800" max="12800" width="12" style="13" customWidth="1"/>
    <col min="12801" max="12801" width="11.453125" style="13" customWidth="1"/>
    <col min="12802" max="12802" width="1.453125" style="13" customWidth="1"/>
    <col min="12803" max="12803" width="13.54296875" style="13" customWidth="1"/>
    <col min="12804" max="12804" width="1.453125" style="13" customWidth="1"/>
    <col min="12805" max="12805" width="13.54296875" style="13" customWidth="1"/>
    <col min="12806" max="12806" width="1.453125" style="13" customWidth="1"/>
    <col min="12807" max="12807" width="13.54296875" style="13" customWidth="1"/>
    <col min="12808" max="12808" width="1.453125" style="13" customWidth="1"/>
    <col min="12809" max="12809" width="13.54296875" style="13" customWidth="1"/>
    <col min="12810" max="12810" width="1" style="13" customWidth="1"/>
    <col min="12811" max="12811" width="15.54296875" style="13" bestFit="1" customWidth="1"/>
    <col min="12812" max="13054" width="10.54296875" style="13"/>
    <col min="13055" max="13055" width="36.54296875" style="13" customWidth="1"/>
    <col min="13056" max="13056" width="12" style="13" customWidth="1"/>
    <col min="13057" max="13057" width="11.453125" style="13" customWidth="1"/>
    <col min="13058" max="13058" width="1.453125" style="13" customWidth="1"/>
    <col min="13059" max="13059" width="13.54296875" style="13" customWidth="1"/>
    <col min="13060" max="13060" width="1.453125" style="13" customWidth="1"/>
    <col min="13061" max="13061" width="13.54296875" style="13" customWidth="1"/>
    <col min="13062" max="13062" width="1.453125" style="13" customWidth="1"/>
    <col min="13063" max="13063" width="13.54296875" style="13" customWidth="1"/>
    <col min="13064" max="13064" width="1.453125" style="13" customWidth="1"/>
    <col min="13065" max="13065" width="13.54296875" style="13" customWidth="1"/>
    <col min="13066" max="13066" width="1" style="13" customWidth="1"/>
    <col min="13067" max="13067" width="15.54296875" style="13" bestFit="1" customWidth="1"/>
    <col min="13068" max="13310" width="10.54296875" style="13"/>
    <col min="13311" max="13311" width="36.54296875" style="13" customWidth="1"/>
    <col min="13312" max="13312" width="12" style="13" customWidth="1"/>
    <col min="13313" max="13313" width="11.453125" style="13" customWidth="1"/>
    <col min="13314" max="13314" width="1.453125" style="13" customWidth="1"/>
    <col min="13315" max="13315" width="13.54296875" style="13" customWidth="1"/>
    <col min="13316" max="13316" width="1.453125" style="13" customWidth="1"/>
    <col min="13317" max="13317" width="13.54296875" style="13" customWidth="1"/>
    <col min="13318" max="13318" width="1.453125" style="13" customWidth="1"/>
    <col min="13319" max="13319" width="13.54296875" style="13" customWidth="1"/>
    <col min="13320" max="13320" width="1.453125" style="13" customWidth="1"/>
    <col min="13321" max="13321" width="13.54296875" style="13" customWidth="1"/>
    <col min="13322" max="13322" width="1" style="13" customWidth="1"/>
    <col min="13323" max="13323" width="15.54296875" style="13" bestFit="1" customWidth="1"/>
    <col min="13324" max="13566" width="10.54296875" style="13"/>
    <col min="13567" max="13567" width="36.54296875" style="13" customWidth="1"/>
    <col min="13568" max="13568" width="12" style="13" customWidth="1"/>
    <col min="13569" max="13569" width="11.453125" style="13" customWidth="1"/>
    <col min="13570" max="13570" width="1.453125" style="13" customWidth="1"/>
    <col min="13571" max="13571" width="13.54296875" style="13" customWidth="1"/>
    <col min="13572" max="13572" width="1.453125" style="13" customWidth="1"/>
    <col min="13573" max="13573" width="13.54296875" style="13" customWidth="1"/>
    <col min="13574" max="13574" width="1.453125" style="13" customWidth="1"/>
    <col min="13575" max="13575" width="13.54296875" style="13" customWidth="1"/>
    <col min="13576" max="13576" width="1.453125" style="13" customWidth="1"/>
    <col min="13577" max="13577" width="13.54296875" style="13" customWidth="1"/>
    <col min="13578" max="13578" width="1" style="13" customWidth="1"/>
    <col min="13579" max="13579" width="15.54296875" style="13" bestFit="1" customWidth="1"/>
    <col min="13580" max="13822" width="10.54296875" style="13"/>
    <col min="13823" max="13823" width="36.54296875" style="13" customWidth="1"/>
    <col min="13824" max="13824" width="12" style="13" customWidth="1"/>
    <col min="13825" max="13825" width="11.453125" style="13" customWidth="1"/>
    <col min="13826" max="13826" width="1.453125" style="13" customWidth="1"/>
    <col min="13827" max="13827" width="13.54296875" style="13" customWidth="1"/>
    <col min="13828" max="13828" width="1.453125" style="13" customWidth="1"/>
    <col min="13829" max="13829" width="13.54296875" style="13" customWidth="1"/>
    <col min="13830" max="13830" width="1.453125" style="13" customWidth="1"/>
    <col min="13831" max="13831" width="13.54296875" style="13" customWidth="1"/>
    <col min="13832" max="13832" width="1.453125" style="13" customWidth="1"/>
    <col min="13833" max="13833" width="13.54296875" style="13" customWidth="1"/>
    <col min="13834" max="13834" width="1" style="13" customWidth="1"/>
    <col min="13835" max="13835" width="15.54296875" style="13" bestFit="1" customWidth="1"/>
    <col min="13836" max="14078" width="10.54296875" style="13"/>
    <col min="14079" max="14079" width="36.54296875" style="13" customWidth="1"/>
    <col min="14080" max="14080" width="12" style="13" customWidth="1"/>
    <col min="14081" max="14081" width="11.453125" style="13" customWidth="1"/>
    <col min="14082" max="14082" width="1.453125" style="13" customWidth="1"/>
    <col min="14083" max="14083" width="13.54296875" style="13" customWidth="1"/>
    <col min="14084" max="14084" width="1.453125" style="13" customWidth="1"/>
    <col min="14085" max="14085" width="13.54296875" style="13" customWidth="1"/>
    <col min="14086" max="14086" width="1.453125" style="13" customWidth="1"/>
    <col min="14087" max="14087" width="13.54296875" style="13" customWidth="1"/>
    <col min="14088" max="14088" width="1.453125" style="13" customWidth="1"/>
    <col min="14089" max="14089" width="13.54296875" style="13" customWidth="1"/>
    <col min="14090" max="14090" width="1" style="13" customWidth="1"/>
    <col min="14091" max="14091" width="15.54296875" style="13" bestFit="1" customWidth="1"/>
    <col min="14092" max="14334" width="10.54296875" style="13"/>
    <col min="14335" max="14335" width="36.54296875" style="13" customWidth="1"/>
    <col min="14336" max="14336" width="12" style="13" customWidth="1"/>
    <col min="14337" max="14337" width="11.453125" style="13" customWidth="1"/>
    <col min="14338" max="14338" width="1.453125" style="13" customWidth="1"/>
    <col min="14339" max="14339" width="13.54296875" style="13" customWidth="1"/>
    <col min="14340" max="14340" width="1.453125" style="13" customWidth="1"/>
    <col min="14341" max="14341" width="13.54296875" style="13" customWidth="1"/>
    <col min="14342" max="14342" width="1.453125" style="13" customWidth="1"/>
    <col min="14343" max="14343" width="13.54296875" style="13" customWidth="1"/>
    <col min="14344" max="14344" width="1.453125" style="13" customWidth="1"/>
    <col min="14345" max="14345" width="13.54296875" style="13" customWidth="1"/>
    <col min="14346" max="14346" width="1" style="13" customWidth="1"/>
    <col min="14347" max="14347" width="15.54296875" style="13" bestFit="1" customWidth="1"/>
    <col min="14348" max="14590" width="10.54296875" style="13"/>
    <col min="14591" max="14591" width="36.54296875" style="13" customWidth="1"/>
    <col min="14592" max="14592" width="12" style="13" customWidth="1"/>
    <col min="14593" max="14593" width="11.453125" style="13" customWidth="1"/>
    <col min="14594" max="14594" width="1.453125" style="13" customWidth="1"/>
    <col min="14595" max="14595" width="13.54296875" style="13" customWidth="1"/>
    <col min="14596" max="14596" width="1.453125" style="13" customWidth="1"/>
    <col min="14597" max="14597" width="13.54296875" style="13" customWidth="1"/>
    <col min="14598" max="14598" width="1.453125" style="13" customWidth="1"/>
    <col min="14599" max="14599" width="13.54296875" style="13" customWidth="1"/>
    <col min="14600" max="14600" width="1.453125" style="13" customWidth="1"/>
    <col min="14601" max="14601" width="13.54296875" style="13" customWidth="1"/>
    <col min="14602" max="14602" width="1" style="13" customWidth="1"/>
    <col min="14603" max="14603" width="15.54296875" style="13" bestFit="1" customWidth="1"/>
    <col min="14604" max="14846" width="10.54296875" style="13"/>
    <col min="14847" max="14847" width="36.54296875" style="13" customWidth="1"/>
    <col min="14848" max="14848" width="12" style="13" customWidth="1"/>
    <col min="14849" max="14849" width="11.453125" style="13" customWidth="1"/>
    <col min="14850" max="14850" width="1.453125" style="13" customWidth="1"/>
    <col min="14851" max="14851" width="13.54296875" style="13" customWidth="1"/>
    <col min="14852" max="14852" width="1.453125" style="13" customWidth="1"/>
    <col min="14853" max="14853" width="13.54296875" style="13" customWidth="1"/>
    <col min="14854" max="14854" width="1.453125" style="13" customWidth="1"/>
    <col min="14855" max="14855" width="13.54296875" style="13" customWidth="1"/>
    <col min="14856" max="14856" width="1.453125" style="13" customWidth="1"/>
    <col min="14857" max="14857" width="13.54296875" style="13" customWidth="1"/>
    <col min="14858" max="14858" width="1" style="13" customWidth="1"/>
    <col min="14859" max="14859" width="15.54296875" style="13" bestFit="1" customWidth="1"/>
    <col min="14860" max="15102" width="10.54296875" style="13"/>
    <col min="15103" max="15103" width="36.54296875" style="13" customWidth="1"/>
    <col min="15104" max="15104" width="12" style="13" customWidth="1"/>
    <col min="15105" max="15105" width="11.453125" style="13" customWidth="1"/>
    <col min="15106" max="15106" width="1.453125" style="13" customWidth="1"/>
    <col min="15107" max="15107" width="13.54296875" style="13" customWidth="1"/>
    <col min="15108" max="15108" width="1.453125" style="13" customWidth="1"/>
    <col min="15109" max="15109" width="13.54296875" style="13" customWidth="1"/>
    <col min="15110" max="15110" width="1.453125" style="13" customWidth="1"/>
    <col min="15111" max="15111" width="13.54296875" style="13" customWidth="1"/>
    <col min="15112" max="15112" width="1.453125" style="13" customWidth="1"/>
    <col min="15113" max="15113" width="13.54296875" style="13" customWidth="1"/>
    <col min="15114" max="15114" width="1" style="13" customWidth="1"/>
    <col min="15115" max="15115" width="15.54296875" style="13" bestFit="1" customWidth="1"/>
    <col min="15116" max="15358" width="10.54296875" style="13"/>
    <col min="15359" max="15359" width="36.54296875" style="13" customWidth="1"/>
    <col min="15360" max="15360" width="12" style="13" customWidth="1"/>
    <col min="15361" max="15361" width="11.453125" style="13" customWidth="1"/>
    <col min="15362" max="15362" width="1.453125" style="13" customWidth="1"/>
    <col min="15363" max="15363" width="13.54296875" style="13" customWidth="1"/>
    <col min="15364" max="15364" width="1.453125" style="13" customWidth="1"/>
    <col min="15365" max="15365" width="13.54296875" style="13" customWidth="1"/>
    <col min="15366" max="15366" width="1.453125" style="13" customWidth="1"/>
    <col min="15367" max="15367" width="13.54296875" style="13" customWidth="1"/>
    <col min="15368" max="15368" width="1.453125" style="13" customWidth="1"/>
    <col min="15369" max="15369" width="13.54296875" style="13" customWidth="1"/>
    <col min="15370" max="15370" width="1" style="13" customWidth="1"/>
    <col min="15371" max="15371" width="15.54296875" style="13" bestFit="1" customWidth="1"/>
    <col min="15372" max="15614" width="10.54296875" style="13"/>
    <col min="15615" max="15615" width="36.54296875" style="13" customWidth="1"/>
    <col min="15616" max="15616" width="12" style="13" customWidth="1"/>
    <col min="15617" max="15617" width="11.453125" style="13" customWidth="1"/>
    <col min="15618" max="15618" width="1.453125" style="13" customWidth="1"/>
    <col min="15619" max="15619" width="13.54296875" style="13" customWidth="1"/>
    <col min="15620" max="15620" width="1.453125" style="13" customWidth="1"/>
    <col min="15621" max="15621" width="13.54296875" style="13" customWidth="1"/>
    <col min="15622" max="15622" width="1.453125" style="13" customWidth="1"/>
    <col min="15623" max="15623" width="13.54296875" style="13" customWidth="1"/>
    <col min="15624" max="15624" width="1.453125" style="13" customWidth="1"/>
    <col min="15625" max="15625" width="13.54296875" style="13" customWidth="1"/>
    <col min="15626" max="15626" width="1" style="13" customWidth="1"/>
    <col min="15627" max="15627" width="15.54296875" style="13" bestFit="1" customWidth="1"/>
    <col min="15628" max="15870" width="10.54296875" style="13"/>
    <col min="15871" max="15871" width="36.54296875" style="13" customWidth="1"/>
    <col min="15872" max="15872" width="12" style="13" customWidth="1"/>
    <col min="15873" max="15873" width="11.453125" style="13" customWidth="1"/>
    <col min="15874" max="15874" width="1.453125" style="13" customWidth="1"/>
    <col min="15875" max="15875" width="13.54296875" style="13" customWidth="1"/>
    <col min="15876" max="15876" width="1.453125" style="13" customWidth="1"/>
    <col min="15877" max="15877" width="13.54296875" style="13" customWidth="1"/>
    <col min="15878" max="15878" width="1.453125" style="13" customWidth="1"/>
    <col min="15879" max="15879" width="13.54296875" style="13" customWidth="1"/>
    <col min="15880" max="15880" width="1.453125" style="13" customWidth="1"/>
    <col min="15881" max="15881" width="13.54296875" style="13" customWidth="1"/>
    <col min="15882" max="15882" width="1" style="13" customWidth="1"/>
    <col min="15883" max="15883" width="15.54296875" style="13" bestFit="1" customWidth="1"/>
    <col min="15884" max="16126" width="10.54296875" style="13"/>
    <col min="16127" max="16127" width="36.54296875" style="13" customWidth="1"/>
    <col min="16128" max="16128" width="12" style="13" customWidth="1"/>
    <col min="16129" max="16129" width="11.453125" style="13" customWidth="1"/>
    <col min="16130" max="16130" width="1.453125" style="13" customWidth="1"/>
    <col min="16131" max="16131" width="13.54296875" style="13" customWidth="1"/>
    <col min="16132" max="16132" width="1.453125" style="13" customWidth="1"/>
    <col min="16133" max="16133" width="13.54296875" style="13" customWidth="1"/>
    <col min="16134" max="16134" width="1.453125" style="13" customWidth="1"/>
    <col min="16135" max="16135" width="13.54296875" style="13" customWidth="1"/>
    <col min="16136" max="16136" width="1.453125" style="13" customWidth="1"/>
    <col min="16137" max="16137" width="13.54296875" style="13" customWidth="1"/>
    <col min="16138" max="16138" width="1" style="13" customWidth="1"/>
    <col min="16139" max="16139" width="15.54296875" style="13" bestFit="1" customWidth="1"/>
    <col min="16140" max="16384" width="10.54296875" style="13"/>
  </cols>
  <sheetData>
    <row r="1" spans="1:9" ht="22">
      <c r="A1" s="304" t="s">
        <v>0</v>
      </c>
      <c r="B1" s="304"/>
      <c r="C1" s="304"/>
      <c r="D1" s="304"/>
      <c r="E1" s="304"/>
      <c r="F1" s="304"/>
      <c r="G1" s="304"/>
      <c r="H1" s="304"/>
    </row>
    <row r="2" spans="1:9" ht="22">
      <c r="A2" s="304" t="s">
        <v>86</v>
      </c>
      <c r="B2" s="304"/>
      <c r="C2" s="304"/>
      <c r="D2" s="304"/>
      <c r="E2" s="304"/>
      <c r="F2" s="304"/>
      <c r="G2" s="304"/>
      <c r="H2" s="304"/>
    </row>
    <row r="3" spans="1:9" ht="22">
      <c r="A3" s="304" t="s">
        <v>184</v>
      </c>
      <c r="B3" s="304"/>
      <c r="C3" s="304"/>
      <c r="D3" s="304"/>
      <c r="E3" s="304"/>
      <c r="F3" s="304"/>
      <c r="G3" s="304"/>
      <c r="H3" s="304"/>
      <c r="I3" s="13"/>
    </row>
    <row r="4" spans="1:9" ht="25.5" customHeight="1">
      <c r="A4" s="245"/>
      <c r="B4" s="137" t="s">
        <v>4</v>
      </c>
      <c r="C4" s="299" t="s">
        <v>2</v>
      </c>
      <c r="D4" s="299"/>
      <c r="E4" s="299"/>
      <c r="F4" s="207"/>
      <c r="G4" s="299" t="s">
        <v>3</v>
      </c>
      <c r="H4" s="299"/>
      <c r="I4" s="299"/>
    </row>
    <row r="5" spans="1:9" ht="24" customHeight="1">
      <c r="A5" s="113"/>
      <c r="B5" s="13"/>
      <c r="C5" s="295">
        <v>2563</v>
      </c>
      <c r="D5" s="255"/>
      <c r="E5" s="295">
        <v>2562</v>
      </c>
      <c r="F5" s="256"/>
      <c r="G5" s="295">
        <v>2563</v>
      </c>
      <c r="H5" s="257"/>
      <c r="I5" s="295">
        <v>2562</v>
      </c>
    </row>
    <row r="6" spans="1:9" ht="17.149999999999999" customHeight="1">
      <c r="A6" s="113"/>
      <c r="B6" s="113"/>
      <c r="C6" s="312" t="s">
        <v>190</v>
      </c>
      <c r="D6" s="312"/>
      <c r="E6" s="312"/>
      <c r="F6" s="312"/>
      <c r="G6" s="312"/>
      <c r="H6" s="312"/>
      <c r="I6" s="312"/>
    </row>
    <row r="7" spans="1:9" ht="23.15" customHeight="1">
      <c r="A7" s="78" t="s">
        <v>87</v>
      </c>
    </row>
    <row r="8" spans="1:9" ht="23.15" customHeight="1">
      <c r="A8" s="13" t="s">
        <v>169</v>
      </c>
      <c r="C8" s="151">
        <v>-136676926</v>
      </c>
      <c r="E8" s="93">
        <f>'PL_31.12.2563'!F22</f>
        <v>-12054854</v>
      </c>
      <c r="F8" s="93"/>
      <c r="G8" s="93">
        <f>'PL_31.12.2563'!H22</f>
        <v>-51304628</v>
      </c>
      <c r="I8" s="93">
        <f>'PL_31.12.2563'!J22</f>
        <v>7942054</v>
      </c>
    </row>
    <row r="9" spans="1:9" ht="23.15" customHeight="1">
      <c r="A9" s="13" t="s">
        <v>173</v>
      </c>
      <c r="C9" s="117"/>
      <c r="G9" s="117"/>
    </row>
    <row r="10" spans="1:9" ht="23.15" customHeight="1">
      <c r="A10" s="13" t="s">
        <v>88</v>
      </c>
      <c r="C10" s="117"/>
    </row>
    <row r="11" spans="1:9" ht="23.15" customHeight="1">
      <c r="A11" s="16" t="s">
        <v>89</v>
      </c>
      <c r="C11" s="151">
        <v>320369086</v>
      </c>
      <c r="D11" s="17"/>
      <c r="E11" s="111">
        <v>212579026</v>
      </c>
      <c r="F11" s="111"/>
      <c r="G11" s="93">
        <v>225559728</v>
      </c>
      <c r="H11" s="111"/>
      <c r="I11" s="111">
        <v>198233905</v>
      </c>
    </row>
    <row r="12" spans="1:9" ht="23.15" customHeight="1">
      <c r="A12" s="16" t="s">
        <v>198</v>
      </c>
      <c r="C12" s="151">
        <v>-2249146</v>
      </c>
      <c r="D12" s="17"/>
      <c r="E12" s="93">
        <v>427445</v>
      </c>
      <c r="F12" s="93"/>
      <c r="G12" s="93">
        <v>0</v>
      </c>
      <c r="H12" s="93"/>
      <c r="I12" s="93">
        <v>0</v>
      </c>
    </row>
    <row r="13" spans="1:9" ht="23.15" customHeight="1">
      <c r="A13" s="16" t="s">
        <v>215</v>
      </c>
      <c r="B13" s="14">
        <v>9</v>
      </c>
      <c r="C13" s="288">
        <v>32260799</v>
      </c>
      <c r="D13" s="111"/>
      <c r="E13" s="93">
        <v>0</v>
      </c>
      <c r="F13" s="111"/>
      <c r="G13" s="111">
        <v>32766538</v>
      </c>
      <c r="H13" s="111"/>
      <c r="I13" s="93">
        <v>0</v>
      </c>
    </row>
    <row r="14" spans="1:9" ht="23.15" customHeight="1">
      <c r="A14" s="16" t="s">
        <v>216</v>
      </c>
      <c r="C14" s="93">
        <v>0</v>
      </c>
      <c r="D14" s="111"/>
      <c r="E14" s="93">
        <v>538542</v>
      </c>
      <c r="F14" s="111"/>
      <c r="G14" s="93">
        <v>0</v>
      </c>
      <c r="H14" s="93">
        <v>0</v>
      </c>
      <c r="I14" s="93">
        <v>0</v>
      </c>
    </row>
    <row r="15" spans="1:9" ht="23.15" customHeight="1">
      <c r="A15" s="13" t="s">
        <v>178</v>
      </c>
      <c r="C15" s="116">
        <v>8247513</v>
      </c>
      <c r="D15" s="111"/>
      <c r="E15" s="93">
        <v>-911913</v>
      </c>
      <c r="F15" s="111"/>
      <c r="G15" s="93">
        <v>8247513</v>
      </c>
      <c r="H15" s="111"/>
      <c r="I15" s="93">
        <v>-911913</v>
      </c>
    </row>
    <row r="16" spans="1:9" ht="23.15" customHeight="1">
      <c r="A16" s="13" t="s">
        <v>90</v>
      </c>
      <c r="C16" s="116">
        <v>1168284</v>
      </c>
      <c r="D16" s="111"/>
      <c r="E16" s="93">
        <v>9658024</v>
      </c>
      <c r="F16" s="111"/>
      <c r="G16" s="93">
        <v>1168284</v>
      </c>
      <c r="H16" s="93"/>
      <c r="I16" s="93">
        <v>9592302</v>
      </c>
    </row>
    <row r="17" spans="1:12" ht="23.15" customHeight="1">
      <c r="A17" s="13" t="s">
        <v>177</v>
      </c>
      <c r="C17" s="116">
        <v>-2817</v>
      </c>
      <c r="D17" s="111"/>
      <c r="E17" s="93">
        <v>0</v>
      </c>
      <c r="F17" s="111"/>
      <c r="G17" s="93">
        <v>-2817</v>
      </c>
      <c r="H17" s="111"/>
      <c r="I17" s="93">
        <v>0</v>
      </c>
    </row>
    <row r="18" spans="1:12" ht="23.15" customHeight="1">
      <c r="A18" s="13" t="s">
        <v>217</v>
      </c>
      <c r="C18" s="116">
        <v>-6304</v>
      </c>
      <c r="D18" s="111"/>
      <c r="E18" s="93">
        <v>0</v>
      </c>
      <c r="F18" s="111"/>
      <c r="G18" s="93">
        <v>-6304</v>
      </c>
      <c r="H18" s="111"/>
      <c r="I18" s="93">
        <v>0</v>
      </c>
    </row>
    <row r="19" spans="1:12" ht="23.15" customHeight="1">
      <c r="A19" s="147" t="s">
        <v>185</v>
      </c>
      <c r="C19" s="93">
        <v>0</v>
      </c>
      <c r="D19" s="111"/>
      <c r="E19" s="105">
        <v>125</v>
      </c>
      <c r="F19" s="111"/>
      <c r="G19" s="93">
        <v>0</v>
      </c>
      <c r="H19" s="93"/>
      <c r="I19" s="93">
        <v>0</v>
      </c>
    </row>
    <row r="20" spans="1:12" ht="23.15" customHeight="1">
      <c r="A20" s="13" t="s">
        <v>170</v>
      </c>
      <c r="B20" s="14">
        <v>21</v>
      </c>
      <c r="C20" s="109">
        <v>12322073</v>
      </c>
      <c r="D20" s="111"/>
      <c r="E20" s="111">
        <v>19386360</v>
      </c>
      <c r="F20" s="111"/>
      <c r="G20" s="93">
        <v>12215530</v>
      </c>
      <c r="H20" s="111"/>
      <c r="I20" s="111">
        <v>19383226</v>
      </c>
    </row>
    <row r="21" spans="1:12" ht="22.5" customHeight="1">
      <c r="A21" s="13" t="s">
        <v>174</v>
      </c>
      <c r="C21" s="109">
        <v>-11938282</v>
      </c>
      <c r="D21" s="111"/>
      <c r="E21" s="93">
        <v>1919317</v>
      </c>
      <c r="F21" s="93"/>
      <c r="G21" s="109">
        <v>5380702</v>
      </c>
      <c r="H21" s="93"/>
      <c r="I21" s="93">
        <v>-1480416</v>
      </c>
    </row>
    <row r="22" spans="1:12" ht="22.5" customHeight="1">
      <c r="A22" s="13" t="s">
        <v>175</v>
      </c>
      <c r="C22" s="93">
        <v>0</v>
      </c>
      <c r="D22" s="111"/>
      <c r="E22" s="93">
        <v>0</v>
      </c>
      <c r="F22" s="93"/>
      <c r="G22" s="109">
        <v>0</v>
      </c>
      <c r="H22" s="93"/>
      <c r="I22" s="93">
        <v>9700000</v>
      </c>
    </row>
    <row r="23" spans="1:12" ht="23.15" customHeight="1">
      <c r="A23" s="13" t="s">
        <v>116</v>
      </c>
      <c r="C23" s="285">
        <v>4367886</v>
      </c>
      <c r="D23" s="17"/>
      <c r="E23" s="93">
        <v>402544</v>
      </c>
      <c r="F23" s="93"/>
      <c r="G23" s="120">
        <v>4367886</v>
      </c>
      <c r="H23" s="111"/>
      <c r="I23" s="93">
        <v>402544</v>
      </c>
    </row>
    <row r="24" spans="1:12" ht="23.15" customHeight="1">
      <c r="A24" s="13" t="s">
        <v>154</v>
      </c>
      <c r="B24" s="14">
        <v>12.2</v>
      </c>
      <c r="C24" s="151">
        <v>-13597424</v>
      </c>
      <c r="D24" s="17"/>
      <c r="E24" s="93">
        <v>9720792</v>
      </c>
      <c r="F24" s="93"/>
      <c r="G24" s="93">
        <v>0</v>
      </c>
      <c r="H24" s="111"/>
      <c r="I24" s="93">
        <v>0</v>
      </c>
    </row>
    <row r="25" spans="1:12" ht="23.15" customHeight="1">
      <c r="A25" s="13" t="s">
        <v>180</v>
      </c>
      <c r="B25" s="14">
        <v>11</v>
      </c>
      <c r="C25" s="93">
        <v>0</v>
      </c>
      <c r="D25" s="17"/>
      <c r="E25" s="93">
        <v>0</v>
      </c>
      <c r="F25" s="93"/>
      <c r="G25" s="93">
        <v>-218596</v>
      </c>
      <c r="H25" s="111"/>
      <c r="I25" s="93">
        <v>0</v>
      </c>
    </row>
    <row r="26" spans="1:12" ht="23.15" customHeight="1">
      <c r="A26" s="13" t="s">
        <v>91</v>
      </c>
      <c r="C26" s="109">
        <v>-17126586</v>
      </c>
      <c r="D26" s="17"/>
      <c r="E26" s="109">
        <v>-4205089</v>
      </c>
      <c r="F26" s="111"/>
      <c r="G26" s="109">
        <v>-28217448</v>
      </c>
      <c r="H26" s="111"/>
      <c r="I26" s="111">
        <v>-4499540</v>
      </c>
    </row>
    <row r="27" spans="1:12" ht="23.15" customHeight="1">
      <c r="A27" s="13" t="s">
        <v>211</v>
      </c>
      <c r="C27" s="110">
        <v>85818884</v>
      </c>
      <c r="D27" s="17"/>
      <c r="E27" s="110">
        <f>52043790</f>
        <v>52043790</v>
      </c>
      <c r="F27" s="111"/>
      <c r="G27" s="110">
        <v>66645867</v>
      </c>
      <c r="H27" s="111"/>
      <c r="I27" s="155">
        <v>49479609</v>
      </c>
    </row>
    <row r="28" spans="1:12" ht="23.15" customHeight="1">
      <c r="A28" s="13" t="s">
        <v>92</v>
      </c>
      <c r="C28" s="105"/>
    </row>
    <row r="29" spans="1:12" ht="23.15" customHeight="1">
      <c r="A29" s="13" t="s">
        <v>93</v>
      </c>
      <c r="C29" s="93">
        <f>SUM(C8:D27)</f>
        <v>282957040</v>
      </c>
      <c r="E29" s="93">
        <f>SUM(E8:F27)</f>
        <v>289504109</v>
      </c>
      <c r="F29" s="93"/>
      <c r="G29" s="93">
        <f>SUM(G8:G27)</f>
        <v>276602255</v>
      </c>
      <c r="I29" s="93">
        <f>SUM(I8:J27)</f>
        <v>287841771</v>
      </c>
    </row>
    <row r="30" spans="1:12" ht="23.15" customHeight="1">
      <c r="A30" s="13" t="s">
        <v>94</v>
      </c>
      <c r="C30" s="105"/>
    </row>
    <row r="31" spans="1:12" ht="23.15" customHeight="1">
      <c r="A31" s="13" t="s">
        <v>212</v>
      </c>
      <c r="C31" s="116">
        <v>160402991</v>
      </c>
      <c r="D31" s="17"/>
      <c r="E31" s="156">
        <v>-98912244</v>
      </c>
      <c r="F31" s="93"/>
      <c r="G31" s="93">
        <v>27311740</v>
      </c>
      <c r="H31" s="93"/>
      <c r="I31" s="156">
        <v>34718583</v>
      </c>
      <c r="K31" s="2"/>
      <c r="L31" s="2"/>
    </row>
    <row r="32" spans="1:12" ht="23.15" customHeight="1">
      <c r="A32" s="13" t="s">
        <v>95</v>
      </c>
      <c r="C32" s="109">
        <v>28728095</v>
      </c>
      <c r="D32" s="17"/>
      <c r="E32" s="156">
        <v>-44258482</v>
      </c>
      <c r="F32" s="93"/>
      <c r="G32" s="109">
        <v>35606598</v>
      </c>
      <c r="H32" s="93"/>
      <c r="I32" s="156">
        <v>-14199009</v>
      </c>
    </row>
    <row r="33" spans="1:12" ht="23.15" customHeight="1">
      <c r="A33" s="13" t="s">
        <v>158</v>
      </c>
      <c r="C33" s="93">
        <v>15854338</v>
      </c>
      <c r="D33" s="17"/>
      <c r="E33" s="157">
        <v>1206804</v>
      </c>
      <c r="F33" s="93"/>
      <c r="G33" s="93">
        <v>15854282</v>
      </c>
      <c r="H33" s="93"/>
      <c r="I33" s="157">
        <v>1206804</v>
      </c>
    </row>
    <row r="34" spans="1:12" ht="23.15" customHeight="1">
      <c r="A34" s="16" t="s">
        <v>96</v>
      </c>
      <c r="C34" s="151">
        <v>-9479094</v>
      </c>
      <c r="D34" s="17"/>
      <c r="E34" s="156">
        <v>-1694911</v>
      </c>
      <c r="F34" s="93"/>
      <c r="G34" s="151">
        <v>5382876</v>
      </c>
      <c r="H34" s="93"/>
      <c r="I34" s="156">
        <v>2452787</v>
      </c>
      <c r="L34" s="2"/>
    </row>
    <row r="35" spans="1:12" ht="23.15" customHeight="1">
      <c r="A35" s="13" t="s">
        <v>97</v>
      </c>
      <c r="C35" s="120">
        <v>7664234</v>
      </c>
      <c r="D35" s="17"/>
      <c r="E35" s="157">
        <v>619719</v>
      </c>
      <c r="F35" s="93"/>
      <c r="G35" s="120">
        <v>174393</v>
      </c>
      <c r="H35" s="93"/>
      <c r="I35" s="93">
        <v>0</v>
      </c>
    </row>
    <row r="36" spans="1:12" ht="23.15" customHeight="1">
      <c r="A36" s="13" t="s">
        <v>231</v>
      </c>
      <c r="C36" s="93"/>
      <c r="D36" s="17"/>
      <c r="E36" s="93"/>
      <c r="F36" s="93"/>
      <c r="G36" s="93"/>
      <c r="H36" s="93"/>
      <c r="I36" s="93"/>
    </row>
    <row r="37" spans="1:12" ht="23.15" customHeight="1">
      <c r="A37" s="16" t="s">
        <v>213</v>
      </c>
      <c r="C37" s="116">
        <v>-316634370</v>
      </c>
      <c r="D37" s="2"/>
      <c r="E37" s="93">
        <v>1269412</v>
      </c>
      <c r="F37" s="93"/>
      <c r="G37" s="93">
        <v>-23892244</v>
      </c>
      <c r="H37" s="93"/>
      <c r="I37" s="93">
        <v>-11114640</v>
      </c>
    </row>
    <row r="38" spans="1:12" ht="23.15" customHeight="1">
      <c r="A38" s="13" t="s">
        <v>98</v>
      </c>
      <c r="C38" s="116">
        <v>-7748225</v>
      </c>
      <c r="D38" s="2"/>
      <c r="E38" s="93">
        <v>-6869645</v>
      </c>
      <c r="F38" s="93"/>
      <c r="G38" s="93">
        <v>-6950975</v>
      </c>
      <c r="H38" s="93"/>
      <c r="I38" s="93">
        <v>-4501388</v>
      </c>
    </row>
    <row r="39" spans="1:12" ht="23.15" customHeight="1">
      <c r="A39" s="13" t="s">
        <v>99</v>
      </c>
      <c r="C39" s="286">
        <v>7166272</v>
      </c>
      <c r="D39" s="21"/>
      <c r="E39" s="146">
        <v>-1588206</v>
      </c>
      <c r="F39" s="148"/>
      <c r="G39" s="146">
        <v>-1857173</v>
      </c>
      <c r="H39" s="148"/>
      <c r="I39" s="146">
        <v>-1743824</v>
      </c>
    </row>
    <row r="40" spans="1:12" ht="23.15" customHeight="1">
      <c r="A40" s="16" t="s">
        <v>100</v>
      </c>
      <c r="C40" s="111">
        <f>SUM(C29:C39)</f>
        <v>168911281</v>
      </c>
      <c r="D40" s="17"/>
      <c r="E40" s="111">
        <f>SUM(E29:E39)</f>
        <v>139276556</v>
      </c>
      <c r="F40" s="111"/>
      <c r="G40" s="111">
        <f>SUM(G29:G39)</f>
        <v>328231752</v>
      </c>
      <c r="H40" s="111"/>
      <c r="I40" s="111">
        <f>SUM(I29:I39)</f>
        <v>294661084</v>
      </c>
      <c r="K40" s="18"/>
    </row>
    <row r="41" spans="1:12" ht="23.15" customHeight="1">
      <c r="A41" s="16" t="s">
        <v>101</v>
      </c>
      <c r="C41" s="116">
        <v>-75080209</v>
      </c>
      <c r="D41" s="2"/>
      <c r="E41" s="156">
        <v>-50950635</v>
      </c>
      <c r="F41" s="93"/>
      <c r="G41" s="93">
        <v>-64876613</v>
      </c>
      <c r="H41" s="111"/>
      <c r="I41" s="156">
        <v>-48385724</v>
      </c>
      <c r="K41" s="23"/>
      <c r="L41" s="119"/>
    </row>
    <row r="42" spans="1:12" ht="23.15" customHeight="1">
      <c r="A42" s="16" t="s">
        <v>133</v>
      </c>
      <c r="B42" s="14">
        <v>21</v>
      </c>
      <c r="C42" s="116">
        <v>-11989156</v>
      </c>
      <c r="D42" s="2"/>
      <c r="E42" s="93">
        <v>-294320</v>
      </c>
      <c r="F42" s="93"/>
      <c r="G42" s="93">
        <v>-11989156</v>
      </c>
      <c r="H42" s="93"/>
      <c r="I42" s="93">
        <v>-294320</v>
      </c>
    </row>
    <row r="43" spans="1:12" ht="23.15" customHeight="1">
      <c r="A43" s="16" t="s">
        <v>102</v>
      </c>
      <c r="C43" s="116">
        <v>-2400147</v>
      </c>
      <c r="D43" s="2"/>
      <c r="E43" s="156">
        <v>-641086</v>
      </c>
      <c r="F43" s="93"/>
      <c r="G43" s="93">
        <v>-2180079</v>
      </c>
      <c r="H43" s="111"/>
      <c r="I43" s="156">
        <v>-641008</v>
      </c>
    </row>
    <row r="44" spans="1:12" ht="23.15" customHeight="1">
      <c r="A44" s="19" t="s">
        <v>103</v>
      </c>
      <c r="C44" s="112">
        <f>SUM(C40:C43)</f>
        <v>79441769</v>
      </c>
      <c r="D44" s="77"/>
      <c r="E44" s="112">
        <f>SUM(E40:E43)</f>
        <v>87390515</v>
      </c>
      <c r="F44" s="158"/>
      <c r="G44" s="112">
        <f>SUM(G40:G43)</f>
        <v>249185904</v>
      </c>
      <c r="H44" s="158"/>
      <c r="I44" s="112">
        <f>SUM(I40:I43)</f>
        <v>245340032</v>
      </c>
      <c r="K44" s="18"/>
    </row>
    <row r="45" spans="1:12" ht="15.75" customHeight="1">
      <c r="A45" s="19"/>
    </row>
    <row r="46" spans="1:12" ht="24" customHeight="1">
      <c r="A46" s="304" t="s">
        <v>0</v>
      </c>
      <c r="B46" s="304"/>
      <c r="C46" s="304"/>
      <c r="D46" s="304"/>
      <c r="E46" s="304"/>
      <c r="F46" s="304"/>
      <c r="G46" s="304"/>
      <c r="H46" s="304"/>
    </row>
    <row r="47" spans="1:12" ht="24" customHeight="1">
      <c r="A47" s="304" t="s">
        <v>104</v>
      </c>
      <c r="B47" s="304"/>
      <c r="C47" s="304"/>
      <c r="D47" s="304"/>
      <c r="E47" s="304"/>
      <c r="F47" s="304"/>
      <c r="G47" s="304"/>
      <c r="H47" s="304"/>
    </row>
    <row r="48" spans="1:12" ht="24" customHeight="1">
      <c r="A48" s="304" t="s">
        <v>184</v>
      </c>
      <c r="B48" s="304"/>
      <c r="C48" s="304"/>
      <c r="D48" s="304"/>
      <c r="E48" s="304"/>
      <c r="F48" s="304"/>
      <c r="G48" s="304"/>
      <c r="H48" s="304"/>
    </row>
    <row r="49" spans="1:12" ht="24" customHeight="1">
      <c r="A49" s="244"/>
      <c r="B49" s="137" t="s">
        <v>4</v>
      </c>
      <c r="C49" s="299" t="s">
        <v>2</v>
      </c>
      <c r="D49" s="299"/>
      <c r="E49" s="299"/>
      <c r="F49" s="207"/>
      <c r="G49" s="299" t="s">
        <v>3</v>
      </c>
      <c r="H49" s="299"/>
      <c r="I49" s="299"/>
    </row>
    <row r="50" spans="1:12" ht="24" customHeight="1">
      <c r="A50" s="113"/>
      <c r="B50" s="13"/>
      <c r="C50" s="295">
        <v>2563</v>
      </c>
      <c r="D50" s="255"/>
      <c r="E50" s="295">
        <v>2562</v>
      </c>
      <c r="F50" s="256"/>
      <c r="G50" s="295">
        <v>2563</v>
      </c>
      <c r="H50" s="257"/>
      <c r="I50" s="295">
        <v>2562</v>
      </c>
    </row>
    <row r="51" spans="1:12" ht="17.149999999999999" customHeight="1">
      <c r="A51" s="113"/>
      <c r="B51" s="113"/>
      <c r="C51" s="311" t="s">
        <v>190</v>
      </c>
      <c r="D51" s="311"/>
      <c r="E51" s="311"/>
      <c r="F51" s="311"/>
      <c r="G51" s="311"/>
      <c r="H51" s="311"/>
      <c r="I51" s="311"/>
    </row>
    <row r="52" spans="1:12" ht="23.15" customHeight="1">
      <c r="A52" s="78" t="s">
        <v>105</v>
      </c>
      <c r="D52" s="17"/>
      <c r="E52" s="111"/>
      <c r="F52" s="111"/>
      <c r="G52" s="111"/>
      <c r="H52" s="111"/>
      <c r="I52" s="111"/>
    </row>
    <row r="53" spans="1:12" ht="23.15" customHeight="1">
      <c r="A53" s="147" t="s">
        <v>176</v>
      </c>
      <c r="C53" s="93">
        <v>0</v>
      </c>
      <c r="D53" s="17"/>
      <c r="E53" s="111">
        <v>-44505380</v>
      </c>
      <c r="F53" s="111"/>
      <c r="G53" s="93">
        <v>0</v>
      </c>
      <c r="H53" s="111"/>
      <c r="I53" s="93">
        <v>0</v>
      </c>
    </row>
    <row r="54" spans="1:12" ht="23.15" customHeight="1">
      <c r="A54" s="13" t="s">
        <v>144</v>
      </c>
      <c r="B54" s="14">
        <v>6</v>
      </c>
      <c r="C54" s="93">
        <v>0</v>
      </c>
      <c r="D54" s="17"/>
      <c r="E54" s="93">
        <v>0</v>
      </c>
      <c r="F54" s="93"/>
      <c r="G54" s="93">
        <v>-552796750</v>
      </c>
      <c r="H54" s="17"/>
      <c r="I54" s="25">
        <v>-246410508</v>
      </c>
    </row>
    <row r="55" spans="1:12" ht="23.15" customHeight="1">
      <c r="A55" s="13" t="s">
        <v>171</v>
      </c>
      <c r="B55" s="14">
        <v>6</v>
      </c>
      <c r="C55" s="93">
        <v>0</v>
      </c>
      <c r="D55" s="17"/>
      <c r="E55" s="93">
        <v>0</v>
      </c>
      <c r="F55" s="93"/>
      <c r="G55" s="93">
        <v>25443600</v>
      </c>
      <c r="H55" s="17"/>
      <c r="I55" s="111">
        <v>36841108</v>
      </c>
    </row>
    <row r="56" spans="1:12" ht="23.15" customHeight="1">
      <c r="A56" s="13" t="s">
        <v>214</v>
      </c>
      <c r="B56" s="14">
        <v>6</v>
      </c>
      <c r="C56" s="93">
        <v>0</v>
      </c>
      <c r="D56" s="17"/>
      <c r="E56" s="93">
        <v>0</v>
      </c>
      <c r="F56" s="93"/>
      <c r="G56" s="93">
        <v>-229771643</v>
      </c>
      <c r="H56" s="17"/>
      <c r="I56" s="93">
        <v>0</v>
      </c>
    </row>
    <row r="57" spans="1:12" ht="23.15" customHeight="1">
      <c r="A57" s="13" t="s">
        <v>149</v>
      </c>
      <c r="B57" s="14">
        <v>6</v>
      </c>
      <c r="C57" s="93">
        <v>0</v>
      </c>
      <c r="D57" s="17"/>
      <c r="E57" s="93">
        <v>0</v>
      </c>
      <c r="F57" s="93"/>
      <c r="G57" s="93">
        <v>3885115</v>
      </c>
      <c r="H57" s="17"/>
      <c r="I57" s="93">
        <v>0</v>
      </c>
    </row>
    <row r="58" spans="1:12" ht="23.15" customHeight="1">
      <c r="A58" s="13" t="s">
        <v>140</v>
      </c>
      <c r="C58" s="93">
        <v>-6313790</v>
      </c>
      <c r="D58" s="17"/>
      <c r="E58" s="93">
        <v>-112911081</v>
      </c>
      <c r="F58" s="93"/>
      <c r="G58" s="93">
        <v>-6313790</v>
      </c>
      <c r="H58" s="17"/>
      <c r="I58" s="93">
        <v>-82468439</v>
      </c>
    </row>
    <row r="59" spans="1:12" s="105" customFormat="1" ht="23.15" customHeight="1">
      <c r="A59" s="105" t="s">
        <v>179</v>
      </c>
      <c r="B59" s="122">
        <v>11</v>
      </c>
      <c r="C59" s="93">
        <v>0</v>
      </c>
      <c r="D59" s="111"/>
      <c r="E59" s="93">
        <v>0</v>
      </c>
      <c r="F59" s="93"/>
      <c r="G59" s="93">
        <v>2093576</v>
      </c>
      <c r="H59" s="111"/>
      <c r="I59" s="93">
        <v>0</v>
      </c>
    </row>
    <row r="60" spans="1:12" ht="23.15" customHeight="1">
      <c r="A60" s="118" t="s">
        <v>141</v>
      </c>
      <c r="C60" s="93">
        <v>0</v>
      </c>
      <c r="D60" s="17"/>
      <c r="E60" s="93">
        <v>-451569764</v>
      </c>
      <c r="F60" s="93"/>
      <c r="G60" s="93">
        <v>0</v>
      </c>
      <c r="H60" s="17"/>
      <c r="I60" s="93">
        <v>-626613603</v>
      </c>
    </row>
    <row r="61" spans="1:12" ht="23.15" customHeight="1">
      <c r="A61" s="13" t="s">
        <v>186</v>
      </c>
      <c r="C61" s="93">
        <v>-317102943</v>
      </c>
      <c r="D61" s="17"/>
      <c r="E61" s="156">
        <v>-294738756</v>
      </c>
      <c r="F61" s="111"/>
      <c r="G61" s="93">
        <v>-198408234</v>
      </c>
      <c r="H61" s="17"/>
      <c r="I61" s="157">
        <v>-292168579</v>
      </c>
      <c r="J61" s="2"/>
    </row>
    <row r="62" spans="1:12" ht="23.15" customHeight="1">
      <c r="A62" s="13" t="s">
        <v>150</v>
      </c>
      <c r="C62" s="93">
        <v>16749679</v>
      </c>
      <c r="D62" s="17"/>
      <c r="E62" s="159">
        <v>19643948</v>
      </c>
      <c r="F62" s="111"/>
      <c r="G62" s="93">
        <v>16749679</v>
      </c>
      <c r="H62" s="17"/>
      <c r="I62" s="159">
        <v>19643948</v>
      </c>
      <c r="J62" s="2"/>
    </row>
    <row r="63" spans="1:12" ht="23.15" customHeight="1">
      <c r="A63" s="13" t="s">
        <v>56</v>
      </c>
      <c r="C63" s="93">
        <v>-181184133</v>
      </c>
      <c r="D63" s="17"/>
      <c r="E63" s="156">
        <v>-10441897</v>
      </c>
      <c r="F63" s="111"/>
      <c r="G63" s="93">
        <v>-6230055</v>
      </c>
      <c r="H63" s="17"/>
      <c r="I63" s="156">
        <v>-10441897</v>
      </c>
      <c r="K63" s="23"/>
    </row>
    <row r="64" spans="1:12" ht="23.15" customHeight="1">
      <c r="A64" s="13" t="s">
        <v>166</v>
      </c>
      <c r="C64" s="93">
        <v>-160000</v>
      </c>
      <c r="D64" s="17"/>
      <c r="E64" s="93">
        <v>0</v>
      </c>
      <c r="F64" s="111"/>
      <c r="G64" s="93">
        <v>-160000</v>
      </c>
      <c r="H64" s="17"/>
      <c r="I64" s="93">
        <v>0</v>
      </c>
      <c r="K64" s="23"/>
      <c r="L64" s="119"/>
    </row>
    <row r="65" spans="1:12" ht="23.15" customHeight="1">
      <c r="A65" s="13" t="s">
        <v>134</v>
      </c>
      <c r="C65" s="93">
        <v>-15695500</v>
      </c>
      <c r="D65" s="17"/>
      <c r="E65" s="157">
        <v>-9410000</v>
      </c>
      <c r="F65" s="111"/>
      <c r="G65" s="93">
        <v>-15695500</v>
      </c>
      <c r="H65" s="17"/>
      <c r="I65" s="93">
        <v>-9410000</v>
      </c>
      <c r="J65" s="2"/>
      <c r="K65" s="23"/>
    </row>
    <row r="66" spans="1:12" ht="23.15" customHeight="1">
      <c r="A66" s="13" t="s">
        <v>165</v>
      </c>
      <c r="C66" s="93">
        <v>2817</v>
      </c>
      <c r="D66" s="17"/>
      <c r="E66" s="93">
        <v>0</v>
      </c>
      <c r="F66" s="111"/>
      <c r="G66" s="93">
        <v>2817</v>
      </c>
      <c r="H66" s="17"/>
      <c r="I66" s="93">
        <v>0</v>
      </c>
      <c r="J66" s="2"/>
      <c r="K66" s="23"/>
    </row>
    <row r="67" spans="1:12" ht="23.15" customHeight="1">
      <c r="A67" s="13" t="s">
        <v>135</v>
      </c>
      <c r="C67" s="120">
        <v>18316433</v>
      </c>
      <c r="D67" s="17"/>
      <c r="E67" s="111">
        <v>1936041</v>
      </c>
      <c r="F67" s="111"/>
      <c r="G67" s="120">
        <v>28893439</v>
      </c>
      <c r="H67" s="17"/>
      <c r="I67" s="159">
        <v>2193149</v>
      </c>
      <c r="K67" s="23"/>
    </row>
    <row r="68" spans="1:12" ht="23.15" customHeight="1">
      <c r="A68" s="15" t="s">
        <v>106</v>
      </c>
      <c r="C68" s="152">
        <f>SUM(C53:C67)</f>
        <v>-485387437</v>
      </c>
      <c r="D68" s="77"/>
      <c r="E68" s="152">
        <f>SUM(E53:E67)</f>
        <v>-901996889</v>
      </c>
      <c r="F68" s="90"/>
      <c r="G68" s="152">
        <f>SUM(G53:G67)</f>
        <v>-932307746</v>
      </c>
      <c r="H68" s="158"/>
      <c r="I68" s="152">
        <f>SUM(I53:I67)</f>
        <v>-1208834821</v>
      </c>
      <c r="K68" s="23"/>
    </row>
    <row r="69" spans="1:12" ht="23.15" customHeight="1">
      <c r="A69" s="78" t="s">
        <v>107</v>
      </c>
      <c r="C69" s="111"/>
      <c r="D69" s="17"/>
      <c r="E69" s="111"/>
      <c r="F69" s="111"/>
      <c r="G69" s="111"/>
      <c r="H69" s="111"/>
      <c r="I69" s="111"/>
      <c r="K69" s="23"/>
    </row>
    <row r="70" spans="1:12" ht="23.15" customHeight="1">
      <c r="A70" s="121" t="s">
        <v>136</v>
      </c>
      <c r="B70" s="122"/>
      <c r="C70" s="111">
        <v>-42230079</v>
      </c>
      <c r="D70" s="111"/>
      <c r="E70" s="160">
        <v>-25663083</v>
      </c>
      <c r="F70" s="160"/>
      <c r="G70" s="161">
        <v>-38043426</v>
      </c>
      <c r="H70" s="160"/>
      <c r="I70" s="160">
        <v>-25493687</v>
      </c>
      <c r="K70" s="23"/>
      <c r="L70" s="119"/>
    </row>
    <row r="71" spans="1:12" s="115" customFormat="1" ht="23.15" customHeight="1">
      <c r="A71" s="20" t="s">
        <v>151</v>
      </c>
      <c r="B71" s="114"/>
      <c r="C71" s="111">
        <v>-896373614</v>
      </c>
      <c r="D71" s="111"/>
      <c r="E71" s="162">
        <v>-1382381078</v>
      </c>
      <c r="F71" s="160"/>
      <c r="G71" s="161">
        <v>-730881645</v>
      </c>
      <c r="H71" s="160"/>
      <c r="I71" s="162">
        <v>-1366476632</v>
      </c>
    </row>
    <row r="72" spans="1:12" ht="23.15" customHeight="1">
      <c r="A72" s="20" t="s">
        <v>142</v>
      </c>
      <c r="C72" s="109">
        <v>1341863884</v>
      </c>
      <c r="D72" s="17"/>
      <c r="E72" s="163">
        <v>1761960077</v>
      </c>
      <c r="F72" s="160"/>
      <c r="G72" s="160">
        <v>1279069689</v>
      </c>
      <c r="H72" s="160"/>
      <c r="I72" s="163">
        <v>1761960077</v>
      </c>
      <c r="L72" s="116"/>
    </row>
    <row r="73" spans="1:12" ht="23.15" customHeight="1">
      <c r="A73" s="13" t="s">
        <v>138</v>
      </c>
      <c r="B73" s="14">
        <v>20</v>
      </c>
      <c r="C73" s="93">
        <v>-400559953</v>
      </c>
      <c r="D73" s="21"/>
      <c r="E73" s="162">
        <v>-176033500</v>
      </c>
      <c r="F73" s="162"/>
      <c r="G73" s="162">
        <v>-203011000</v>
      </c>
      <c r="H73" s="162"/>
      <c r="I73" s="162">
        <v>-137536000</v>
      </c>
    </row>
    <row r="74" spans="1:12" ht="23.15" customHeight="1">
      <c r="A74" s="16" t="s">
        <v>137</v>
      </c>
      <c r="B74" s="14">
        <v>20</v>
      </c>
      <c r="C74" s="120">
        <v>697157797</v>
      </c>
      <c r="D74" s="17"/>
      <c r="E74" s="163">
        <v>788560000.00000024</v>
      </c>
      <c r="F74" s="161"/>
      <c r="G74" s="161">
        <v>697157797</v>
      </c>
      <c r="H74" s="160"/>
      <c r="I74" s="163">
        <v>788560000</v>
      </c>
    </row>
    <row r="75" spans="1:12" ht="23.15" customHeight="1">
      <c r="A75" s="13" t="s">
        <v>139</v>
      </c>
      <c r="B75" s="14">
        <v>20</v>
      </c>
      <c r="C75" s="93">
        <v>-2598799.54</v>
      </c>
      <c r="D75" s="21"/>
      <c r="E75" s="163">
        <v>-1355785</v>
      </c>
      <c r="F75" s="162"/>
      <c r="G75" s="163">
        <v>-2598800</v>
      </c>
      <c r="H75" s="162"/>
      <c r="I75" s="163">
        <v>-1355785</v>
      </c>
    </row>
    <row r="76" spans="1:12" ht="23.15" customHeight="1">
      <c r="A76" s="13" t="s">
        <v>159</v>
      </c>
      <c r="B76" s="14">
        <v>27</v>
      </c>
      <c r="C76" s="93">
        <v>-19200000</v>
      </c>
      <c r="D76" s="21"/>
      <c r="E76" s="163">
        <v>-67200000</v>
      </c>
      <c r="F76" s="162"/>
      <c r="G76" s="163">
        <v>-19200000</v>
      </c>
      <c r="H76" s="162"/>
      <c r="I76" s="163">
        <v>-67200000</v>
      </c>
    </row>
    <row r="77" spans="1:12" ht="23.15" customHeight="1">
      <c r="A77" s="15" t="s">
        <v>152</v>
      </c>
      <c r="C77" s="153">
        <f>SUM(C70:C76)</f>
        <v>678059235.46000004</v>
      </c>
      <c r="D77" s="77"/>
      <c r="E77" s="153">
        <f>SUM(E70:E76)</f>
        <v>897886631.00000024</v>
      </c>
      <c r="F77" s="90"/>
      <c r="G77" s="153">
        <f>SUM(G70:G76)</f>
        <v>982492615</v>
      </c>
      <c r="H77" s="158"/>
      <c r="I77" s="153">
        <f>SUM(I70:I76)</f>
        <v>952457973</v>
      </c>
    </row>
    <row r="78" spans="1:12" ht="23.15" customHeight="1">
      <c r="A78" s="15" t="s">
        <v>153</v>
      </c>
      <c r="C78" s="124">
        <v>5997707</v>
      </c>
      <c r="D78" s="125"/>
      <c r="E78" s="287">
        <v>6187845</v>
      </c>
      <c r="F78" s="164"/>
      <c r="G78" s="165">
        <v>0</v>
      </c>
      <c r="H78" s="164"/>
      <c r="I78" s="165">
        <v>0</v>
      </c>
      <c r="K78" s="23"/>
      <c r="L78" s="119"/>
    </row>
    <row r="79" spans="1:12" ht="23.15" customHeight="1">
      <c r="A79" s="15" t="s">
        <v>172</v>
      </c>
      <c r="C79" s="90">
        <f>+C44+C68+C77+C78</f>
        <v>278111274.46000004</v>
      </c>
      <c r="D79" s="77"/>
      <c r="E79" s="158">
        <f>+E44+E68+E77+E78</f>
        <v>89468102.000000238</v>
      </c>
      <c r="F79" s="158"/>
      <c r="G79" s="90">
        <f>+G44+G68+G77+G78</f>
        <v>299370773</v>
      </c>
      <c r="H79" s="158"/>
      <c r="I79" s="158">
        <f>+I44+I68+I77+I78</f>
        <v>-11036816</v>
      </c>
    </row>
    <row r="80" spans="1:12" ht="23.15" customHeight="1">
      <c r="A80" s="16" t="s">
        <v>199</v>
      </c>
      <c r="C80" s="111">
        <v>215459708</v>
      </c>
      <c r="D80" s="17"/>
      <c r="E80" s="156">
        <v>125991606</v>
      </c>
      <c r="F80" s="111"/>
      <c r="G80" s="120">
        <v>73338755</v>
      </c>
      <c r="H80" s="111"/>
      <c r="I80" s="111">
        <v>84375571</v>
      </c>
    </row>
    <row r="81" spans="1:15" ht="23.15" customHeight="1" thickBot="1">
      <c r="A81" s="22" t="s">
        <v>200</v>
      </c>
      <c r="C81" s="154">
        <f>SUM(C79:C80)</f>
        <v>493570982.46000004</v>
      </c>
      <c r="D81" s="77"/>
      <c r="E81" s="126">
        <f>SUM(E79:E80)</f>
        <v>215459708.00000024</v>
      </c>
      <c r="F81" s="158"/>
      <c r="G81" s="126">
        <f>SUM(G79:G80)</f>
        <v>372709528</v>
      </c>
      <c r="H81" s="158"/>
      <c r="I81" s="126">
        <f>SUM(I79:I80)</f>
        <v>73338755</v>
      </c>
      <c r="K81" s="2">
        <f>C81-'BS_31.12.2563'!E9</f>
        <v>0.46000003814697266</v>
      </c>
      <c r="L81" s="284">
        <f>E81-'BS_31.12.2563'!G9</f>
        <v>2.384185791015625E-7</v>
      </c>
      <c r="M81" s="2">
        <f>'BS_31.12.2563'!I9-G81</f>
        <v>0</v>
      </c>
      <c r="N81" s="25">
        <f>I81-'BS_31.12.2563'!K9</f>
        <v>0</v>
      </c>
    </row>
    <row r="82" spans="1:15" ht="22" thickTop="1">
      <c r="I82" s="93"/>
      <c r="K82" s="23"/>
      <c r="M82" s="2"/>
      <c r="N82" s="2"/>
      <c r="O82" s="24"/>
    </row>
    <row r="83" spans="1:15" ht="23.15" customHeight="1">
      <c r="A83" s="78" t="s">
        <v>108</v>
      </c>
      <c r="B83" s="13"/>
      <c r="C83" s="93"/>
      <c r="E83" s="93"/>
      <c r="G83" s="93"/>
      <c r="I83" s="93"/>
      <c r="O83" s="119"/>
    </row>
    <row r="84" spans="1:15" ht="23.15" customHeight="1">
      <c r="A84" s="13" t="s">
        <v>109</v>
      </c>
      <c r="B84" s="13"/>
      <c r="C84" s="93"/>
      <c r="E84" s="93"/>
      <c r="G84" s="93"/>
      <c r="I84" s="93"/>
    </row>
    <row r="85" spans="1:15" ht="23.15" customHeight="1">
      <c r="A85" s="234" t="s">
        <v>110</v>
      </c>
      <c r="B85" s="13"/>
      <c r="C85" s="93"/>
      <c r="E85" s="93"/>
      <c r="G85" s="93"/>
      <c r="I85" s="93"/>
    </row>
    <row r="86" spans="1:15" ht="23.15" customHeight="1">
      <c r="A86" s="234" t="s">
        <v>224</v>
      </c>
      <c r="B86" s="17"/>
      <c r="C86" s="120">
        <v>10441897</v>
      </c>
      <c r="D86" s="17"/>
      <c r="E86" s="93">
        <v>95956271</v>
      </c>
      <c r="G86" s="120">
        <v>10441897</v>
      </c>
      <c r="H86" s="111"/>
      <c r="I86" s="93">
        <v>95956271</v>
      </c>
    </row>
    <row r="87" spans="1:15" ht="23.15" customHeight="1">
      <c r="A87" s="234" t="s">
        <v>187</v>
      </c>
      <c r="B87" s="111"/>
      <c r="C87" s="120">
        <v>29010076</v>
      </c>
      <c r="D87" s="111"/>
      <c r="E87" s="93">
        <v>0</v>
      </c>
      <c r="G87" s="120">
        <v>0</v>
      </c>
      <c r="H87" s="120"/>
      <c r="I87" s="93">
        <v>0</v>
      </c>
    </row>
    <row r="88" spans="1:15" ht="23.15" customHeight="1">
      <c r="A88" s="234" t="s">
        <v>188</v>
      </c>
      <c r="B88" s="17"/>
      <c r="C88" s="93">
        <v>56300331</v>
      </c>
      <c r="D88" s="17"/>
      <c r="E88" s="93">
        <v>16658327</v>
      </c>
      <c r="G88" s="93">
        <v>47249401</v>
      </c>
      <c r="H88" s="120"/>
      <c r="I88" s="93">
        <v>15347540</v>
      </c>
    </row>
    <row r="89" spans="1:15" ht="24" customHeight="1">
      <c r="A89" s="234" t="s">
        <v>115</v>
      </c>
      <c r="B89" s="17"/>
      <c r="C89" s="117">
        <v>0</v>
      </c>
      <c r="D89" s="17"/>
      <c r="E89" s="93">
        <v>535166</v>
      </c>
      <c r="G89" s="117">
        <v>0</v>
      </c>
      <c r="H89" s="111"/>
      <c r="I89" s="93">
        <v>535166</v>
      </c>
    </row>
    <row r="90" spans="1:15" ht="24" customHeight="1">
      <c r="A90" s="234" t="s">
        <v>189</v>
      </c>
      <c r="C90" s="117">
        <v>0</v>
      </c>
      <c r="E90" s="93">
        <v>83219135</v>
      </c>
      <c r="F90" s="93"/>
      <c r="G90" s="117">
        <v>0</v>
      </c>
      <c r="I90" s="93">
        <v>0</v>
      </c>
    </row>
    <row r="91" spans="1:15" ht="24" customHeight="1">
      <c r="A91" s="234" t="s">
        <v>218</v>
      </c>
      <c r="C91" s="93">
        <v>552843050</v>
      </c>
      <c r="E91" s="93">
        <v>0</v>
      </c>
      <c r="F91" s="93"/>
      <c r="G91" s="93">
        <v>552843050</v>
      </c>
      <c r="I91" s="93">
        <v>0</v>
      </c>
    </row>
    <row r="92" spans="1:15" ht="24" customHeight="1">
      <c r="A92" s="234" t="s">
        <v>223</v>
      </c>
    </row>
  </sheetData>
  <mergeCells count="12">
    <mergeCell ref="C51:I51"/>
    <mergeCell ref="C6:I6"/>
    <mergeCell ref="A46:H46"/>
    <mergeCell ref="A47:H47"/>
    <mergeCell ref="C49:E49"/>
    <mergeCell ref="G49:I49"/>
    <mergeCell ref="A48:H48"/>
    <mergeCell ref="A1:H1"/>
    <mergeCell ref="A2:H2"/>
    <mergeCell ref="C4:E4"/>
    <mergeCell ref="G4:I4"/>
    <mergeCell ref="A3:H3"/>
  </mergeCells>
  <pageMargins left="0.9055118110236221" right="0.39370078740157483" top="0.51181102362204722" bottom="0.31496062992125984" header="0.31496062992125984" footer="0.31496062992125984"/>
  <pageSetup paperSize="9" scale="68" firstPageNumber="15" fitToWidth="2" orientation="portrait" useFirstPageNumber="1" r:id="rId1"/>
  <headerFooter>
    <oddFooter>&amp;L&amp;"Cordia New,Regular"&amp;14หมายเหตุประกอบงบการเงินเป็นส่วนหนึ่งของงบการเงินนี้&amp;R&amp;"Cordia New,Regular"&amp;14&amp;P</oddFooter>
  </headerFooter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BS_31.12.2563</vt:lpstr>
      <vt:lpstr>PL_31.12.2563</vt:lpstr>
      <vt:lpstr>Consolidated_31.12.2563</vt:lpstr>
      <vt:lpstr>The Company_31.12.2563</vt:lpstr>
      <vt:lpstr>CF_31.12.2563</vt:lpstr>
      <vt:lpstr>BS_31.12.2563!Print_Area</vt:lpstr>
      <vt:lpstr>CF_31.12.2563!Print_Area</vt:lpstr>
      <vt:lpstr>Consolidated_31.12.2563!Print_Area</vt:lpstr>
      <vt:lpstr>PL_31.12.2563!Print_Area</vt:lpstr>
      <vt:lpstr>'The Company_31.12.2563'!Print_Area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Kornvadee Ounjit</dc:creator>
  <cp:lastModifiedBy>Tharita J.</cp:lastModifiedBy>
  <cp:lastPrinted>2021-02-26T17:25:00Z</cp:lastPrinted>
  <dcterms:created xsi:type="dcterms:W3CDTF">2019-03-01T02:59:42Z</dcterms:created>
  <dcterms:modified xsi:type="dcterms:W3CDTF">2021-02-28T10:34:24Z</dcterms:modified>
</cp:coreProperties>
</file>