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ELCID 63\"/>
    </mc:Choice>
  </mc:AlternateContent>
  <xr:revisionPtr revIDLastSave="0" documentId="13_ncr:1_{DF5802E9-84A0-41F8-A305-CD7FAF237875}" xr6:coauthVersionLast="46" xr6:coauthVersionMax="46" xr10:uidLastSave="{00000000-0000-0000-0000-000000000000}"/>
  <bookViews>
    <workbookView xWindow="-108" yWindow="-108" windowWidth="23256" windowHeight="12576" tabRatio="932" activeTab="7" xr2:uid="{00000000-000D-0000-FFFF-FFFF00000000}"/>
  </bookViews>
  <sheets>
    <sheet name="หมายเหตุข้อ 1-9" sheetId="65" r:id="rId1"/>
    <sheet name="หมายเหตุข้อ 10" sheetId="79" r:id="rId2"/>
    <sheet name="หมายเหตุข้อ 11" sheetId="82" r:id="rId3"/>
    <sheet name="หมายเหตุข้อ 11(ต่อ)" sheetId="74" r:id="rId4"/>
    <sheet name="หมายเหตุข้อ 12-20" sheetId="81" r:id="rId5"/>
    <sheet name="หมายเหตุข้อ 21 " sheetId="78" r:id="rId6"/>
    <sheet name="หมายเหตุข้อ 21(ต่อ)" sheetId="67" r:id="rId7"/>
    <sheet name="หมายเหตุข้อ 22-29" sheetId="72" r:id="rId8"/>
  </sheets>
  <definedNames>
    <definedName name="_Hlk64035871" localSheetId="7">'หมายเหตุข้อ 22-29'!$A$77</definedName>
    <definedName name="_Hlk64035905" localSheetId="7">'หมายเหตุข้อ 22-29'!$C$78</definedName>
    <definedName name="_Hlk64035924" localSheetId="7">'หมายเหตุข้อ 22-29'!$B$82</definedName>
    <definedName name="_Hlk64035940" localSheetId="7">'หมายเหตุข้อ 22-29'!$C$83</definedName>
    <definedName name="_Hlk64151696" localSheetId="7">'หมายเหตุข้อ 22-29'!$B$31</definedName>
    <definedName name="_Hlk64151706" localSheetId="7">'หมายเหตุข้อ 22-29'!$B$44</definedName>
    <definedName name="_Hlk64151727" localSheetId="7">'หมายเหตุข้อ 22-29'!#REF!</definedName>
    <definedName name="OLE_LINK1" localSheetId="0">'หมายเหตุข้อ 1-9'!$D$127</definedName>
    <definedName name="_xlnm.Print_Area" localSheetId="1">'หมายเหตุข้อ 10'!$A$1:$S$36</definedName>
    <definedName name="_xlnm.Print_Area" localSheetId="2">'หมายเหตุข้อ 11'!$A$1:$N$26</definedName>
    <definedName name="_xlnm.Print_Area" localSheetId="3">'หมายเหตุข้อ 11(ต่อ)'!$A$1:$N$40</definedName>
    <definedName name="_xlnm.Print_Area" localSheetId="4">'หมายเหตุข้อ 12-20'!$A$1:$O$412</definedName>
    <definedName name="_xlnm.Print_Area" localSheetId="0">'หมายเหตุข้อ 1-9'!$A$1:$O$658</definedName>
    <definedName name="_xlnm.Print_Area" localSheetId="5">'หมายเหตุข้อ 21 '!$A$1:$X$26</definedName>
    <definedName name="_xlnm.Print_Area" localSheetId="6">'หมายเหตุข้อ 21(ต่อ)'!$A$1:$X$27</definedName>
    <definedName name="_xlnm.Print_Area" localSheetId="7">'หมายเหตุข้อ 22-29'!$A$1:$O$182</definedName>
  </definedNames>
  <calcPr calcId="191029"/>
</workbook>
</file>

<file path=xl/calcChain.xml><?xml version="1.0" encoding="utf-8"?>
<calcChain xmlns="http://schemas.openxmlformats.org/spreadsheetml/2006/main">
  <c r="AC165" i="72" l="1"/>
  <c r="AC166" i="72"/>
  <c r="AC167" i="72"/>
  <c r="AC168" i="72"/>
  <c r="AC169" i="72"/>
  <c r="AC164" i="72"/>
  <c r="P34" i="74"/>
  <c r="R34" i="74" s="1"/>
  <c r="P35" i="74"/>
  <c r="R35" i="74" s="1"/>
  <c r="P36" i="74"/>
  <c r="R36" i="74"/>
  <c r="B659" i="65"/>
  <c r="B660" i="65"/>
  <c r="H660" i="65"/>
  <c r="B661" i="65"/>
  <c r="B662" i="65"/>
  <c r="H662" i="65"/>
  <c r="N30" i="74"/>
  <c r="N19" i="81"/>
  <c r="N53" i="81" s="1"/>
  <c r="N72" i="81" s="1"/>
  <c r="H16" i="81"/>
  <c r="F16" i="81"/>
  <c r="J15" i="81"/>
  <c r="N15" i="81"/>
  <c r="L13" i="81"/>
  <c r="J13" i="81"/>
  <c r="L11" i="81"/>
  <c r="L16" i="81" s="1"/>
  <c r="J11" i="81"/>
  <c r="N11" i="81"/>
  <c r="K96" i="72"/>
  <c r="R47" i="72"/>
  <c r="R44" i="72"/>
  <c r="P47" i="72"/>
  <c r="P44" i="72"/>
  <c r="J36" i="74"/>
  <c r="J37" i="74" s="1"/>
  <c r="L35" i="74"/>
  <c r="N35" i="74" s="1"/>
  <c r="H37" i="74"/>
  <c r="L34" i="74"/>
  <c r="N34" i="74" s="1"/>
  <c r="L14" i="74"/>
  <c r="L37" i="74"/>
  <c r="J22" i="82"/>
  <c r="J23" i="82" s="1"/>
  <c r="F16" i="82"/>
  <c r="H16" i="82"/>
  <c r="J16" i="82"/>
  <c r="L16" i="82"/>
  <c r="L16" i="74"/>
  <c r="N21" i="82"/>
  <c r="N20" i="82"/>
  <c r="N19" i="82"/>
  <c r="N22" i="82" s="1"/>
  <c r="L22" i="82"/>
  <c r="H22" i="82"/>
  <c r="F22" i="82"/>
  <c r="L23" i="82"/>
  <c r="H23" i="82"/>
  <c r="F23" i="82"/>
  <c r="N14" i="82"/>
  <c r="N15" i="82"/>
  <c r="N13" i="82"/>
  <c r="B19" i="82"/>
  <c r="B22" i="82"/>
  <c r="B21" i="82"/>
  <c r="B20" i="82"/>
  <c r="B18" i="82"/>
  <c r="L216" i="81"/>
  <c r="M127" i="72"/>
  <c r="M126" i="72"/>
  <c r="M123" i="72"/>
  <c r="M122" i="72"/>
  <c r="M121" i="72"/>
  <c r="M124" i="72" s="1"/>
  <c r="M99" i="72"/>
  <c r="M98" i="72"/>
  <c r="M94" i="72"/>
  <c r="M95" i="72"/>
  <c r="M93" i="72"/>
  <c r="N214" i="81"/>
  <c r="N215" i="81"/>
  <c r="N213" i="81"/>
  <c r="L230" i="81"/>
  <c r="L229" i="81"/>
  <c r="V20" i="67"/>
  <c r="V16" i="67"/>
  <c r="L215" i="81"/>
  <c r="L231" i="81"/>
  <c r="N198" i="81"/>
  <c r="L198" i="81"/>
  <c r="L59" i="81"/>
  <c r="L58" i="81"/>
  <c r="N12" i="72"/>
  <c r="L12" i="72"/>
  <c r="B21" i="67"/>
  <c r="B19" i="67"/>
  <c r="N339" i="81"/>
  <c r="N227" i="81"/>
  <c r="N234" i="81"/>
  <c r="N235" i="81"/>
  <c r="L113" i="81"/>
  <c r="N113" i="81"/>
  <c r="N91" i="81"/>
  <c r="L81" i="81"/>
  <c r="L90" i="81" s="1"/>
  <c r="L91" i="81" s="1"/>
  <c r="N370" i="81"/>
  <c r="L370" i="81"/>
  <c r="N327" i="81"/>
  <c r="N347" i="81" s="1"/>
  <c r="L227" i="81"/>
  <c r="N187" i="81"/>
  <c r="L187" i="81"/>
  <c r="N79" i="81"/>
  <c r="L79" i="81"/>
  <c r="N63" i="81"/>
  <c r="L57" i="81"/>
  <c r="L62" i="81"/>
  <c r="N46" i="81"/>
  <c r="L46" i="81"/>
  <c r="N26" i="81"/>
  <c r="N47" i="81"/>
  <c r="L26" i="81"/>
  <c r="L47" i="81" s="1"/>
  <c r="B30" i="79"/>
  <c r="R29" i="79"/>
  <c r="R27" i="79"/>
  <c r="R26" i="79"/>
  <c r="P25" i="79"/>
  <c r="P30" i="79"/>
  <c r="N25" i="79"/>
  <c r="N32" i="79" s="1"/>
  <c r="L25" i="79"/>
  <c r="L30" i="79"/>
  <c r="J25" i="79"/>
  <c r="J30" i="79" s="1"/>
  <c r="H25" i="79"/>
  <c r="H30" i="79"/>
  <c r="H33" i="79" s="1"/>
  <c r="F25" i="79"/>
  <c r="F30" i="79" s="1"/>
  <c r="F33" i="79" s="1"/>
  <c r="B25" i="79"/>
  <c r="R24" i="79"/>
  <c r="R23" i="79"/>
  <c r="R22" i="79"/>
  <c r="R21" i="79"/>
  <c r="B21" i="79"/>
  <c r="R18" i="79"/>
  <c r="R16" i="79"/>
  <c r="R15" i="79"/>
  <c r="P14" i="79"/>
  <c r="P32" i="79" s="1"/>
  <c r="N14" i="79"/>
  <c r="N19" i="79"/>
  <c r="L14" i="79"/>
  <c r="L19" i="79"/>
  <c r="L33" i="79" s="1"/>
  <c r="J14" i="79"/>
  <c r="J19" i="79" s="1"/>
  <c r="H14" i="79"/>
  <c r="H19" i="79"/>
  <c r="F14" i="79"/>
  <c r="F32" i="79"/>
  <c r="R13" i="79"/>
  <c r="R12" i="79"/>
  <c r="R11" i="79"/>
  <c r="R10" i="79"/>
  <c r="M33" i="74"/>
  <c r="L581" i="65"/>
  <c r="M572" i="65"/>
  <c r="N572" i="65"/>
  <c r="L572" i="65"/>
  <c r="N621" i="65"/>
  <c r="H604" i="65"/>
  <c r="L618" i="65"/>
  <c r="L621" i="65"/>
  <c r="N614" i="65"/>
  <c r="N611" i="65"/>
  <c r="L611" i="65"/>
  <c r="J611" i="65"/>
  <c r="H611" i="65"/>
  <c r="J608" i="65"/>
  <c r="H608" i="65"/>
  <c r="L617" i="65"/>
  <c r="L22" i="81" s="1"/>
  <c r="N605" i="65"/>
  <c r="N604" i="65"/>
  <c r="L604" i="65"/>
  <c r="J604" i="65"/>
  <c r="N601" i="65"/>
  <c r="N608" i="65"/>
  <c r="N617" i="65"/>
  <c r="N22" i="81" s="1"/>
  <c r="L601" i="65"/>
  <c r="L608" i="65" s="1"/>
  <c r="V15" i="67"/>
  <c r="V14" i="67"/>
  <c r="V12" i="78"/>
  <c r="V11" i="78"/>
  <c r="V13" i="78" s="1"/>
  <c r="V19" i="78" s="1"/>
  <c r="V21" i="78" s="1"/>
  <c r="V23" i="78" s="1"/>
  <c r="X11" i="78"/>
  <c r="X18" i="67"/>
  <c r="X14" i="67"/>
  <c r="X15" i="67"/>
  <c r="X16" i="67"/>
  <c r="X13" i="67"/>
  <c r="I65" i="72"/>
  <c r="M65" i="72"/>
  <c r="I71" i="72"/>
  <c r="M71" i="72"/>
  <c r="G74" i="72"/>
  <c r="F10" i="67"/>
  <c r="F12" i="67" s="1"/>
  <c r="H10" i="67"/>
  <c r="J10" i="67"/>
  <c r="L10" i="67"/>
  <c r="L12" i="67" s="1"/>
  <c r="N10" i="67"/>
  <c r="N12" i="67" s="1"/>
  <c r="P10" i="67"/>
  <c r="P12" i="67"/>
  <c r="R10" i="67"/>
  <c r="T10" i="67"/>
  <c r="F11" i="67"/>
  <c r="H11" i="67"/>
  <c r="H12" i="67" s="1"/>
  <c r="J11" i="67"/>
  <c r="V11" i="67" s="1"/>
  <c r="J12" i="67"/>
  <c r="L11" i="67"/>
  <c r="X11" i="67" s="1"/>
  <c r="N11" i="67"/>
  <c r="P11" i="67"/>
  <c r="R11" i="67"/>
  <c r="T11" i="67"/>
  <c r="T12" i="67" s="1"/>
  <c r="V18" i="67"/>
  <c r="I21" i="67"/>
  <c r="J9" i="78"/>
  <c r="N9" i="78" s="1"/>
  <c r="R9" i="78" s="1"/>
  <c r="V9" i="78" s="1"/>
  <c r="L9" i="78"/>
  <c r="P9" i="78"/>
  <c r="T9" i="78"/>
  <c r="X9" i="78" s="1"/>
  <c r="X12" i="78"/>
  <c r="F13" i="78"/>
  <c r="H13" i="78"/>
  <c r="J13" i="78"/>
  <c r="L13" i="78"/>
  <c r="N13" i="78"/>
  <c r="P13" i="78"/>
  <c r="R13" i="78"/>
  <c r="T13" i="78"/>
  <c r="I23" i="78"/>
  <c r="B71" i="65"/>
  <c r="B109" i="65" s="1"/>
  <c r="B146" i="65" s="1"/>
  <c r="B182" i="65" s="1"/>
  <c r="B72" i="65"/>
  <c r="B110" i="65" s="1"/>
  <c r="B147" i="65" s="1"/>
  <c r="B183" i="65" s="1"/>
  <c r="B474" i="65" s="1"/>
  <c r="B512" i="65" s="1"/>
  <c r="B550" i="65" s="1"/>
  <c r="H72" i="65"/>
  <c r="H110" i="65" s="1"/>
  <c r="H147" i="65"/>
  <c r="H183" i="65"/>
  <c r="L128" i="65"/>
  <c r="L131" i="65" s="1"/>
  <c r="L136" i="65"/>
  <c r="L137" i="65"/>
  <c r="L138" i="65"/>
  <c r="L142" i="65"/>
  <c r="L497" i="65"/>
  <c r="N497" i="65"/>
  <c r="N516" i="65"/>
  <c r="L519" i="65"/>
  <c r="L577" i="65" s="1"/>
  <c r="L557" i="65"/>
  <c r="L568" i="65"/>
  <c r="N519" i="65"/>
  <c r="N577" i="65" s="1"/>
  <c r="N534" i="65"/>
  <c r="L527" i="65"/>
  <c r="L529" i="65"/>
  <c r="L541" i="65" s="1"/>
  <c r="N527" i="65"/>
  <c r="L540" i="65"/>
  <c r="N540" i="65"/>
  <c r="M541" i="65"/>
  <c r="N562" i="65"/>
  <c r="N528" i="65" s="1"/>
  <c r="L559" i="65"/>
  <c r="L562" i="65" s="1"/>
  <c r="N582" i="65"/>
  <c r="L579" i="65" s="1"/>
  <c r="L582" i="65" s="1"/>
  <c r="F19" i="79"/>
  <c r="N36" i="74"/>
  <c r="R12" i="67"/>
  <c r="X10" i="67"/>
  <c r="X12" i="67" s="1"/>
  <c r="X17" i="67" s="1"/>
  <c r="X19" i="67" s="1"/>
  <c r="X21" i="67" s="1"/>
  <c r="L26" i="74"/>
  <c r="N364" i="81"/>
  <c r="N383" i="81" s="1"/>
  <c r="M9" i="72" s="1"/>
  <c r="M85" i="72" s="1"/>
  <c r="M113" i="72" s="1"/>
  <c r="M100" i="72"/>
  <c r="K128" i="72"/>
  <c r="M96" i="72"/>
  <c r="M128" i="72"/>
  <c r="K100" i="72"/>
  <c r="K124" i="72"/>
  <c r="J33" i="79"/>
  <c r="H32" i="79"/>
  <c r="R25" i="79"/>
  <c r="R30" i="79"/>
  <c r="L32" i="79"/>
  <c r="P19" i="79"/>
  <c r="P33" i="79" s="1"/>
  <c r="J32" i="79"/>
  <c r="G109" i="72"/>
  <c r="G144" i="72" s="1"/>
  <c r="G182" i="72" s="1"/>
  <c r="N177" i="81"/>
  <c r="N85" i="81"/>
  <c r="N106" i="81" s="1"/>
  <c r="N116" i="81" s="1"/>
  <c r="N145" i="81" s="1"/>
  <c r="L63" i="81"/>
  <c r="L234" i="81"/>
  <c r="L235" i="81"/>
  <c r="J16" i="81"/>
  <c r="N13" i="81"/>
  <c r="L534" i="65"/>
  <c r="N529" i="65"/>
  <c r="N541" i="65"/>
  <c r="N574" i="65"/>
  <c r="N557" i="65"/>
  <c r="N568" i="65"/>
  <c r="B220" i="65"/>
  <c r="B257" i="65" s="1"/>
  <c r="B293" i="65" s="1"/>
  <c r="B328" i="65" s="1"/>
  <c r="B399" i="65" s="1"/>
  <c r="B364" i="65" s="1"/>
  <c r="B435" i="65" s="1"/>
  <c r="H220" i="65"/>
  <c r="H257" i="65"/>
  <c r="H293" i="65" s="1"/>
  <c r="H328" i="65" s="1"/>
  <c r="H399" i="65" s="1"/>
  <c r="H364" i="65" s="1"/>
  <c r="H435" i="65" s="1"/>
  <c r="H474" i="65"/>
  <c r="H512" i="65" s="1"/>
  <c r="H550" i="65" s="1"/>
  <c r="B588" i="65" l="1"/>
  <c r="B624" i="65" s="1"/>
  <c r="B658" i="65" s="1"/>
  <c r="H588" i="65"/>
  <c r="H624" i="65" s="1"/>
  <c r="H658" i="65" s="1"/>
  <c r="B219" i="65"/>
  <c r="B256" i="65" s="1"/>
  <c r="B292" i="65" s="1"/>
  <c r="B327" i="65" s="1"/>
  <c r="B398" i="65" s="1"/>
  <c r="B363" i="65" s="1"/>
  <c r="B434" i="65" s="1"/>
  <c r="B473" i="65"/>
  <c r="B511" i="65" s="1"/>
  <c r="B549" i="65" s="1"/>
  <c r="V10" i="67"/>
  <c r="V12" i="67" s="1"/>
  <c r="V17" i="67" s="1"/>
  <c r="V19" i="67" s="1"/>
  <c r="V21" i="67" s="1"/>
  <c r="N40" i="81"/>
  <c r="N56" i="81"/>
  <c r="N75" i="81" s="1"/>
  <c r="N88" i="81" s="1"/>
  <c r="N109" i="81" s="1"/>
  <c r="N119" i="81" s="1"/>
  <c r="N180" i="81" s="1"/>
  <c r="N194" i="81" s="1"/>
  <c r="R14" i="79"/>
  <c r="X13" i="78"/>
  <c r="X19" i="78" s="1"/>
  <c r="X21" i="78" s="1"/>
  <c r="X23" i="78" s="1"/>
  <c r="N37" i="74"/>
  <c r="N221" i="81"/>
  <c r="N191" i="81"/>
  <c r="N208" i="81" s="1"/>
  <c r="N531" i="65"/>
  <c r="N554" i="65"/>
  <c r="N565" i="65" s="1"/>
  <c r="N16" i="82"/>
  <c r="N23" i="82" s="1"/>
  <c r="N16" i="81"/>
  <c r="L40" i="81"/>
  <c r="L56" i="81"/>
  <c r="L75" i="81" s="1"/>
  <c r="L88" i="81" s="1"/>
  <c r="L109" i="81" s="1"/>
  <c r="L119" i="81" s="1"/>
  <c r="L180" i="81" s="1"/>
  <c r="L194" i="81" s="1"/>
  <c r="N30" i="79"/>
  <c r="N33" i="79" s="1"/>
  <c r="N37" i="81"/>
  <c r="B587" i="65" l="1"/>
  <c r="B623" i="65" s="1"/>
  <c r="B657" i="65" s="1"/>
  <c r="H33" i="81"/>
  <c r="H40" i="74"/>
  <c r="H44" i="74"/>
  <c r="L26" i="78" s="1"/>
  <c r="L27" i="67" s="1"/>
  <c r="L223" i="81"/>
  <c r="L300" i="81" s="1"/>
  <c r="L211" i="81"/>
  <c r="L218" i="81" s="1"/>
  <c r="R19" i="79"/>
  <c r="R33" i="79" s="1"/>
  <c r="R32" i="79"/>
  <c r="N211" i="81"/>
  <c r="N218" i="81" s="1"/>
  <c r="N223" i="81"/>
  <c r="N300" i="81" s="1"/>
  <c r="B44" i="74"/>
  <c r="B37" i="72" s="1"/>
  <c r="B74" i="72" s="1"/>
  <c r="B109" i="72" s="1"/>
  <c r="B144" i="72" s="1"/>
  <c r="B182" i="72" s="1"/>
  <c r="B40" i="74"/>
  <c r="B33" i="81"/>
  <c r="N219" i="81" l="1"/>
  <c r="L219" i="81"/>
  <c r="L316" i="81"/>
  <c r="L330" i="81"/>
  <c r="N330" i="81"/>
  <c r="N316" i="81"/>
  <c r="B66" i="81"/>
  <c r="B100" i="81" s="1"/>
  <c r="B135" i="81"/>
  <c r="B170" i="81" s="1"/>
  <c r="H66" i="81"/>
  <c r="H100" i="81" s="1"/>
  <c r="H135" i="81"/>
  <c r="H170" i="81" s="1"/>
  <c r="B32" i="81"/>
  <c r="B39" i="74"/>
  <c r="B43" i="74"/>
  <c r="B36" i="72" s="1"/>
  <c r="B73" i="72" s="1"/>
  <c r="B108" i="72" s="1"/>
  <c r="B143" i="72" s="1"/>
  <c r="B181" i="72" s="1"/>
  <c r="L367" i="81" l="1"/>
  <c r="L386" i="81" s="1"/>
  <c r="K12" i="72" s="1"/>
  <c r="L350" i="81"/>
  <c r="B134" i="81"/>
  <c r="B169" i="81" s="1"/>
  <c r="B65" i="81"/>
  <c r="B99" i="81" s="1"/>
  <c r="H238" i="81"/>
  <c r="H272" i="81" s="1"/>
  <c r="H204" i="81"/>
  <c r="B204" i="81"/>
  <c r="B238" i="81"/>
  <c r="B272" i="81" s="1"/>
  <c r="N350" i="81"/>
  <c r="N367" i="81"/>
  <c r="N386" i="81" s="1"/>
  <c r="M12" i="72" s="1"/>
  <c r="B309" i="81" l="1"/>
  <c r="B343" i="81" s="1"/>
  <c r="B378" i="81" s="1"/>
  <c r="B412" i="81"/>
  <c r="H412" i="81"/>
  <c r="H309" i="81"/>
  <c r="H343" i="81" s="1"/>
  <c r="H378" i="81" s="1"/>
  <c r="B237" i="81"/>
  <c r="B271" i="81" s="1"/>
  <c r="B203" i="81"/>
  <c r="B411" i="81" l="1"/>
  <c r="B308" i="81"/>
  <c r="B342" i="81" s="1"/>
  <c r="B377" i="81" s="1"/>
</calcChain>
</file>

<file path=xl/sharedStrings.xml><?xml version="1.0" encoding="utf-8"?>
<sst xmlns="http://schemas.openxmlformats.org/spreadsheetml/2006/main" count="1178" uniqueCount="916">
  <si>
    <t>สินค้าคงเหลือ</t>
  </si>
  <si>
    <t>รายได้อื่น</t>
  </si>
  <si>
    <t>รวม</t>
  </si>
  <si>
    <t>กำไรขั้นต้น</t>
  </si>
  <si>
    <t xml:space="preserve"> - 2 -</t>
  </si>
  <si>
    <t>ค่าใช้จ่ายในการขาย</t>
  </si>
  <si>
    <t>ค่าใช้จ่ายในการบริหาร</t>
  </si>
  <si>
    <t>เงินฝากกระแสรายวัน</t>
  </si>
  <si>
    <t>เจ้าหนี้การค้า</t>
  </si>
  <si>
    <t>ลูกหนี้การค้า</t>
  </si>
  <si>
    <t>หน่วย : บาท</t>
  </si>
  <si>
    <t>ต้นทุนทางการเงิน</t>
  </si>
  <si>
    <t>เงินสดในมือ</t>
  </si>
  <si>
    <t>เงินฝากออมทรัพย์</t>
  </si>
  <si>
    <t>ค่าใช้จ่ายจ่ายล่วงหน้า</t>
  </si>
  <si>
    <t>ค่าบริการ</t>
  </si>
  <si>
    <t>อื่นๆ</t>
  </si>
  <si>
    <t>สินค้าระหว่างทาง</t>
  </si>
  <si>
    <t>ยังไม่ถึงกำหนดชำระ</t>
  </si>
  <si>
    <t>เกินกำหนดชำระตั้งแต่ 1-90 วัน</t>
  </si>
  <si>
    <t>เกินกำหนดชำระตั้งแต่ 91-180 วัน</t>
  </si>
  <si>
    <t>เกินกำหนดชำระตั้งแต่ 181-365 วัน</t>
  </si>
  <si>
    <t>เกินกำหนดชำระ 365 วัน</t>
  </si>
  <si>
    <t>เงินประกัน</t>
  </si>
  <si>
    <t>แยกตามอายุหนี้ที่ค้างชำระได้ดังนี้</t>
  </si>
  <si>
    <t xml:space="preserve"> - 3 -</t>
  </si>
  <si>
    <t xml:space="preserve"> - 4 -</t>
  </si>
  <si>
    <t xml:space="preserve"> - 5 -</t>
  </si>
  <si>
    <t xml:space="preserve"> - 6 -</t>
  </si>
  <si>
    <t xml:space="preserve">       เจ้าหนี้การค้า</t>
  </si>
  <si>
    <t>อัตราภาษีเงินได้นิติบุคคล</t>
  </si>
  <si>
    <t>20%</t>
  </si>
  <si>
    <t>อัตราภาษีเงินได้ที่แท้จริง</t>
  </si>
  <si>
    <t xml:space="preserve">ต้นทุนบริการในปัจจุบัน </t>
  </si>
  <si>
    <t>ต้นทุนดอกเบี้ย</t>
  </si>
  <si>
    <t>ภาษีเงินได้ปัจจุบัน</t>
  </si>
  <si>
    <t>รายชื่อบุคคลและกิจการที่เกี่ยวข้องกัน</t>
  </si>
  <si>
    <t>ผลประโยชน์ระยะสั้น</t>
  </si>
  <si>
    <t>ผลประโยชน์หลังออกจากงาน</t>
  </si>
  <si>
    <t>ค่าใช้จ่ายเกี่ยวกับพนักงาน</t>
  </si>
  <si>
    <t>1.2  บริษัทฯ ตั้งอยู่เลขที่ 15/1 ถนนทางหลวงระยอง สาย 3191 ตำบลห้วยโป่ง อำเภอเมืองระยอง จังหวัดระยอง</t>
  </si>
  <si>
    <t>หัก ค่าเผื่อจากการลดมูลค่าสินค้า</t>
  </si>
  <si>
    <t>ค่าใช้จ่ายภาษีเงินได้</t>
  </si>
  <si>
    <t>นโยบาย</t>
  </si>
  <si>
    <t>กำหนดราคา</t>
  </si>
  <si>
    <t>ลักษณะ</t>
  </si>
  <si>
    <t>ความสัมพันธ์</t>
  </si>
  <si>
    <t>ผู้ถือหุ้น</t>
  </si>
  <si>
    <t>(ลงชื่อ)……………………………….......กรรมการตามอำนาจ    (ลงชื่อ) ….…………...………………..  กรรมการตามอำนาจ</t>
  </si>
  <si>
    <t>ยอดยกมา</t>
  </si>
  <si>
    <t>ตั้งเพิ่ม</t>
  </si>
  <si>
    <t>ยอดยกไป</t>
  </si>
  <si>
    <t>ลดลง</t>
  </si>
  <si>
    <t>ค่าเช่าที่ดิน</t>
  </si>
  <si>
    <t>ราคาตลาด</t>
  </si>
  <si>
    <t>ราคาตามที่ตกลงกัน</t>
  </si>
  <si>
    <t>ตามสัญญา</t>
  </si>
  <si>
    <t>ค่าเช่าและค่าบริการ</t>
  </si>
  <si>
    <t>ค่าซ่อมแซม</t>
  </si>
  <si>
    <t>ขายสินค้า</t>
  </si>
  <si>
    <t>บริษัท ยูทิลิตี้ บิสิเนส อัลลายแอนซ์ จำกัด</t>
  </si>
  <si>
    <t>สุทธิ</t>
  </si>
  <si>
    <t>ณ วันที่</t>
  </si>
  <si>
    <t>บันทึกเป็น</t>
  </si>
  <si>
    <t>(ค่าใช้จ่าย)รายได้</t>
  </si>
  <si>
    <t xml:space="preserve">    บริษัท เคสเซล (ประเทศไทย) จำกัด</t>
  </si>
  <si>
    <t>กำไรจากการดำเนินงาน</t>
  </si>
  <si>
    <t>ผู้ถือหุ้นและ</t>
  </si>
  <si>
    <t>กรรมการร่วมกัน</t>
  </si>
  <si>
    <t>เงินฝากประจำ</t>
  </si>
  <si>
    <t>รวมลูกหนี้การค้า - สุทธิ</t>
  </si>
  <si>
    <t>รายได้ค้างรับ</t>
  </si>
  <si>
    <t>หนี้สินภาษีเงินได้รอการตัดบัญชี</t>
  </si>
  <si>
    <t>รวมเจ้าหนี้การค้า</t>
  </si>
  <si>
    <t>(ประเมินโดย</t>
  </si>
  <si>
    <t>ผู้ประเมินอิสระ)</t>
  </si>
  <si>
    <t>ต้นทุนบวกกำไร</t>
  </si>
  <si>
    <t>10-30%</t>
  </si>
  <si>
    <t>ตามอัตราที่ขายให้</t>
  </si>
  <si>
    <t>กับลูกค้ารายอื่น</t>
  </si>
  <si>
    <t xml:space="preserve">    นายเกริก ลีเกษม</t>
  </si>
  <si>
    <t>สกุลเงินตรา</t>
  </si>
  <si>
    <t>แปลงค่า</t>
  </si>
  <si>
    <t>ต่างประเทศ</t>
  </si>
  <si>
    <t>เป็นเงินบาท</t>
  </si>
  <si>
    <t>หนี้สิน</t>
  </si>
  <si>
    <t>เยน</t>
  </si>
  <si>
    <t>ดอลล่าร์สหรัฐอเมริกา</t>
  </si>
  <si>
    <t>ยูโร</t>
  </si>
  <si>
    <t>กลุ่มผลิตภัณฑ์การจัดการ</t>
  </si>
  <si>
    <t>กลุ่มผลิตภัณฑ์วัสดุนวัตกรรม</t>
  </si>
  <si>
    <t>กระบวนการผลิตและระบบท่อ</t>
  </si>
  <si>
    <t>บริษัท สยามอีสต์ โซลูชั่น จำกัด (มหาชน)</t>
  </si>
  <si>
    <t>สินทรัพย์ภาษีเงินได้รอการตัดบัญชี</t>
  </si>
  <si>
    <t xml:space="preserve">       เช็คจ่ายล่วงหน้า</t>
  </si>
  <si>
    <t xml:space="preserve">       ค่าใช้จ่ายค้างจ่าย</t>
  </si>
  <si>
    <t xml:space="preserve">       ภาษีเงินได้ค้างจ่าย</t>
  </si>
  <si>
    <t xml:space="preserve">       อื่นๆ</t>
  </si>
  <si>
    <t>ค่านายหน้า</t>
  </si>
  <si>
    <t>สินทรัพย์</t>
  </si>
  <si>
    <t>กลุ่มผลิตภัณฑ์บริการ</t>
  </si>
  <si>
    <t>กลุ่มผลิตภัณฑ์และเทคโนโลยี</t>
  </si>
  <si>
    <t>ระบบปั๊ม</t>
  </si>
  <si>
    <t>การเปลี่ยนแปลงในสินค้า</t>
  </si>
  <si>
    <t>ยอดซื้อ</t>
  </si>
  <si>
    <t>ค่าใช้จ่าย</t>
  </si>
  <si>
    <t xml:space="preserve">   รายได้ค้างรับ</t>
  </si>
  <si>
    <t xml:space="preserve">   เจ้าหนี้การค้าต่างประเทศ</t>
  </si>
  <si>
    <t>ลูกหนี้หมุนเวียนอื่น ประกอบด้วย</t>
  </si>
  <si>
    <t>รวมลูกหนี้การค้าและลูกหนี้หมุนเวียนอื่น-สุทธิ</t>
  </si>
  <si>
    <t>เจ้าหนี้หมุนเวียนอื่น ประกอบด้วย</t>
  </si>
  <si>
    <t>รวมเจ้าหนี้การค้าและเจ้าหนี้หมุนเวียนอื่น</t>
  </si>
  <si>
    <t xml:space="preserve">ลูกหนี้หมุนเวียนอื่น-สุทธิ </t>
  </si>
  <si>
    <t>รวมเจ้าหนี้หมุนเวียนอื่น</t>
  </si>
  <si>
    <t xml:space="preserve">    ห้างหุ้นส่วนจำกัด อัครวินท์ วิศวกรรม</t>
  </si>
  <si>
    <t>ค่าเสื่อมราคา/ค่าตัดจำหน่าย</t>
  </si>
  <si>
    <t>รายได้จากการขายและการให้บริการ</t>
  </si>
  <si>
    <t>ต้นทุนขายและต้นทุนการให้บริการ</t>
  </si>
  <si>
    <t>ชื่อบริษัท</t>
  </si>
  <si>
    <t>40%</t>
  </si>
  <si>
    <t>บริษัทร่วม</t>
  </si>
  <si>
    <t>บุคคลที่เกี่ยวข้องกัน</t>
  </si>
  <si>
    <t>บริษัทที่เกี่ยวข้องกัน</t>
  </si>
  <si>
    <t xml:space="preserve">    บริษัท พีพีเอ็มเอ็นจิเนียริ่ง จำกัด</t>
  </si>
  <si>
    <t>งบการเงินเฉพาะกิจการ</t>
  </si>
  <si>
    <t>งบการเงินที่แสดงเงินลงทุนตามวิธีส่วนได้เสีย</t>
  </si>
  <si>
    <t>เงินลงทุน</t>
  </si>
  <si>
    <t>สัดส่วน</t>
  </si>
  <si>
    <t>เงินสมทบเข้ากองทุนสำรองเลี้ยงชีพ</t>
  </si>
  <si>
    <t>ในพระราชบัญญัติกองทุนสำรองเลี้ยงชีพ พ.ศ. 2530</t>
  </si>
  <si>
    <t>เงินให้กู้ยืม</t>
  </si>
  <si>
    <t>อัตราดอกเบี้ย</t>
  </si>
  <si>
    <t>ร้อยละ 6.5 ต่อปี</t>
  </si>
  <si>
    <t xml:space="preserve">    บริษัท ยูทิลิตี้ บิสิเนส อัลลายแอนซ์ จำกัด</t>
  </si>
  <si>
    <t>1.  ข้อมูลทั่วไป</t>
  </si>
  <si>
    <t xml:space="preserve">ในอัตราร้อยละ  2, 4, 5, 6, 8 หรือ 10  ของเงินเดือนแต่ละเดือน   และบริษัทฯ จ่ายเงินสมทบในอัตราเดียวกับที่พนักงานจ่ายเข้ากองทุน </t>
  </si>
  <si>
    <t>บริษัทฯ ได้แต่งตั้งผู้จัดการกองทุนเพื่อบริหารกองทุนให้เป็นไปตามข้อกำหนดของกฎกระทรวง ฉบับที่ 2 (พ.ศ. 2532)  ออกตามความ</t>
  </si>
  <si>
    <t xml:space="preserve">       บริษัทฯ ได้จัดตั้งกองทุนสำรองเลี้ยงชีพพนักงาน  สำหรับพนักงานทุกคนตามระเบียบกองทุน   พนักงานจ่ายเงินสะสมเข้ากองทุน</t>
  </si>
  <si>
    <t>ประเภทธุรกิจ</t>
  </si>
  <si>
    <t>และให้แก่ผู้บริหารตามนิยามในประกาศของสำนักงานคณะกรรมการกำกับหลักทรัพย์และตลาดหลักทรัพย์ อันได้แก่  ผู้จัดการหรือ</t>
  </si>
  <si>
    <t>หมายความรวมถึงผู้ดำรงตำแหน่งระดับบริหารในสายงานบัญชีหรือการเงินที่เป็นระดับผู้จัดการฝ่ายขึ้นไปหรือเทียบเท่า</t>
  </si>
  <si>
    <t xml:space="preserve">                 (นางสาวอรสา    วิมลเฉลา)</t>
  </si>
  <si>
    <t>ลักษณะธุรกิจ/รายการ</t>
  </si>
  <si>
    <t xml:space="preserve">         ลักษณะความสัมพันธ์ระหว่างบริษัทฯ กับบุคคลและกิจการที่เกี่ยวข้องกันสรุปได้ดังนี้</t>
  </si>
  <si>
    <t xml:space="preserve">               (นางสาวอรสา   วิมลเฉลา)</t>
  </si>
  <si>
    <t xml:space="preserve">       ค่าตอบแทนผู้บริหารนี้เป็นค่าใช้จ่ายเกี่ยวกับเงินเดือน ค่าตอบแทนและผลประโยชน์อื่นให้แก่กรรมการเฉพาะในฐานะผู้บริหาร</t>
  </si>
  <si>
    <t>ผู้ดำรงตำแหน่งระดับบริหารสี่รายแรกต่อจากผู้จัดการลงนามและผู้ซึ่งดำรงตำแหน่งเทียบเท่าระดับบริหารรายที่สี่ทุกราย      และให้</t>
  </si>
  <si>
    <t xml:space="preserve">       วัตถุประสงค์ของบริษัทฯ ในการบริหารทางการเงิน คือ การดำรงไว้ซึ่งความสามารถในการดำเนินงานอย่างต่อเนื่องและดำรงไว้</t>
  </si>
  <si>
    <t xml:space="preserve">ซึ่งโครงสร้างทุนที่เหมาะสม </t>
  </si>
  <si>
    <t>งบการเงินที่แสดงเงินลงทุน</t>
  </si>
  <si>
    <t xml:space="preserve"> - 7 -</t>
  </si>
  <si>
    <t>งบการเงินที่แสดงเงินลงทุนตามวิธีส่วนได้เสียและงบการเงินเฉพาะกิจการ</t>
  </si>
  <si>
    <t xml:space="preserve"> - 8 -</t>
  </si>
  <si>
    <t xml:space="preserve"> - 9 -</t>
  </si>
  <si>
    <t xml:space="preserve">       เงินรับล่วงหน้า</t>
  </si>
  <si>
    <t>(ลงชื่อ)……………………………….......กรรมการตามอำนาจ    (ลงชื่อ) ….…………...….......................……..  กรรมการตามอำนาจ</t>
  </si>
  <si>
    <t xml:space="preserve"> - 10 -</t>
  </si>
  <si>
    <t xml:space="preserve"> - 11 -</t>
  </si>
  <si>
    <t xml:space="preserve"> - 12 -</t>
  </si>
  <si>
    <t xml:space="preserve"> - 14 -</t>
  </si>
  <si>
    <t xml:space="preserve"> - 15 -</t>
  </si>
  <si>
    <t>2562</t>
  </si>
  <si>
    <t>กำไร(ขาดทุน)เบ็ดเสร็จอื่น</t>
  </si>
  <si>
    <t>งบการเงินที่แสดงเงินลงทุนตามวิธี</t>
  </si>
  <si>
    <t>ส่วนได้เสียและงบการเงินเฉพาะกิจการ</t>
  </si>
  <si>
    <t xml:space="preserve">        เมื่อวันที่ 18 มีนาคม 2559 ทะเบียนเลขที่ 0107559000061</t>
  </si>
  <si>
    <t xml:space="preserve">1.1  บริษัทฯ  ได้แปรสภาพเป็นบริษัทมหาชนจำกัด   โดยได้จดทะเบียนเป็นนิติบุคคล   ตามกฎหมายว่าด้วยบริษัทมหาชนจำกัด </t>
  </si>
  <si>
    <t xml:space="preserve">  บริษัทร่วม</t>
  </si>
  <si>
    <t xml:space="preserve">       เพื่อให้เป็นไปตามมาตรา 116 แห่งพระราชบัญญัติบริษัทมหาชนจำกัด พ.ศ. 2535 บริษัทฯ ต้องจัดสรรกำไรสุทธิประจำปีส่วนหนึ่งไว้</t>
  </si>
  <si>
    <t>เป็นทุนสำรองไม่น้อยกว่าร้อยละ 5   ของกำไรสุทธิประจำปีหักด้วยขาดทุนสะสมยกมา (ถ้ามี)  จนกว่าทุนสำรองนี้จะมีจำนวนไม่น้อยกว่า</t>
  </si>
  <si>
    <t>ร้อยละ 10  ของทุนจดทะเบียน ทุนสำรองตามกฎหมายดังกล่าวไม่สามารถนำไปจ่ายเงินปันผลได้</t>
  </si>
  <si>
    <t xml:space="preserve">       บริษัทฯ  คำนวณภาษีเงินได้ในอัตราร้อยละ  20  จากกำไร(ขาดทุน)ก่อนหักภาษีเงินได้สำหรับงวดบวกกลับด้วยสำรองค่าใช้จ่ายและ</t>
  </si>
  <si>
    <t>รายการอื่นๆ ที่ไม่อนุญาตให้ถือเป็นรายจ่ายในการคำนวณภาษีเงินได้ (ถ้ามี)</t>
  </si>
  <si>
    <t xml:space="preserve">         ทางการค้า  และตามเกณฑ์ที่ตกลงร่วมกันระหว่างบริษัทฯ  บุคคลและกิจการที่เกี่ยวข้องกันเหล่านั้น  ซึ่งเป็นไปตามปกติธุรกิจ</t>
  </si>
  <si>
    <t xml:space="preserve">     บริษัท ยูทิลิตี้ บิสิเนส อัลลายแอนซ์ จำกัด</t>
  </si>
  <si>
    <t xml:space="preserve">     นายเกริก ลีเกษม</t>
  </si>
  <si>
    <t xml:space="preserve">     บริษัท เคสเซล (ประเทศไทย) จำกัด</t>
  </si>
  <si>
    <t xml:space="preserve">     ห้างหุ้นส่วนจำกัด อัครวินท์ วิศวกรรม</t>
  </si>
  <si>
    <t xml:space="preserve">     บริษัท บีเจซี เฮฟวี่ อินดัสทรี จำกัด (มหาชน)</t>
  </si>
  <si>
    <t xml:space="preserve">     บริษัท วิมลเฉลา จำกัด</t>
  </si>
  <si>
    <t xml:space="preserve">     บริษัท พีพีเอ็มเอ็นจิเนียริ่ง จำกัด</t>
  </si>
  <si>
    <t xml:space="preserve">     บริษัท สยามราชทราเวิล จำกัด</t>
  </si>
  <si>
    <t>1.4  ผู้ถือหุ้นรายใหญ่ กลุ่มครอบครัวนางสาวอรสา วิมลเฉลา รวมร้อยละ 60.49 ของทุนชำระแล้ว</t>
  </si>
  <si>
    <t>31 ธันวาคม 2562</t>
  </si>
  <si>
    <t>เพิ่มขึ้น</t>
  </si>
  <si>
    <t>หนี้สินตามสัญญาเช่า</t>
  </si>
  <si>
    <t xml:space="preserve">       บริษัทฯ ทำสัญญาเช่าที่ดิน โดยสร้างอาคารเพื่อใช้เป็นโชว์รูมและสำนักงาน มีระยะเวลา 20 ปี  สิ้นสุดวันที่ 31 ธันวาคม 2578   </t>
  </si>
  <si>
    <t>ไม่เกิน 1 ปี</t>
  </si>
  <si>
    <t>1 - 5 ปี</t>
  </si>
  <si>
    <t>เกินกว่า 5 ปี</t>
  </si>
  <si>
    <t>ดอกเบี้ยตามสัญญาเช่ารอการตัดบัญชี</t>
  </si>
  <si>
    <t>ปรับปรุงผลประโยชน์พนักงาน 400 วัน</t>
  </si>
  <si>
    <t>จ่ายผลประโยชน์พนักงานลาออก</t>
  </si>
  <si>
    <t>การด้อยค่าของสินทรัพย์ทางการเงิน</t>
  </si>
  <si>
    <t>สินทรัพย์สิทธิการใช้</t>
  </si>
  <si>
    <t>สัญญาเช่าระยะสั้นและสัญญาเช่าซึ่งสินทรัพย์อ้างอิงมีมูลค่าต่ำ</t>
  </si>
  <si>
    <t xml:space="preserve">5.  เงินสดและรายการเทียบเท่าเงินสด  </t>
  </si>
  <si>
    <t>6.  ลูกหนี้การค้าและลูกหนี้หมุนเวียนอื่น</t>
  </si>
  <si>
    <t>7.  สินค้าคงเหลือ</t>
  </si>
  <si>
    <t>8.  เงินฝากธนาคารที่มีภาระผูกพัน</t>
  </si>
  <si>
    <t>9.  เงินลงทุนในบริษัทร่วม</t>
  </si>
  <si>
    <t>ดอกเบี้ยจ่ายหนี้สินตามสัญญาเช่า</t>
  </si>
  <si>
    <t>1.5 การแพร่ระบาดของโรคติดเชื้อไวรัสโคโรนา 2019</t>
  </si>
  <si>
    <t xml:space="preserve">2.  หลักเกณฑ์ในการจัดทำงบการเงินและนำเสนองบการเงิน </t>
  </si>
  <si>
    <t>2.  หลักเกณฑ์ในการจัดทำงบการเงินและนำเสนองบการเงิน (ต่อ)</t>
  </si>
  <si>
    <t>ภาระผูกพันตามสัญญาเช่าที่เปิดเผย ณ วันที่ 31 ธันวาคม 2562</t>
  </si>
  <si>
    <t>รวมสินทรัพย์สิทธิการใช้</t>
  </si>
  <si>
    <t xml:space="preserve"> - 16 -</t>
  </si>
  <si>
    <t xml:space="preserve">รายการปรับปรุงสินทรัพย์สิทธิการใช้ จากการนำมาตรฐานการรายงานทางการเงิน ฉบับที่ 16 มาถือปฏิบัติครั้งแรก </t>
  </si>
  <si>
    <t>ณ วันที่ 1 มกราคม 2563 สรุปได้ดังนี้</t>
  </si>
  <si>
    <t>11.  สัญญาเช่า</t>
  </si>
  <si>
    <t>11.2 หนี้สินตามสัญญาเช่า</t>
  </si>
  <si>
    <t>11.  สัญญาเช่า (ต่อ)</t>
  </si>
  <si>
    <t>12.  สินทรัพย์ภาษีเงินได้รอการตัดบัญชี</t>
  </si>
  <si>
    <t>13.  เจ้าหนี้การค้าและเจ้าหนี้หมุนเวียนอื่น</t>
  </si>
  <si>
    <t>ส่วนแบ่งกำไรจากเงินลงทุนในบริษัทร่วม</t>
  </si>
  <si>
    <t xml:space="preserve">สินทรัพย์สิทธิการใช้ที่เพิ่มขึ้นจากการนำมาตรฐานการรายงานทางการเงิน </t>
  </si>
  <si>
    <t>หนี้สินตามสัญญาเช่าการเงิน ณ วันที่ 31 ธันวาคม 2562</t>
  </si>
  <si>
    <t>หนี้สินตามสัญญาเช่าที่เพิ่มขึ้นจากการนำมาตรฐานการรายงานทางการเงิน</t>
  </si>
  <si>
    <t xml:space="preserve">       ฉบับ 16 มาถือปฏิบัติครั้งแรก</t>
  </si>
  <si>
    <t>อาคารและอุปกรณ์</t>
  </si>
  <si>
    <t>ส่วนสัญญาเช่ายานพาหนะสิ้นสุดปี 2566 และ 2567</t>
  </si>
  <si>
    <t>บริษัทฯ เข้าทำสัญญาเช่าที่เกี่ยวข้องกับการเช่าที่ดิน เพื่อสร้างอาคารโชว์รูมและสำนักงานใช้ในการดำเนินงาน และยานพาหนะ</t>
  </si>
  <si>
    <t xml:space="preserve">11.1 สินทรัพย์สิทธิการใช้ </t>
  </si>
  <si>
    <t>14.  ประมาณการหนี้สินไม่หมุนเวียนสำหรับประโยชน์พนักงาน</t>
  </si>
  <si>
    <t>15.  สำรองตามกฎหมาย</t>
  </si>
  <si>
    <t>16.  ภาษีเงินได้</t>
  </si>
  <si>
    <t>16.2 กระทบยอดเพื่อหาอัตราภาษีที่แท้จริง</t>
  </si>
  <si>
    <t>16.  ภาษีเงินได้ (ต่อ)</t>
  </si>
  <si>
    <t>เกิดการชะลอตัวของเศรษฐกิจ และมีผลกระทบต่อธุรกิจและอุตสาหกรรมส่วนใหญ่ สถานการณ์ดังกล่าวอาจนำมาซึ่งความไม่แน่นอน</t>
  </si>
  <si>
    <t>และผลกระทบต่อสภาพแวดล้อมของการดำเนินธุรกิจ ฝ่ายบริหารของบริษัทติดตามความคืบหน้าของสถานการณ์ดังกล่าวและประเมิน</t>
  </si>
  <si>
    <t>ประมาณการและ  ดุลยพินิจในประเด็นต่าง ๆ เมื่อสถานการณ์มีการเปลี่ยนแปลง</t>
  </si>
  <si>
    <t>ผลกระทบทางการเงินเกี่ยวกับมูลค่าของสินทรัพย์    ประมาณการหนี้สินและหนี้สินที่อาจเกิดขึ้นอย่างต่อเนื่อง    ทั้งนี้ฝ่ายบริหารได้ใช้</t>
  </si>
  <si>
    <t xml:space="preserve">       สัญญาเช่า</t>
  </si>
  <si>
    <t>ตามวิธีส่วนได้เสียและ</t>
  </si>
  <si>
    <t xml:space="preserve"> - 13 -</t>
  </si>
  <si>
    <t>2563</t>
  </si>
  <si>
    <t xml:space="preserve">        ดอกเบี้ยจ่ายรอตัดบัญชี</t>
  </si>
  <si>
    <t>สินทรัพย์บนพื้นที่เช่า</t>
  </si>
  <si>
    <t>ดอลลาร์สหรัฐอเมริกา</t>
  </si>
  <si>
    <t>หุ้นละ 0.04 บาท จากผลการดำเนินงานของปี 2561 เป็นเงินจำนวน 9.60 ล้านบาท ซึ่งได้มีการจ่ายเงินปันผลในวันที่ 8 พฤษภาคม 2562</t>
  </si>
  <si>
    <t>17.  เงินปันผลจ่าย</t>
  </si>
  <si>
    <t xml:space="preserve">       17.2  เมื่อวันที่ 23 เมษายน 2562  ที่ประชุมสามัญผู้ถือหุ้นครั้งที่ 1/2562  ได้มีมติอนุมัติจ่ายเงินปันผล  จำนวน 240 ล้านหุ้น  ในอัตรา</t>
  </si>
  <si>
    <t>18.  รายการธุรกิจกับบุคคลและกิจการที่เกี่ยวข้องกัน</t>
  </si>
  <si>
    <t>18.1 ในระหว่างงวด  บริษัทฯ  มีรายการธุรกิจที่สำคัญกับบุคคลและกิจการที่เกี่ยวข้องกัน  รายการธุรกิจดังกล่าวเป็นไปตามเงื่อนไข</t>
  </si>
  <si>
    <t>18.  รายการธุรกิจกับบุคคลและกิจการที่เกี่ยวข้องกัน (ต่อ)</t>
  </si>
  <si>
    <t>18.2.1 ลูกหนี้การค้า</t>
  </si>
  <si>
    <t>18.3.1 ขายสินค้า</t>
  </si>
  <si>
    <t>18.3.2 ดอกเบี้ยรับ</t>
  </si>
  <si>
    <t>18.3.5 ค่าตัดจำหน่าย-สินทรัพย์สิทธิการใช้</t>
  </si>
  <si>
    <t>18.3.6 ค่าใช้จ่ายอื่นๆ</t>
  </si>
  <si>
    <t>19.  ค่าใช้จ่ายตามลักษณะ</t>
  </si>
  <si>
    <t>20.  ภาระผูกพัน</t>
  </si>
  <si>
    <t xml:space="preserve">21.  การเสนอข้อมูลทางการเงินจำแนกตามส่วนงาน </t>
  </si>
  <si>
    <t>22.  กองทุนสำรองเลี้ยงชีพ</t>
  </si>
  <si>
    <t>หมายเหตุ 20.1</t>
  </si>
  <si>
    <t>3.  ผลสะสมจากการเปลี่ยนแปลงนโยบายการบัญชีเนื่องจากการนำมาตรฐานการรายงานทางการเงินใหม่มาถือปฏิบัติ</t>
  </si>
  <si>
    <t>4.  นโยบายการบัญชีที่สำคัญ</t>
  </si>
  <si>
    <t xml:space="preserve">   ภาษีเงินได้นิติบุคคล</t>
  </si>
  <si>
    <t xml:space="preserve">   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</si>
  <si>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</si>
  <si>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ชั่วคราวและการกลับรายการผลแตกต่างชั่วคราว</t>
  </si>
  <si>
    <t xml:space="preserve">   รายได้(ค่าใช้จ่าย)ภาษีเงินได้ที่แสดงอยู่ใน</t>
  </si>
  <si>
    <t>21.  การเสนอข้อมูลทางการเงินจำแนกตามส่วนงาน (ต่อ)</t>
  </si>
  <si>
    <t>2.2  มาตรฐานการรายงานทางการเงินฉบับใหม่</t>
  </si>
  <si>
    <t>การเปิดเผยข้อมูลเครื่องมือทางการเงิน</t>
  </si>
  <si>
    <t>เครื่องมือทางการเงิน</t>
  </si>
  <si>
    <t>การป้องกันความเสี่ยงของเงินลงทุนสุทธิในหน่วยงานต่างประเทศ</t>
  </si>
  <si>
    <t>การชำระหนี้สินทางการเงินด้วยตราสารทุน</t>
  </si>
  <si>
    <t>ผลรวมของจำนวนเงินขั้นต่ำที่ต้องจ่ายทั้งสิ้นตามสัญญาเช่า</t>
  </si>
  <si>
    <t>มูลค่าปัจจุบันของจำนวนเงินขั้นต่ำที่ต้องจ่ายทั้งสิ้นตามสัญญาเช่า</t>
  </si>
  <si>
    <t xml:space="preserve"> - 18 -</t>
  </si>
  <si>
    <t xml:space="preserve"> - 23 -</t>
  </si>
  <si>
    <t>รายได้ที่ได้รับยกเว้นทางภาษี - รายได้เงินปันผล</t>
  </si>
  <si>
    <t>รายได้(ค่าใช้จ่าย)ภาษีเงินได้ที่อยู่ใน</t>
  </si>
  <si>
    <t xml:space="preserve">2/2563  ได้มีมติอนุมัติจ่ายเงินปันผล  จำนวน 240 ล้านหุ้น  ในอัตราหุ้นละ 0.05 บาท จากผลการดำเนินงานของปี 2562 เป็นเงินจำนวน </t>
  </si>
  <si>
    <t>12.00 ล้านบาท ซึ่งได้มีการจ่ายเงินปันผลในวันที่ 22 เมษายน 2563</t>
  </si>
  <si>
    <t xml:space="preserve">       17.1  เมื่อวันที่ 17 มิถุนายน 2563 ที่ประชุมผู้ถือหุ้น ครั้งที่ 1/2563  และเมื่อวันที่  7  เมษายน  2563  ที่ประชุมคณะกรรมการ ครั้งที่ </t>
  </si>
  <si>
    <t xml:space="preserve">งบการเงินที่แสดงเงินลงทุนตามวิธีส่วนได้เสีย </t>
  </si>
  <si>
    <t>มูลค่าตามบัญชีตามวิธีส่วนได้เสีย</t>
  </si>
  <si>
    <t>ทุนชำระแล้ว</t>
  </si>
  <si>
    <t>เงินปันผล</t>
  </si>
  <si>
    <t>(ล้านบาท)</t>
  </si>
  <si>
    <t>เงินปันผลรับ</t>
  </si>
  <si>
    <t xml:space="preserve">       เมื่อวันที่ 12 มีนาคม 2563 ที่ประชุมสามัญผู้ถือหุ้นของบริษัทร่วมมีมติอนุมัติการจ่ายเงินปันผลแก่ผู้ถือหุ้นในอัตราร้อยละ  29.40 </t>
  </si>
  <si>
    <t>ของกำไรสุทธิของผลการดำเนินงานของปี 2562 จำนวน 4.00 ล้านหุ้น เป็นจำนวนเงิน 5.00 ล้านบาท โดยเงินปันผลที่บริษัทฯ ได้รับ</t>
  </si>
  <si>
    <t xml:space="preserve">บริษัท ยูทิลิตี้ บิสิเนส </t>
  </si>
  <si>
    <t>อัลลายแอนซ์ จำกัด</t>
  </si>
  <si>
    <t>9.  เงินลงทุนในบริษัทร่วม (ต่อ)</t>
  </si>
  <si>
    <t xml:space="preserve"> - 24 -</t>
  </si>
  <si>
    <t>9.1  เงินลงทุนในบริษัทร่วมมีรายละเอียดดังนี้</t>
  </si>
  <si>
    <t>18.3.7 ดอกเบี้ยจ่าย</t>
  </si>
  <si>
    <t>วิธีราคาทุน</t>
  </si>
  <si>
    <t>ตามวิธีส่วนได้เสีย</t>
  </si>
  <si>
    <t xml:space="preserve">                   (นางสาวณิชกมล วงศ์พิพัฒน์)</t>
  </si>
  <si>
    <t>ภาษีซื้อตั้งพัก</t>
  </si>
  <si>
    <t>เฉพาะกิจการ : 0.33 : 1)</t>
  </si>
  <si>
    <t>11 พฤษภาคม 2563</t>
  </si>
  <si>
    <t xml:space="preserve"> - 25 -</t>
  </si>
  <si>
    <t>จากบริษัทร่วมคิดเป็นร้อยละ  40  ตามสัดส่วนการถือหุ้น   รวมเป็นจำนวน  2.00  ล้านบาท    บริษัทฯ ได้รับเงินปันผลแล้วเมื่อวันที่</t>
  </si>
  <si>
    <t>โดยไม่รวมเงินเดือนและผลประโยชน์ที่เกี่ยวข้องที่จ่ายให้กับกรรมการในฐานะผู้บริหาร</t>
  </si>
  <si>
    <t xml:space="preserve">       ค่าตอบแทนกรรมการนี้เป็นผลประโยชน์ที่จ่ายให้กับกรรมการของบริษัทฯ ตามมาตรา 90 ของพระราชบัญญัติบริษัทมหาชนจำกัด</t>
  </si>
  <si>
    <t>18.2.4 หนี้สินตามสัญญาเช่า</t>
  </si>
  <si>
    <t>ผลกระทบทางภาษี สำหรับ :</t>
  </si>
  <si>
    <t>รายจ่ายที่ไม่สามารถนำมาหักภาษีได้</t>
  </si>
  <si>
    <t>รายจ่ายที่สามารถหักเพิ่ม</t>
  </si>
  <si>
    <t>รายได้(ค่าใช้จ่าย)ภาษีเงินได้รอการตัดบัญชี</t>
  </si>
  <si>
    <t>คูณอัตราภาษี</t>
  </si>
  <si>
    <t>กำไร(ขาดทุน)ทางบัญชีก่อนภาษีเงินได้นิติบุคคล</t>
  </si>
  <si>
    <t>18.2.2 เจ้าหนี้การค้า</t>
  </si>
  <si>
    <t>18.2.3 เจ้าหนี้หมุนเวียนอื่น</t>
  </si>
  <si>
    <t>หมายเหตุประกอบงบการเงิน</t>
  </si>
  <si>
    <t>2.1  เกณฑ์ในการจัดทำงบการเงิน</t>
  </si>
  <si>
    <t>อัตราการถือหุ้น</t>
  </si>
  <si>
    <t>ร้อยละ</t>
  </si>
  <si>
    <t xml:space="preserve">         บริษัท ยูทิลิตี้ บิสิเนส อัลลายแอนซ์ จำกัด</t>
  </si>
  <si>
    <t>40</t>
  </si>
  <si>
    <t>ประกอบกิจการเกี่ยวกับการให้บริการ</t>
  </si>
  <si>
    <t xml:space="preserve">ทางเทคนิคด้านวิศวกรรม   และอื่นๆ </t>
  </si>
  <si>
    <t>ที่เกี่ยวข้อง</t>
  </si>
  <si>
    <t>ส่วนได้เสียในเงินลงทุนตามวิธีส่วนได้เสีย</t>
  </si>
  <si>
    <t xml:space="preserve">       อาคารและอุปกรณ์แสดงด้วยราคาทุนหักค่าเสื่อมราคาสะสม และค่าเผื่อการด้อยค่า (ถ้ามี) </t>
  </si>
  <si>
    <t xml:space="preserve">       บริษัทฯ คำนวณค่าเสื่อมราคาสำหรับสินทรัพย์โดยวิธีเส้นตรงตามอายุการใช้งานโดยประมาณของสินทรัพย์ดังนี้</t>
  </si>
  <si>
    <t xml:space="preserve">     </t>
  </si>
  <si>
    <t>จำนวนปี</t>
  </si>
  <si>
    <t xml:space="preserve">          อาคารและส่วนปรับปรุง</t>
  </si>
  <si>
    <t>5, 20</t>
  </si>
  <si>
    <t xml:space="preserve">          เครื่องมือและอุปกรณ์</t>
  </si>
  <si>
    <t xml:space="preserve">          เครื่องใช้สำนักงาน</t>
  </si>
  <si>
    <t xml:space="preserve">          ยานพาหนะ</t>
  </si>
  <si>
    <t xml:space="preserve">เงินลงทุนในบริษัทร่วมเป็นเงินลงทุนระยะยาว บันทึกโดยวิธีส่วนได้เสียในงบการเงินที่แสดงเงินลงทุนตามวิธีส่วนได้เสีย </t>
  </si>
  <si>
    <t>บันทึกในราคาทุนหักค่าเผื่อการด้อยค่าของเงินลงทุนในงบการเงินเฉพาะกิจการ</t>
  </si>
  <si>
    <t xml:space="preserve">       ผลประโยชน์ระยะสั้น</t>
  </si>
  <si>
    <t xml:space="preserve">       ผลประโยชน์ระยะยาว</t>
  </si>
  <si>
    <t xml:space="preserve">       โครงการสมทบเงิน</t>
  </si>
  <si>
    <t>ประกอบด้วยเงินที่พนักงานจ่ายสะสมกับเงินที่บริษัทจ่ายสมทบให้เป็นรายเดือน   สินทรัพย์ของกองทุนเลี้ยงชีพได้แยกออก</t>
  </si>
  <si>
    <t xml:space="preserve">       โครงการผลประโยชน์</t>
  </si>
  <si>
    <t>ชดเชยดังกล่าวเป็นการจ่ายตามโครงการผลประโยชน์หลังออกจากงานสำหรับพนักงาน</t>
  </si>
  <si>
    <t>การไว้ โดยผู้เชี่ยวชาญประเมินภาระผูกพันดังกล่าวตามหลักคณิตศาสตร์ประกันภัย</t>
  </si>
  <si>
    <t xml:space="preserve">       ผลกำไรหรือขาดทุนจากการประมาณการตามหลักคณิตศาสตร์ประกันภัยสำหรับโครงการผลประโยชน์หลังออกจากงาน</t>
  </si>
  <si>
    <t>ของพนักงานจะรับรู้ทันทีในงบกำไรขาดทุนเบ็ดเสร็จ</t>
  </si>
  <si>
    <t xml:space="preserve">       รายการที่เป็นเงินตราต่างประเทศแปลงค่าเป็นเงินบาท โดยใช้อัตราแลกเปลี่ยน ณ วันที่เกิดรายการ สินทรัพย์และหนี้สิน</t>
  </si>
  <si>
    <t>ที่เป็นเงินตราต่างประเทศ คงเหลืออยู่ ณ วันที่ในรายงานแปลงค่าเป็นเงินบาทโดยใช้อัตราแลกเปลี่ยน ณ วันที่ในงบแสดงฐานะ</t>
  </si>
  <si>
    <t>การเงิน</t>
  </si>
  <si>
    <t xml:space="preserve">       กำไรและขาดทุนที่เกิดจากการเปลี่ยนแปลงเป็นเงินบาทโดยใช้อัตราแลกเปลี่ยนรวมอยู่ในการคำนวณผลการดำเนินงาน</t>
  </si>
  <si>
    <t xml:space="preserve">       บุคคลหรือกิจการที่เกี่ยวข้องกับบริษัทฯ  หมายถึง บุคคลหรือกิจการที่มีอำนาจควบคุมบริษัทฯ หรือถูกควบคุมโดยบริษัทฯ   </t>
  </si>
  <si>
    <t>ไม่ว่าจะเป็นโดยทางตรงหรือทางอ้อมหรืออยู่ภายใต้การควบคุมเดียวกันกับบริษัทฯ นอกจากนี้บุคคลหรือกิจการที่เกี่ยวข้องกัน</t>
  </si>
  <si>
    <t>ยังหมายรวมถึงบริษัทร่วมและบุคคล ซึ่งมีอิทธิพลอย่างเป็นสาระสำคัญกับบริษัทฯ  ผู้บริหารสำคัญกรรมการหรือพนักงานของ</t>
  </si>
  <si>
    <t>บริษัทฯ ที่มีอำนาจในการวางแผนและควบคุมการดำเนินงานของบริษัทฯ</t>
  </si>
  <si>
    <t xml:space="preserve">       ภาษีเงินได้ประกอบด้วยภาษีเงินได้ปัจจุบันและภาษีเงินได้รอตัดบัญชี</t>
  </si>
  <si>
    <t xml:space="preserve">       ทางภาษีตามหลักเกณฑ์ที่กำหนดในกฎหมายภาษีอากร</t>
  </si>
  <si>
    <t xml:space="preserve">       ณ วันสิ้นรอบระยะเวลารายงานกับฐานภาษีของสินทรัพย์และหนี้สินที่เกี่ยวข้องนั้น     โดยใช้อัตราภาษีที่มีผลบังคับใช้ </t>
  </si>
  <si>
    <t xml:space="preserve">       ณ วันสิ้นรอบระยะเวลารายงาน</t>
  </si>
  <si>
    <t xml:space="preserve">       เงินได้รอการตัดบัญชีสำหรับผลแตกต่างชั่วคราวที่ใช้หักภาษี          รวมทั้งผลขาดทุนทางภาษีที่ยังไม่ได้ใช้ในจำนวนเท่าที่มี</t>
  </si>
  <si>
    <t xml:space="preserve">       หักภาษีและผลขาดทุนทางภาษีที่ยังไม่ได้ใช้นั้น</t>
  </si>
  <si>
    <t xml:space="preserve">ภาษีเงินได้รอการตัดบัญชีทั้งหมดหรือบางส่วนมาใช้ประโยชน์ </t>
  </si>
  <si>
    <t>บันทึกโดยตรงไปยังส่วนของผู้ถือหุ้น</t>
  </si>
  <si>
    <t xml:space="preserve">       กำไร(ขาดทุน)ต่อหุ้น    ที่แสดงไว้ในงบกำไรขาดทุนเบ็ดเสร็จเป็นกำไร(ขาดทุน)ต่อหุ้นขั้นพื้นฐาน ซึ่งคำนวณโดยการหาร</t>
  </si>
  <si>
    <t>ยอดกำไร(ขาดทุน)สำหรับปี ด้วยจำนวนหุ้นสามัญที่ออกจำหน่ายและเรียกชำระแล้วถัวเฉลี่ยถ่วงน้ำหนัก</t>
  </si>
  <si>
    <t>6.  ลูกหนี้การค้าและลูกหนี้หมุนเวียนอื่น (ต่อ)</t>
  </si>
  <si>
    <t>10.  อาคารและอุปกรณ์</t>
  </si>
  <si>
    <t>เครื่องใช้สำนักงาน</t>
  </si>
  <si>
    <t>เครื่องมือและอุปกรณ์</t>
  </si>
  <si>
    <t>ตู้คอนเทรนเนอร์</t>
  </si>
  <si>
    <t>ยานพาหนะ</t>
  </si>
  <si>
    <t>ทรัพย์สินอื่นๆ</t>
  </si>
  <si>
    <t>เครื่องจักรระหว่างติดตั้ง</t>
  </si>
  <si>
    <t xml:space="preserve">  ราคาทุน</t>
  </si>
  <si>
    <t>รายการที่เพิ่ม</t>
  </si>
  <si>
    <t>รายการที่จำหน่าย</t>
  </si>
  <si>
    <t>รายการรับโอน(โอนออก)</t>
  </si>
  <si>
    <t xml:space="preserve">  หัก  ค่าเสื่อมราคาสะสม</t>
  </si>
  <si>
    <t xml:space="preserve">  มูลค่าสุทธิทางบัญชี</t>
  </si>
  <si>
    <t>ณ วันที่ 31 ธันวาคม 2562</t>
  </si>
  <si>
    <t>(ลงชื่อ)……………………………….......กรรมการตามอำนาจ               (ลงชื่อ) ….…………...………………..  กรรมการตามอำนาจ</t>
  </si>
  <si>
    <t>อาคารและอุปกรณ์ ณ วันที่ 31 ธันวาคม 2563 และ 2562 มีรายละเอียดดังนี้</t>
  </si>
  <si>
    <t>ยอดคงเหลือ ณ วันที่ 1 มกราคม 2562</t>
  </si>
  <si>
    <t>ยอดคงเหลือ ณ วันที่ 31 ธันวาคม 2562 และวันที่ 1 มกราคม 2563</t>
  </si>
  <si>
    <t>ยอดคงเหลือ ณ วันที่ 31 ธันวาคม 2563</t>
  </si>
  <si>
    <t>ณ วันที่ 31 ธันวาคม 2563</t>
  </si>
  <si>
    <t>รายการเคลื่อนไหวของบัญชีสินทรัพย์สิทธิการใช้  สำหรับปีสิ้นสุดวันที่ 31 ธันวาคม 2563 แสดงได้ดังนี้</t>
  </si>
  <si>
    <t>รายการเคลื่อนไหวของหนี้สินตามสัญญาเช่า สำหรับปีสิ้นสุดวันที่ 31 ธันวาคม 2563 แสดงได้ดังนี้</t>
  </si>
  <si>
    <t>ค่าใช้จ่ายสำหรับปีสิ้นสุดวันที่ 31 ธันวาคม 2563 เกี่ยวกับสัญญาเช่าที่รับรู้ในรายการต่อไปนี้ ในส่วนของกำไรหรือขาดทุน</t>
  </si>
  <si>
    <t>การเพิ่มขึ้นและลดลงของสินทรัพย์และหนี้สินภาษีเงินได้รอการตัดบัญชี มีดังนี้</t>
  </si>
  <si>
    <t>สินทรัพย์บนพื้นที่เช่าระยะยาว</t>
  </si>
  <si>
    <t>31 ธันวาคม 2563</t>
  </si>
  <si>
    <t>1 มกราคม 2562</t>
  </si>
  <si>
    <t xml:space="preserve">สินทรัพย์สิทธิการใช้ </t>
  </si>
  <si>
    <t xml:space="preserve"> - 22 -</t>
  </si>
  <si>
    <t xml:space="preserve">      14.1 การเปลี่ยนแปลงในมูลค่าปัจจุบันของภาระผูกพันของโครงการผลประโยชน์ ณ วันที่ 31 ธันวาคม 2563 และ 2562 </t>
  </si>
  <si>
    <t>2563 และ 2562  ดังนี้</t>
  </si>
  <si>
    <t>14.2.1 รับรู้ในกำไรขาดทุน</t>
  </si>
  <si>
    <t xml:space="preserve">           ค่าใช้จ่ายในการขาย</t>
  </si>
  <si>
    <t xml:space="preserve">           ค่าใช้จ่ายในการบริหาร</t>
  </si>
  <si>
    <t>14.2.2 รับรู้ในกำไรขาดทุนเบ็ดเสร็จอื่น</t>
  </si>
  <si>
    <t xml:space="preserve">          ขาดทุนจากการประมาณการตามหลักคณิตศาสตร์ประกันภัย</t>
  </si>
  <si>
    <t>14.  ประมาณการหนี้สินไม่หมุนเวียนสำหรับประโยชน์พนักงาน (ต่อ)</t>
  </si>
  <si>
    <t xml:space="preserve">       14.3  ขาดทุนจากการประมาณการตามหลักคณิตศาสตร์ประกันภัยที่รับรู้ในงบกำไรขาดทุนเบ็ดเสร็จอื่น สำหรับปีสิ้นสุดวันที่ </t>
  </si>
  <si>
    <t>31 ธันวาคม 2563 และ 2562 มีดังนี้</t>
  </si>
  <si>
    <t>รวมอยู่ในกำไรสะสมต้นปี</t>
  </si>
  <si>
    <t>รับรู้ระหว่างปี</t>
  </si>
  <si>
    <t>ยอดคงเหลือสิ้นปี</t>
  </si>
  <si>
    <t xml:space="preserve">       14.4  ขาดทุนจากการประมาณการตามหลักคณิตศาสตร์ประกันภัยที่รับรู้ในงบกำไรขาดทุนเบ็ดเสร็จอื่น สำหรับปีสิ้นสุดวันที่ </t>
  </si>
  <si>
    <t>อัตราคิดลด(ร้อยละ)</t>
  </si>
  <si>
    <t xml:space="preserve">       14.5 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</si>
  <si>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 xml:space="preserve">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2560</t>
  </si>
  <si>
    <t>("TMO 2017")</t>
  </si>
  <si>
    <t>การวิเคราะห์ความอ่อนไหว</t>
  </si>
  <si>
    <t xml:space="preserve">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</t>
  </si>
  <si>
    <t>ไปได้อย่างสมเหตุสมผล ณ วันที่รายงาน โดยถือว่าข้อสมมติฐานอื่นๆ คงที่ จะมีผลกระทบต่อภาระผูกพันผลประโยชน์</t>
  </si>
  <si>
    <t>ที่กำหนดไว้เป็นจำนวนเงินดังต่อไปนี้</t>
  </si>
  <si>
    <t>อัตราคิดลด (เปลี่ยนแปลงร้อยละ 1)</t>
  </si>
  <si>
    <t>การเพิ่มขึ้นของเงินเดือนในอนาคต (เปลี่ยนแปลงร้อยละ 1)</t>
  </si>
  <si>
    <t>อัตราหมุนเวียนของพนักงาน (เปลี่ยนแปลงร้อยละ 1)</t>
  </si>
  <si>
    <t>31 ธันวาคม 2563 และ 2562 เกิดขึ้นจากข้อสมมติฐานหลัก มีดังนี้</t>
  </si>
  <si>
    <t>ภาระผูกพันของโครงการผลประโยชน์ ณ วันที่ 31 ธันวาคม 2563</t>
  </si>
  <si>
    <t xml:space="preserve">       16.1  รายได้(ค่าใช้จ่าย)ภาษีเงินได้ สำหรับปีสิ้นสุดวันที่ 31 ธันวาคม 2563 และ 2562 สรุปได้ดังนี้</t>
  </si>
  <si>
    <t xml:space="preserve"> สำหรับปีสิ้นสุดวันที่ 31 ธันวาคม 2563 และ 2562 มีดังนี้</t>
  </si>
  <si>
    <t>งบการเงินที่แสดง</t>
  </si>
  <si>
    <t xml:space="preserve">เงินลงทุนตามวิธีส่วนได้เสีย </t>
  </si>
  <si>
    <t xml:space="preserve"> - 26 -</t>
  </si>
  <si>
    <t xml:space="preserve"> - 27 -</t>
  </si>
  <si>
    <t xml:space="preserve"> - 28 -</t>
  </si>
  <si>
    <t>18.2 รายการบัญชีที่เป็นสาระสำคัญระหว่างบริษัทกับกิจการที่เกี่ยวข้องกัน ณ วันที่ 31 ธันวาคม 2563 และ 2562 ประกอบด้วย</t>
  </si>
  <si>
    <t>18.3 รายได้และค่าใช้จ่ายกับกิจการและบุคคลที่เกี่ยวข้องกันที่มีสาระสำคัญรวมอยู่ในงบกำไรขาดทุนเบ็ดเสร็จ  สำหรับปีสิ้นสุดวันที่</t>
  </si>
  <si>
    <t xml:space="preserve">         31 ธันวาคม 2563 และ 2562</t>
  </si>
  <si>
    <t>18.3.3 ซื้อสินค้าและบริการ</t>
  </si>
  <si>
    <t>18.3.4 ค่าเช่าและบริการ</t>
  </si>
  <si>
    <t>18.4 ค่าตอบแทนที่จ่ายให้แก่ผู้บริหารสำคัญ สำหรับบีสิ้นสุดวันที่ 31 ธันวาคม 2563 และ 2562 มีดังนี้</t>
  </si>
  <si>
    <t>18.5 บริษัทฯ มีภาระผูกพันที่จะต้องจ่าย ณ วันที่ 31 ธันวาคม 2563 และ 2562 ดังต่อไปนี้</t>
  </si>
  <si>
    <t xml:space="preserve">      ค่าใช้จ่ายตามลักษณะของค่าใช้จ่ายที่สำคัญสำหรับปีสิ้นสุดวันที่ 31 ธันวาคม 2563 และ 2562 มีดังนี้</t>
  </si>
  <si>
    <t xml:space="preserve">       ข้อมูลเกี่ยวกับการดำเนินงานตามประเภทส่วนงานของบริษัท สำหรับปีสิ้นสุดวันที่ 31 ธันวาคม 2563 และ 2562  มีดังนี้</t>
  </si>
  <si>
    <t>กำไรสุทธิสำหรับปี</t>
  </si>
  <si>
    <t>กำไรเบ็ดเสร็จรวมสำหรับปี</t>
  </si>
  <si>
    <t xml:space="preserve"> - 29 -</t>
  </si>
  <si>
    <t xml:space="preserve"> - 30 -</t>
  </si>
  <si>
    <t xml:space="preserve"> - 31 -</t>
  </si>
  <si>
    <t xml:space="preserve">       สำหรับปีสิ้นสุดวันที่ 31 ธันวาคม 2563 และ 2562 บริษัทฯ ได้จ่ายเงินสมทบเข้ากองทุนสำรองเลี้ยงชีพ ดังนี้</t>
  </si>
  <si>
    <t xml:space="preserve">       งบการเงินนี้ได้รับการอนุมัติให้ออกงบการเงินโดยคณะกรรมการของบริษัทฯ  เมื่อวันที่ 23 กุมภาพันธ์ 2564</t>
  </si>
  <si>
    <t>4.1  การรับรู้รายได้และค่าใช้จ่าย</t>
  </si>
  <si>
    <t xml:space="preserve">       4.1.2 รายได้จากการขายสินค้าที่มีเงื่อนไขในการติดตั้ง รับรู้รายได้เมื่อผู้ซื้อยอมรับสินค้าที่มีการติดตั้งและได้ผ่านการตรวจสอบแล้ว</t>
  </si>
  <si>
    <t xml:space="preserve">       4.1.3 รายได้จากการให้บริการ รับรู้เมื่อได้ส่งมอบงานให้กับลูกค้าแล้ว หรือรับรู้ตลอดช่วงเวลาหนึ่ง เมื่อได้ให้บริการแก่ลูกค้าแล้ว</t>
  </si>
  <si>
    <t xml:space="preserve">       4.1.4 รายได้อื่นและค่าใช้จ่าย รับรู้ตามเกณฑ์คงค้าง</t>
  </si>
  <si>
    <t>4.4  สินค้าคงเหลือ</t>
  </si>
  <si>
    <t>4.5  อาคารและอุปกรณ์</t>
  </si>
  <si>
    <t>4.8 เงินลงทุนในบริษัทร่วม</t>
  </si>
  <si>
    <t xml:space="preserve">       ณ วันที่ 31 ธันวาคม 2563 และ 2562 บริษัทฯ มีเงินฝากประจำประเภท 3 เดือน และ 12 เดือน รวมจำนวน 3.80 ล้านบาท</t>
  </si>
  <si>
    <t>และจำนวน 8.80 ล้านบาท  ตามลำดับ  ได้นำไปเป็นหลักทรัพย์ค้ำประกันเงินเบิกเกินบัญชี ตามหมายเหตุ 5  และวงเงินสินเชื่อ</t>
  </si>
  <si>
    <t xml:space="preserve">ตามหมายเหตุ 20.1 </t>
  </si>
  <si>
    <t>การเปลี่ยนแปลงสมมติฐานด้านประชากรศาสตร์</t>
  </si>
  <si>
    <t>การเปลี่ยนแปลงสมมติฐานด้านการเงิน</t>
  </si>
  <si>
    <t>การปรับปรุงค่าประสบการณ์</t>
  </si>
  <si>
    <t>อัตราการขึ้นเงินเดือน(ร้อยละ)</t>
  </si>
  <si>
    <t>อัตราการหมุนเวียนพนักงาน</t>
  </si>
  <si>
    <t>อัตรามรณะ</t>
  </si>
  <si>
    <t>1 มกราคม 2563 มาถือปฏิบัติ 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</t>
  </si>
  <si>
    <t>มาตรฐานการรายงานทางการเงิน กลุ่มเครื่องมือทางการเงิน</t>
  </si>
  <si>
    <t>มาตรฐานกลุ่มนี้ไม่มีผลกระทบอย่างมีสาระสำคัญต่องบการเงินของบริษัท</t>
  </si>
  <si>
    <t>มาตรฐานการรายงานทางการเงิน ฉบับที่ 16 เรื่อง สัญญาเช่า</t>
  </si>
  <si>
    <t>นโยบายการบัญชีที่ถือปฏิบัติตั้งแต่วันที่ 1 มกราคม 2563</t>
  </si>
  <si>
    <t>นโยบายการบัญชีที่ถือปฏิบัติก่อนวันที่ 1 มกราคม 2563</t>
  </si>
  <si>
    <t xml:space="preserve">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     </t>
  </si>
  <si>
    <t>ก. มาตรฐานการรายงานทางการเงินใหม่ที่เริ่มมีผลบังคับใช้ในงวดปัจจุบัน</t>
  </si>
  <si>
    <t>การจัดประเภทรายการและการวัดมูลค่าของสินทรัพย์ทางการเงินและหนี้สินทางการเงิน</t>
  </si>
  <si>
    <t xml:space="preserve">สินทรัพย์ทางการเงินที่วัดมูลค่าด้วยราคาทุนตัดจำหน่าย </t>
  </si>
  <si>
    <t>หนี้สินทางการเงิน</t>
  </si>
  <si>
    <t>การหักกลบ</t>
  </si>
  <si>
    <t>การตัดรายการเครื่องมือทางการเงินออกจากบัญชี</t>
  </si>
  <si>
    <t>การตัดจำหน่ายหนี้สูญ</t>
  </si>
  <si>
    <t>อาคาร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</si>
  <si>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</si>
  <si>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4.6  สัญญาเช่า</t>
  </si>
  <si>
    <t>สิทธิการเช่าที่ดิน</t>
  </si>
  <si>
    <t xml:space="preserve"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หรือสัญญาเช่าซึ่งสินทรัพย์อ้างอิงมีมูลค่าต่ำ </t>
  </si>
  <si>
    <t>จะบันทึกเป็นค่าใช้จ่ายตามวิธีเส้นตรงตลอดอายุสัญญาเช่า</t>
  </si>
  <si>
    <t>4.7  การด้อยค่าของสินทรัพย์ที่ไม่ใช่สินทรัพย์ทางการเงิน</t>
  </si>
  <si>
    <t>สำหรับปีสิ้นสุดวันที่ 31 ธันวาคม 2563</t>
  </si>
  <si>
    <t xml:space="preserve"> - 17 -</t>
  </si>
  <si>
    <t xml:space="preserve"> - 32 -</t>
  </si>
  <si>
    <t xml:space="preserve"> - 33 -</t>
  </si>
  <si>
    <t xml:space="preserve"> - 38 -</t>
  </si>
  <si>
    <t xml:space="preserve"> - 39 -</t>
  </si>
  <si>
    <t xml:space="preserve"> - 40 -</t>
  </si>
  <si>
    <t>ในการให้ผลประโยชน์เมื่อเกษียณ และผลประโยชน์ระยะยาวอื่นแก่พนักงานตามสิทธิและอายุงาน</t>
  </si>
  <si>
    <t xml:space="preserve">      บริษัทฯ จ่ายค่าชดเชยผลประโยชน์หลังออกจากงานและบำเหน็จ ตามข้อกำหนดของพระราชบัญญัติคุ้มครองแรงงาน พ.ศ. 2541 </t>
  </si>
  <si>
    <t xml:space="preserve">     20.1 ณ วันที่ 31 ธันวาคม 2563 และ 2562 บริษัทฯ มีวงเงิน LC, TR,   ตั๋วสัญญาใช้เงิน  และ Forward contract  จากธนาคาร</t>
  </si>
  <si>
    <t>จำนวน 2,635 ดอลล่าห์สหรัฐฯ</t>
  </si>
  <si>
    <t>จำนวน  4.64 ล้านบาท  และจำนวน 2.24 ล้านบาท ตามลำดับ</t>
  </si>
  <si>
    <t xml:space="preserve">จากลูกค้าโดยมีมูลค่าตามใบสั่งซื้อรวม  15.72  ล้านบาท   และจำนวน 18.81 ล้านบาท  ตามลำดับ  บริษัทฯ ได้รับเงินมัดจำแล้ว </t>
  </si>
  <si>
    <t>สิ้นสุด วันที่ 30 เมษายน 2564 เป็นจำนวนเงิน 0.24 ล้านบาท และจำนวน 0.22 ล้านบาท ตามลำดับ</t>
  </si>
  <si>
    <t xml:space="preserve">     20.4 ณ วันที่ 31  ธันวาคม 2563 และ 2562 บริษัทฯ มีภาระผูกพันที่ต้องจ่ายในอนาคตสำหรับสัญญาค่ารักษาความปลอดภัย </t>
  </si>
  <si>
    <t xml:space="preserve">     20.5 วันที่ 31  ธันวาคม 2563 และ 2562  บริษัทฯ  มีภาระผูกพันที่ต้องจ่ายในอนาคตสำหรับสัญญาค่าที่ปรึกษา  สิ้นสุดวันที่ </t>
  </si>
  <si>
    <t xml:space="preserve">(ปรับปรุง 2562) รวมถึงแนวปฏิบัติทางบัญชีฉบับใหม่ ซึ่งมีผลบังคับใช้สำหรับงบการเงินที่มีรอบระยะเวลาบัญชีที่เริ่มในหรือหลังวันที่ </t>
  </si>
  <si>
    <t>มาตรฐานการรายงานทางการเงินระหว่างประเทศ โดยส่วนใหญ่เป็นการปรับปรุงถ้อยคำและคำศัพท์ การตีความ และการให้แนวปฏิบัติ</t>
  </si>
  <si>
    <t>ทางการบัญชี   กับผู้ใช้มาตรฐาน   อย่างไรก็ตาม   มาตรฐานการรายงานทางการเงินฉบับใหม่    ซึ่งได้มีการเปลี่ยนแปลงหลักการสำคัญ</t>
  </si>
  <si>
    <t>สามารถสรุปได้ดังนี้</t>
  </si>
  <si>
    <t>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5 ฉบับ ได้แก่</t>
  </si>
  <si>
    <t xml:space="preserve">              มาตรฐานการรายงานทางการเงิน</t>
  </si>
  <si>
    <t xml:space="preserve">                     เรื่อง</t>
  </si>
  <si>
    <t xml:space="preserve">                    มาตรฐานการรายงานทางการเงิน</t>
  </si>
  <si>
    <t xml:space="preserve">ฉบับที่ 7 </t>
  </si>
  <si>
    <t xml:space="preserve">ฉบับที่ 9 </t>
  </si>
  <si>
    <t xml:space="preserve">                    มาตรฐานการบัญชี</t>
  </si>
  <si>
    <t xml:space="preserve">ฉบับที่ 32 </t>
  </si>
  <si>
    <t>การแสดงรายการสำหรับเครื่องมือทางการเงิน</t>
  </si>
  <si>
    <t xml:space="preserve">                    การตีความมาตรฐานการรายงานทางการเงิน</t>
  </si>
  <si>
    <t xml:space="preserve">ฉบับที่ 16 </t>
  </si>
  <si>
    <t xml:space="preserve">ฉบับที่ 19 </t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</si>
  <si>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</si>
  <si>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>ทางการเงินด้วยมูลค่ายุติธรรมหรือราคาทุนตัดจำหน่ายโดยพิจารณาจากประเภทของตราสารทางการเงิน  ลักษณะของกระแส</t>
  </si>
  <si>
    <t>เงินสดตามสัญญาและแผนธุรกิจของกิจการ  (Business Model)    หลักการเกี่ยวกับวิธีการคำนวณการด้อยค่าของเครื่องมือทาง</t>
  </si>
  <si>
    <t>การเงิน  โดยใช้แนวคิดของผลขาดทุนด้านเครดิตที่คาดว่าจะเกิดขึ้น  และหลักการเกี่ยวกับการบัญชีป้องกันความเสี่ยง รวมถึง</t>
  </si>
  <si>
    <t>การแสดงรายการและการเปิดเผยข้อมูลเครื่องมือทางการเงิน</t>
  </si>
  <si>
    <t>มาตรฐานการรายงานทางการเงิน ฉบับที่ 16 ใช้แทนมาตรฐานการบัญชี ฉบับที่ 17 เรื่อง สัญญาเช่า และการตีความมาตรฐาน</t>
  </si>
  <si>
    <t>บัญชีที่เกี่ยวข้อง   มาตรฐานฉบับนี้ได้กำหนดหลักการของการรับรู้รายการ  การวัดมูลค่า   การแสดงรายการและการเปิดเผยข้อมูล</t>
  </si>
  <si>
    <t xml:space="preserve">ของสัญญาเช่า 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12 เดือน </t>
  </si>
  <si>
    <t>เว้นแต่สินทรัพย์อ้างอิงนั้นมีมูลค่าต่ำ</t>
  </si>
  <si>
    <t>การบัญชีสำหรับผู้ให้เช่าไม่มีการเปลี่ยนแปลงอย่างมีสาระสำคัญจากมาตรฐานการบัญชี ฉบับที่ 17 ผู้ให้เช่ายังคงต้องจัดประเภท</t>
  </si>
  <si>
    <t>สัญญาเช่าเป็นสัญญาเช่าดำเนินงานหรือสัญญาเช่าเงินทุน</t>
  </si>
  <si>
    <t>ข. มาตรฐานการรายงานทางการเงินที่มีผลบังคับใช้ในอนาคต</t>
  </si>
  <si>
    <t xml:space="preserve">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 1  มกราคม </t>
  </si>
  <si>
    <t>2564</t>
  </si>
  <si>
    <t xml:space="preserve">สภาวิชาชีพบัญชีได้ประกาศใช้มาตรฐานการรายงานทางการเงินและการตีความมาตรฐานการรายงานทางการเงินฉบับปรับปรุง </t>
  </si>
  <si>
    <t>ซึ่งจะมีผลบังคับใช้สำหรับงบการเงินที่มีรอบระยะเวลาบัญชีที่เริ่มในหรือหลังวันที่ 1 มกราคม 2564 มาตรฐานการรายงานทางการเงิน</t>
  </si>
  <si>
    <t>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</t>
  </si>
  <si>
    <t>เป็นการอธิบายให้ชัดเจนเกี่ยวกับวิธีปฏิบัติทางการบัญชีและการให้แนวปฏิบัติทางบัญชีกับผู้ใช้มาตรฐาน ประกอบด้วย การปรับปรุง</t>
  </si>
  <si>
    <t>การอ้างอิงกรอบแนวคิดในมาตรฐานการรายงานทางการเงิน คำนิยามของธุรกิจ คำนิยามของความมีสาระสำคัญ และการปฏิรูปอัตรา</t>
  </si>
  <si>
    <t>ดอกเบี้ยอ้างอิง</t>
  </si>
  <si>
    <t>มาถือปฏิบัติ</t>
  </si>
  <si>
    <t>4.2  เครื่องมือทางการเงิน</t>
  </si>
  <si>
    <t>4.3   เงินสดและรายการเทียบเท่าเงินสด</t>
  </si>
  <si>
    <t>4.9 ผลประโยชน์พนักงาน</t>
  </si>
  <si>
    <t>หัก ค่าเผื่อผลขาดทุนด้านเครดิตที่คาดว่าจะเกิดขึ้น (2562 : ค่าเผื่อหนี้สงสัยจะสูญ)</t>
  </si>
  <si>
    <t>23.  การบริหารความเสี่ยง</t>
  </si>
  <si>
    <t>นโยบายการจัดการความเสี่ยงทางด้านการเงิน</t>
  </si>
  <si>
    <t>ความเสี่ยงจากอัตราดอกเบี้ย</t>
  </si>
  <si>
    <t>เงินทุนที่หลากหลายอย่างเพียงพอ</t>
  </si>
  <si>
    <t>23.  การบริหารความเสี่ยง (ต่อ)</t>
  </si>
  <si>
    <t>24. การจัดประเภทและการวัดมูลค่ายุติธรรมของเครื่องมือทางการเงิน</t>
  </si>
  <si>
    <t>24.1 การจัดประเภทยุติธรรมของเครื่องมือทางการเงิน</t>
  </si>
  <si>
    <t>25.  ค่าตอบแทนกรรมการ</t>
  </si>
  <si>
    <t>26.  ค่าตอบแทนผู้บริหาร</t>
  </si>
  <si>
    <t>27.  การบริหารจัดการทุน</t>
  </si>
  <si>
    <t>29.  การอนุมัติงบการเงิน</t>
  </si>
  <si>
    <t>28.  เหตุการณ์ภายหลังรอบระยะเวลารายงาน</t>
  </si>
  <si>
    <t>มูลค่ายุติธรรม</t>
  </si>
  <si>
    <t>มูลค่าตามบัญชี</t>
  </si>
  <si>
    <t>ราคาทุน</t>
  </si>
  <si>
    <t>ตัดจำหน่าย</t>
  </si>
  <si>
    <t>สินทรัพย์ทางการเงิน</t>
  </si>
  <si>
    <t>เงินสดและรายการเทียบเท่าเงินสด</t>
  </si>
  <si>
    <t>รวมสินทรัพย์ทางการเงิน</t>
  </si>
  <si>
    <t>รวมหนี้สินทางการเงิน</t>
  </si>
  <si>
    <t>24. การจัดประเภทและการวัดมูลค่ายุติธรรมของเครื่องมือทางการเงิน (ต่อ)</t>
  </si>
  <si>
    <t>24.2 การวัดมูลค่ายุติธรรมของเครื่องมือทางการเงิน</t>
  </si>
  <si>
    <t>พาณิชย์ 2 แห่ง จำนวน 62.79 ล้านบาท และจำนวน 72.79  ล้านบาท ตามลำดับ   ค้ำประกันโดยเงินฝากธนาคารตามหมายเหตุ 8</t>
  </si>
  <si>
    <t>9.2  ส่วนได้เสียในบริษัทร่วมมีการเปลี่ยนแปลงระหว่างปีดังนี้</t>
  </si>
  <si>
    <t xml:space="preserve">       ในงบการเงินที่แสดงเงินลงทุนตามวิธีส่วนได้เสีย  ณ  วันที่ 31 ธันวาคม 2563  และ 2562  บริษัทฯ ได้บันทึกเงินลงทุนในบริษัท</t>
  </si>
  <si>
    <t>การเงินของบริษัทร่วมสำหรับปีดังกล่าว ซึ่งได้ผ่านการตรวจสอบจากผู้สอบบัญชีอื่น</t>
  </si>
  <si>
    <t xml:space="preserve">ร่วม  จำนวน  167.15  ล้านบาท  และจำนวน  151.78  ล้านบาท  ตามลำดับ   (คิดเป็นร้อยละ 35.00  และ  33.80 ของสินทรัพย์รวม </t>
  </si>
  <si>
    <t xml:space="preserve">ตามลำดับ)  ส่วนแบ่งกำไรจากเงินลงทุนในบริษัทร่วม  สำหรับปีสิ้นสุดวันที่ 31 ธันวาคม 2563 และ 2562  จำนวน  17.37 ล้านบาท </t>
  </si>
  <si>
    <t>และจำนวน 6.80 ล้านบาท ตามลำดับ  (คิดเป็นร้อยละ 42.82  และ  19.19 ของกำไรสำหรับงวด  ตามลำดับ )  โดยถือตามข้อมูลทาง</t>
  </si>
  <si>
    <t>1.3  บริษัทฯ ดำเนินกิจการหลัก คือ จำหน่ายอุปกรณ์อุตสาหกรรมและบริการติดตั้งระบบ</t>
  </si>
  <si>
    <t xml:space="preserve">       บริษัทรับรู้การโอนระหว่างลำดับชั้นของมูลค่ายุติธรรม ณ วันสิ้นรอบระยะเวลารายงานที่การโอนเกิดขึ้น</t>
  </si>
  <si>
    <t>20 ปี (อายุสัญญาเช่าคงเหลือ)</t>
  </si>
  <si>
    <t>40 ปี (สิ้นสุดไม่เกินอายุสัญญาเช่า)</t>
  </si>
  <si>
    <t xml:space="preserve">  5 ปี</t>
  </si>
  <si>
    <t xml:space="preserve">4.10  รายการบัญชีที่เป็นเงินตราต่างประเทศ </t>
  </si>
  <si>
    <t>4.11  รายการธุรกิจกับบุคคลหรือกิจการที่เกี่ยวข้องกัน</t>
  </si>
  <si>
    <t>4.12  ภาษีเงินได้</t>
  </si>
  <si>
    <t xml:space="preserve">       4.12.1 ภาษีเงินได้ปัจจุบัน</t>
  </si>
  <si>
    <t xml:space="preserve">       4.12.2 ภาษีเงินได้รอการตัดบัญชี</t>
  </si>
  <si>
    <t>4.13 กำไร(ขาดทุน)ต่อหุ้นขั้นพื้นฐาน</t>
  </si>
  <si>
    <t>เก็บเงินในอดีตและการเปลี่ยนแปลงของสภาวะเศรษฐกิจในปัจจุบัน อย่างไรก็ตาม การใช้ประมาณการและข้อสมมติฐานที่แตกต่าง</t>
  </si>
  <si>
    <t>กันอาจมีผลต่อจำนวนค่าเผื่อผลขาดทุนด้านเครดิต ดังนั้น การปรับปรุงค่าเผื่อผลขาดทุนด้านเครดิตอาจมีขึ้นได้ในอนาคต</t>
  </si>
  <si>
    <t>หากมีข้อบ่งชี้ 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</t>
  </si>
  <si>
    <t>สมมติฐานต่างๆ ในการประมาณการ เช่น อัตราคิดลด จำนวนเงินเดือนที่คาดว่าจะเพิ่มในอนาคต อัตรามรณะและอัตราการเปลี่ยน</t>
  </si>
  <si>
    <t>แปลงในจำนวนพนักงาน เป็นต้น</t>
  </si>
  <si>
    <t>สัญญาเช่า</t>
  </si>
  <si>
    <t>อัตราดอกเบี้ยเงินกู้ยืมส่วนเพิ่มของสัญญาเช่า</t>
  </si>
  <si>
    <t>ทางเศรษฐกิจที่คล้ายคลึง โดยมีระยะเวลาการกู้ยืมและหลักประกันที่คล้ายคลึง</t>
  </si>
  <si>
    <t>การกำหนดอายุสัญญาเช่าที่มีสิทธิการเลือกในการขยายอายุสัญญาเช่าหรือยกเลิกสัญญาเช่า</t>
  </si>
  <si>
    <t>สนับสนุนว่าจะได้รับคืนแน่นอน</t>
  </si>
  <si>
    <t>ทางการเงิน ฉบับที่ 16 มาถือปฏิบัติครั้งแรก</t>
  </si>
  <si>
    <t>รายการปรับปรุงสินทรัพย์สิทธิการใช้จากการรายงาน</t>
  </si>
  <si>
    <t xml:space="preserve">  สินทรัพย์ - ราคาทุน</t>
  </si>
  <si>
    <t>จำหน่าย</t>
  </si>
  <si>
    <t>ค่าเสื่อมราคาสะสม</t>
  </si>
  <si>
    <t xml:space="preserve">     มาตรฐานการรายงานทางการเงินใหม่มาปฏิบัติ</t>
  </si>
  <si>
    <t>ณ วันที่ 1 มกราคม 2563 - การเปลี่ยนแปลงที่เกิดจากการนำ</t>
  </si>
  <si>
    <t>อาคารและ</t>
  </si>
  <si>
    <t>ส่วนปรับปรุง</t>
  </si>
  <si>
    <t>ระบบ</t>
  </si>
  <si>
    <t>สาธารณูปโภค</t>
  </si>
  <si>
    <t>มูลค่าสินทรัพย์สิทธิการใช้สุทธิ</t>
  </si>
  <si>
    <t>จำนวนเงินที่ต้องจ่ายตามสัญญาเช่า</t>
  </si>
  <si>
    <t>หัก ดอกเบี้ยรอการตัดจำหน่าย</t>
  </si>
  <si>
    <t>หัก หนี้สินตามสัญญาเช่าที่ครบกำหนดชำระภายในหนึ่งปี</t>
  </si>
  <si>
    <t>หัก ภาษีซื้อตั้งพัก</t>
  </si>
  <si>
    <t>ค่าเสื่อมราคาของสินทรัพย์สิทธิการใช้</t>
  </si>
  <si>
    <t>ประมาณการหนี้สินไม่หมุนเวียน</t>
  </si>
  <si>
    <t>สำหรับผลประโยชน์พนักงาน</t>
  </si>
  <si>
    <t>23.1  ความเสี่ยงด้านเครดิต</t>
  </si>
  <si>
    <t>23.2  ความเสี่ยงด้านตลาด</t>
  </si>
  <si>
    <t>23.3  ความเสี่ยงจากสภาพคล่อง</t>
  </si>
  <si>
    <t>23.4  ความเสี่ยงจากอัตราแลกเปลี่ยน</t>
  </si>
  <si>
    <t>23.5  บริษัทฯ มียอดคงเหลือของสินทรัพย์และหนี้สินที่เป็นเงินตราต่างประเทศ ดังต่อไปนี้</t>
  </si>
  <si>
    <t xml:space="preserve">  -  19  -</t>
  </si>
  <si>
    <t xml:space="preserve"> - 20 -</t>
  </si>
  <si>
    <t xml:space="preserve"> - 21 -</t>
  </si>
  <si>
    <t xml:space="preserve">  -  34  -</t>
  </si>
  <si>
    <t xml:space="preserve">  -  35  -</t>
  </si>
  <si>
    <t xml:space="preserve"> - 36 -</t>
  </si>
  <si>
    <t xml:space="preserve"> - 37 -</t>
  </si>
  <si>
    <t>เรื่องการจัดทำและส่งงบการเงินและรายการเกี่ยวกับฐานะการเงินและผลการดำเนินงานของบริษัทจดทะเบียน พ.ศ. 2560 โดยรูปแบบ</t>
  </si>
  <si>
    <t>รายการย่อที่ต้องมีในงบการเงิน (ฉบับที่ 3) พ.ศ. 2562</t>
  </si>
  <si>
    <t>ดังนี้</t>
  </si>
  <si>
    <t xml:space="preserve">       งบการเงินที่แสดงเงินลงทุนตามวิธีส่วนได้เสีย ได้รวมงบการเงินของบริษัท สยามอีสต์ โซลูชั่น จำกัด (มหาชน)  และ บริษัทร่วม </t>
  </si>
  <si>
    <t xml:space="preserve">       งบการเงินนี้จัดทำขึ้นตามมาตรฐานการรายงานทางการเงิน รวมถึงการตีความและแนวปฏิบัติทางการบัญชีที่ประกาศใช้  โดยสภา</t>
  </si>
  <si>
    <t xml:space="preserve">วิชาชีพบัญชีในพระบรมราชูปถัมภ์  (“สภาวิชาชีพบัญชี”) และข้อบังคับของตลาดหลักทรัพย์แห่งประเทศไทย  ลงวันที่ 2 ตุลาคม 2560     </t>
  </si>
  <si>
    <t>การนำเสนองบการเงินไม่แตกต่างอย่างมีสาระสำคัญจากประกาศกรมพัฒนาธุรกิจการค้า   ลงวันที่  26  ธันวาคม  2562    เรื่อง กำหนด</t>
  </si>
  <si>
    <t xml:space="preserve">      ส่วนได้เสียในบริษัทร่วมบันทึกบัญชีตามวิธีส่วนได้เสีย โดยรับรู้รายการเมื่อเริ่มแรกด้วยราคาทุนซึ่งรวมถึงต้นทุนการทำรายการ</t>
  </si>
  <si>
    <t>ภายหลังการรับรู้รายการเริ่มแรก ส่วนแบ่งกำไรขาดทุน  และกำไรขาดทุนเบ็ดเสร็จอื่นของเงินลงทุนที่บันทึกตามวิธีส่วนได้เสียของ</t>
  </si>
  <si>
    <t>บริษัทจะถูกบันทึกในงบการเงินตามวิธีส่วนได้เสียจนถึงวันที่บริษัทสูญเสียความมีอิทธิพลอย่างมีนัยสำคัญหรือการควบคุมร่วม</t>
  </si>
  <si>
    <t>เกณฑ์การวัดมูลค่า</t>
  </si>
  <si>
    <t>รายการที่เปิดเผยไว้ในนโยบายการบัญชีที่เกี่ยวข้อง</t>
  </si>
  <si>
    <t>และไม่ใช่ทางการเงิน</t>
  </si>
  <si>
    <t xml:space="preserve">       นโยบายการบัญชีและการเปิดเผยข้อมูลของบริษัทหลายข้อกำหนดให้มีการวัดมูลค่ายุติธรรมทั้งสินทรัพย์และหนี้สินทางการเงิน</t>
  </si>
  <si>
    <t xml:space="preserve">       งบการเงินของบริษัทฯ  จัดทำขึ้นโดยใช้เกณฑ์ราคาทุนเดิมในการวัดมูลค่าขององค์ประกอบของรายการในงบการเงิน   ยกเว้น</t>
  </si>
  <si>
    <t>ทางด้านการเงิน</t>
  </si>
  <si>
    <t xml:space="preserve">       ผู้ประเมินมูลค่ามีการทบทวนข้อมูลที่ไม่สามารถสังเกตได้  และปรับปรุงการวัดมูลค่าที่มีนัยสำคัญอย่างสม่ำเสมอหากมีการใช้</t>
  </si>
  <si>
    <t>ข้อมูลจากบุคคลที่สามเพื่อวัดมูลค่ายุติธรรม เช่น ราคาจากนายหน้า หรือการตั้งราคาผู้ประเมินได้ประเมินหลักฐานที่ได้มาจากบุคคล</t>
  </si>
  <si>
    <t>รายงานทางการเงินอย่างเหมาะสม</t>
  </si>
  <si>
    <t>ที่สามที่สนับสนุนข้อสรุปเกี่ยวกับการวัดมูลค่า รวมถึงการจัดระดับชั้นของมูลค่ายุติธรรมว่าเป็นไปตามที่กำหนดไว้ในมาตรฐานการ</t>
  </si>
  <si>
    <t>เหล่านี้ถูกจัดประเภทในแต่ละลำดับชั้นของมูลค่ายุติธรรมตามข้อมูลที่ใช้ในการประเมินมูลค่าดังนี้</t>
  </si>
  <si>
    <t xml:space="preserve">       หากข้อมูลที่นำมาใช้ในการวัดมูลค่ายุติธรรมของสินทรัพย์หรือหนี้สินถูกจัดประเภทลำดับชั้นที่แตกต่างกันของมูลค่ายุติธรรม</t>
  </si>
  <si>
    <t>ระดับต่ำสุดที่มีนัยสำคัญสำหรับการวัดมูลค่ายุติธรรมในภาพรวม</t>
  </si>
  <si>
    <t>ในภาพรวม   การวัดมูลค่ายุติธรรมในภาพรวมจะถูกจัดประเภทในระดับเดียวกันกับลำดับชั้นของมูลค่ายุติธรรมของข้อมูลที่อยู่ใน</t>
  </si>
  <si>
    <t xml:space="preserve">       การนำมาตรฐานการรายงานทางการเงิน  ฉบับที่  16  มาถือปฏิบัติครั้งแรก   บริษัทรับรู้หนี้สินตามสัญญาเช่าสำหรับสัญญาเช่า</t>
  </si>
  <si>
    <t>ที่เคยจัดประเภทเป็นสัญญาเช่าดำเนินงานด้วยมูลค่าปัจจุบันของเงินจ่ายชำระตามสัญญาเช่าที่เหลืออยู่คิดลดด้วยอัตราดอกเบี้ยเงิน</t>
  </si>
  <si>
    <t>กู้ยืมส่วนเพิ่มของบริษัท  ณ  วันที่ 1 มกราคม 2563  สำหรับสัญญาเช่าที่เคยจัดประเภทเป็นสัญญาเช่าเงินทุน  บริษัทรับรู้มูลค่าตาม</t>
  </si>
  <si>
    <t>ปฏิบัติครั้งแรก</t>
  </si>
  <si>
    <t>บัญชีของสินทรัพย์และหนี้สินตามสัญญาเช่าด้วยมูลค่าตามบัญชีเดิมก่อนวันที่นำมาตรฐานการรายงานทางการเงิน ฉบับที่ 16 มาถือ</t>
  </si>
  <si>
    <t xml:space="preserve">       รายได้รับรู้รายได้เมื่อลูกค้ามีอำนาจควบคุมในสินค้าหรือบริการด้วยจำนวนเงินที่สะท้อนถึงสิ่งตอบแทนที่บริษัทคาดว่าจะมีสิทธิ</t>
  </si>
  <si>
    <t xml:space="preserve">ได้รับ ซึ่งไม่รวมจำนวนเงินที่เก็บแทนบุคคลที่สาม ภาษีมูลค่าเพิ่มหรือภาษีขายอื่นๆ และแสดงสุทธิจากส่วนลดการค้า </t>
  </si>
  <si>
    <t xml:space="preserve">       4.1.1 รายได้จากการขายสินค้า รับรู้รายได้เมื่อลูกค้ามีอำนาจควบคุมในสินค้า ซึ่งโดยทั่วไปเกิดขึ้นเมื่อมีการส่งมอบสินค้าให้กับ</t>
  </si>
  <si>
    <t xml:space="preserve">                 ลูกค้า สำหรับสัญญาที่ให้สิทธิในการคืนสินค้า รายได้จะรับรู้ในจำนวนที่มีความเป็นไปได้ค่อนข้างแน่ในระดับสูงมาก ว่าจะ</t>
  </si>
  <si>
    <t xml:space="preserve">                 ไม่มีการกลับรายการอย่างมีนัยสำคัญของรายได้ที่รับรู้</t>
  </si>
  <si>
    <t>ที่เป็นสินทรัพย์ทางการเงินที่ไม่ได้วัดมูลค่าด้วยมูลค่ายุติธรรมผ่านกำไรหรือขาดทุน   อย่างไรก็ตาม  สำหรับลูกหนี้การค้าที่ไม่มีองค์</t>
  </si>
  <si>
    <t>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 ตามที่กล่าวไว้ใน</t>
  </si>
  <si>
    <t>นโยบายการบัญชีเรื่องการรับรู้รายได้</t>
  </si>
  <si>
    <t xml:space="preserve">ยอดคงเหลือของเงินต้นในวันที่ระบุไว้เท่านั้น </t>
  </si>
  <si>
    <t>ตามสัญญา   และเงื่อนไขตามสัญญาของสินทรัพย์ทางการเงินก่อให้เกิดกระแสเงินสดที่เป็นการรับชำระเพียงเงินต้นและดอกเบี้ยจาก</t>
  </si>
  <si>
    <t xml:space="preserve">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หรือการด้อยค่าของสินทรัพย์ดังกล่าวจะรับรู้ในส่วนของกำไรหรือขาดทุน   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</si>
  <si>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 ทั้งนี้  ผลกำไร</t>
  </si>
  <si>
    <t>หมดลง หรือเมื่อโอนสินทรัพย์ทางการเงินและโอนความเสี่ยงและผลตอบแทนของความเป็นเจ้าของทั้งหมดหรือเกือบทั้งหมดของ</t>
  </si>
  <si>
    <t xml:space="preserve">หรือมีการสิ้นสุดลงของภาระผูกพันนั้น </t>
  </si>
  <si>
    <t>ผลขาดทุนที่คาดว่าจะเกิดขึ้นตลอดอายุหนี้และรับรู้ผลขาดทุนตั้งแต่การรับรู้รายการลูกหนี้การค้า</t>
  </si>
  <si>
    <t>ประวัติการชำระหนี้ และการคาดการณ์เกี่ยวกับการชำระหนี้ในอนาคตของลูกค้า  หนี้สูญจะถูกตัดจำหน่ายเมื่อเกิดขึ้น</t>
  </si>
  <si>
    <t>ลูกหนี้ที่เกิดจากสัญญาวัดมูลค่าด้วยมูลค่าสุทธิจากค่าเผื่อหนี้สงสัยจะสูญและขาดทุนจากการด้อยค่า ซึ่งประเมินโดยการวิเคราะห์</t>
  </si>
  <si>
    <t>4.  นโยบายการบัญชีที่สำคัญ (ต่อ)</t>
  </si>
  <si>
    <t>กำหนดจ่ายคืนภายในระยะเวลาไม่เกิน 3 เดือนนับจากวันที่ได้มา และไม่มีข้อจำกัดในการเบิกใช้</t>
  </si>
  <si>
    <t xml:space="preserve">       เงินสดและรายการเทียบเท่าเงินสด หมายถึง เงินสดในมือและเงินฝากธนาคาร และเงินลงทุนระยะสั้นที่มีสภาพคล่องสูง  ซึ่งถึง </t>
  </si>
  <si>
    <t xml:space="preserve">       สินค้าคงเหลือแสดงในราคาทุน หรือมูลค่าสุทธิที่จะได้รับแล้วแต่ราคาใดจะต่ำกว่า ราคาทุนของปั๊มและส่วนประกอบหลักคำนวณ</t>
  </si>
  <si>
    <t>โดยวิธีเฉพาะเจาะจง ส่วนประกอบอื่นและวัสดุสิ้นเปลืองคำนวณโดยวิธีเข้าก่อน ออกก่อน มูลค่าสุทธิที่คาดว่าจะได้รับ  หมายถึง ราคา</t>
  </si>
  <si>
    <t>ที่คาดว่าจะขายได้ตามปกติของธุรกิจหักด้วยค่าใช้จ่ายอื่นที่จำเป็นเพื่อให้ขายสินค้านั้นได้ก่อน</t>
  </si>
  <si>
    <t>รับรู้ผลกำไรหรือขาดทุนจากการจำหน่ายสินทรัพย์เหล่านั้นในงบกำไรขาดทุนเบ็ดเสร็จ</t>
  </si>
  <si>
    <t xml:space="preserve">       ในกรณีที่ราคาตามบัญชีสูงกว่ามูลค่าที่คาดว่าจะได้รับคืน ซึ่งคำนวณจากมูลค่าปัจจุบันของกระแสเงินสดที่คาดว่าจะเกิดในอนาคต</t>
  </si>
  <si>
    <t xml:space="preserve">       เมื่อมีการขายหรือเลิกใช้งานสินทรัพย์   บริษัทฯ  จะบันทึกตัดราคาทุนและค่าเสื่อมราคาสะสมของสินทรัพย์นั้นออกจากบัญชีและ</t>
  </si>
  <si>
    <t>จำนวนใดจะสูงกว่า ราคาตามบัญชีจะถูกปรับลดให้เท่ากับมูลค่าที่คาดว่าจะได้รับคืน</t>
  </si>
  <si>
    <t>จากการใช้สินทรัพย์อย่างต่อเนื่อง  หรือจำนวนที่จะได้รับจากการจำหน่ายสินทรัพย์หักด้วยต้นทุนจากการจำหน่ายสินทรัพย์นั้น แล้วแต่</t>
  </si>
  <si>
    <t xml:space="preserve">       การซ่อมแซมและบำรุงรักษา   จะรับรู้ในงบกำไรขาดทุนเบ็ดเสร็จในระหว่างงวดบัญชีที่เกิดรายการขึ้น   ต้นทุนของการปรับปรุง</t>
  </si>
  <si>
    <t xml:space="preserve">ให้ดีขึ้นอย่างสำคัญจะถูกรวมไว้ในราคาตามบัญชีของสินทรัพย์เมื่อมีความเป็นไปได้ค่อนข้างแน่  ที่ประโยชน์เชิงเศรษฐกิจในอนาคต </t>
  </si>
  <si>
    <t>ที่จะไหลเข้าสู่บริษัทฯ  จะมีมูลค่าสูงเกินกว่ามาตรฐานการใช้ประโยชน์เดิมของสินทรัพย์ที่มีไว้ตั้งแต่ต้นเมื่อได้มาซึ่งสินทรัพย์ที่มีอยู่</t>
  </si>
  <si>
    <t>ในปัจจุบันการปรับปรุงหลักจะถูกตัดค่าเสื่อมราคาตลอดอายุการให้ประโยชน์ที่เหลืออยู่ของสินทรัพย์ที่เกี่ยวข้อง</t>
  </si>
  <si>
    <t xml:space="preserve">       กำไรขาดทุนจากการขายที่ดิน อาคารและอุปกรณ์กำหนดขึ้นจากราคาตามบัญชีและได้รวมอยู่ในการคำนวณกำไรจากการดำเนินงาน</t>
  </si>
  <si>
    <t>ประสงค์</t>
  </si>
  <si>
    <t xml:space="preserve">       สินทรัพย์ระหว่างติดตั้งแสดงในราคาทุน โดยที่ยังไม่มีการตัดค่าเสื่อมราคาจนกว่าสินทรัพย์นั้นจะแล้วเสร็จและพร้อมที่จะตามวัตถุ</t>
  </si>
  <si>
    <t xml:space="preserve">       ดอกเบี้ยจากการกู้ยืมเงินเพื่อนำมาใช้ในการก่อสร้างอาคารและอุปกรณ์ ได้บันทึกเป็นส่วนหนึ่งของต้นทุนของสินทรัพย์นั้น ตลอด</t>
  </si>
  <si>
    <t>ช่วงเวลาการก่อสร้างและเตรียมสินทรัพย์นั้นให้อยู่ในสภาพพร้อมที่จะใช้ได้ตามประสงค์ ต้นทุนการกู้ยืม ประกอบด้วย  ดอกเบี้ยที่เกิด</t>
  </si>
  <si>
    <t>จากเงินกู้ยืม</t>
  </si>
  <si>
    <t>แลกเปลี่ยนกับสิ่งตอบแทน</t>
  </si>
  <si>
    <t>หรือประกอบด้วยสัญญาเช่า ก็ต่อเมื่อสัญญานั้นมีการให้สิทธิในการควบคุมการใช้สินทรัพย์ที่ระบุได้สำหรับช่วงเวลาหนึ่งเพื่อเป็นการ</t>
  </si>
  <si>
    <t xml:space="preserve">สิทธิในการใช้สินทรัพย์อ้างอิง และหนี้สินตามสัญญาเช่าตามการจ่ายชำระตามสัญญาเช่า </t>
  </si>
  <si>
    <t>สินทรัพย์สิทธิการใช้วัดมูลค่าด้วยราคาทุนหักค่าเสื่อมราคาสะสม ผลขาดทุนการด้อยค่าของสะสม  และปรับปรุงด้วยการวัดมูลค่า</t>
  </si>
  <si>
    <t>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ราคาทุนของสินทรัพย์สิทธิการใช้ประกอบด้วยจำนวนเงินของหนี้สินตามสัญญาเช่าจากการวัดมูลค่า</t>
  </si>
  <si>
    <t>เริ่มแรก ต้นทุนทางตรงเริ่มแรกที่เกิดขึ้น จำนวนเงินที่จ่ายชำระตามสัญญาเช่า ณ วันที่สัญญาเช่าเริ่มมีผลหรือก่อนวันที่สัญญาเช่าเริ่ม</t>
  </si>
  <si>
    <t>มีผล และหักด้วยสิ่งจูงใจตามสัญญาเช่าที่ได้รับ</t>
  </si>
  <si>
    <t>โดยประมาณของสินทรัพย์แล้วแต่ระยะเวลาใดจะสั้นกว่า ดังนี้</t>
  </si>
  <si>
    <t>ค่าเสื่อมราคาของสินทรัพย์สิทธิการใช้คำนวณจากราคาทุน โดยวิธีเส้นตรงตามประมาณการอายุสัญญาเช่าหรืออายุการให้ประโยชน์</t>
  </si>
  <si>
    <t>หากความเป็นเจ้าของในสินทรัพย์อ้างอิงได้โอนให้กับบริษัทฯเมื่อสิ้นสุดอายุสัญญาเช่าหรือราคาทุนของสินทรัพย์ดังกล่าวได้รวม</t>
  </si>
  <si>
    <t>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</si>
  <si>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จำนวนเงินที่ต้องจ่าย</t>
  </si>
  <si>
    <t>ตามสัญญาเช่าประกอบด้วยการจ่ายชำระคงที่หักด้วยสิ่งจูงใจตามสัญญาเช่า ค่าเช่าผันแปรที่ขึ้นอยู่กับดัชนีหรืออัตรา จำนวนเงินที่คาด</t>
  </si>
  <si>
    <t>ว่าจะจ่ายภายใต้การรับประกันมูลค่าคงเหลือ รวมถึงราคาใช้สิทธิ ของสิทธิเลือกซื้อซึ่งมีความแน่นอนอย่างสมเหตุสมผล  ที่บริษัทฯจะ</t>
  </si>
  <si>
    <t>หนี้สินตามสัญญาเช่าและลดลงจากการจ่ายชำระตามสัญญาเช่า นอกจากนี้ มูลค่าตามบัญชีของหนี้สินตามสัญญาเช่าจะถูกวัดมูลค่า</t>
  </si>
  <si>
    <t>เลือกซื้อสินทรัพย์อ้างอิง</t>
  </si>
  <si>
    <t>ใหม่เมื่อมีการเปลี่ยนแปลงอายุสัญญาเช่า การเปลี่ยนแปลงการจ่ายชำระตามสัญญาเช่า หรือมีการเปลี่ยนแปลงในการประเมินสิทธิ</t>
  </si>
  <si>
    <t>20 ปี</t>
  </si>
  <si>
    <t xml:space="preserve">สินทรัพย์บนพื้นที่เช่าระยะยาวตัดบัญชีเป็นค่าใช้จ่ายในกำไรหรือขาดทุน คำนวณโดยวิธีเส้นตรงตามระยะเวลาของสัญญาเช่า </t>
  </si>
  <si>
    <t>สัญญาเช่าสินทรัพย์ที่ความเสี่ยงและผลตอบแทนของความเป็นเจ้าของส่วนใหญ่ได้โอนไปให้กับผู้เช่าถือเป็นสัญญาเช่าการเงิน</t>
  </si>
  <si>
    <t>สัญญาเช่าการเงินจะบันทึกเป็นรายจ่ายฝ่ายทุนด้วยมูลค่ายุติธรรมของสินทรัพย์ที่เช่า   หรือมูลค่าปัจจุบันสุทธิของจำนวนเงินที่ต้อง</t>
  </si>
  <si>
    <t>จ่ายตามสัญญาเช่า แล้วแต่มูลค่าใดจะต่ำกว่าโดยจำนวนเงินที่ต้องจ่ายจะปันส่วนระหว่างหนี้สินและค่าใช้จ่ายทางการเงินเพื่อให้ได้</t>
  </si>
  <si>
    <t>อัตราดอกเบี้ยคงที่ต่อหนี้สินคงค้างอยู่โดยพิจารณาแยกแต่ละสัญญา   ภาระผูกพันตามสัญญาเช่าหักค่าใช้จ่ายทางการเงินจะบันทึก</t>
  </si>
  <si>
    <t>เป็นหนี้สินระยะยาว</t>
  </si>
  <si>
    <t xml:space="preserve">ค่าเสื่อมราคาตลอดอายุการใช้งานของสินทรัพย์ที่เช่า </t>
  </si>
  <si>
    <t xml:space="preserve">       ส่วนดอกเบี้ยจ่ายจะบันทึกในงบกำไรขาดทุนเบ็ดเสร็จตลอดอายุของสัญญาเช่า สินทรัพย์ที่ได้มาตามสัญญาเช่าการเงินจะคิด</t>
  </si>
  <si>
    <t xml:space="preserve">       สัญญาระยะยาวเพื่อเช่าสินทรัพย์โดยที่ความเสี่ยงและผลตอบแทนของความเป็นเจ้าของส่วนใหญ่ตกอยู่กับผู้ให้เช่าจะจัดเป็น</t>
  </si>
  <si>
    <t>กำไรขาดทุนเบ็ดเสร็จโดยใช้วิธีเส้นตรงตลอดอายุของสัญญาเช่านั้น</t>
  </si>
  <si>
    <t>สัญญาเช่าดำเนินงาน  เงินที่ต้องจ่ายภายใต้สัญญาเช่าดำเนินงาน  (สุทธิจากสิ่งตอบแทนจูงใจที่ได้รับจากผู้ให้เช่า)  จะบันทึกในงบ</t>
  </si>
  <si>
    <t>การเปลี่ยนแปลงอย่างมีนัยสำคัญของกลยุทธ์ทางธุรกิจของกิจการที่มีผลกระทบต่อการใช้สินทรัพย์นั้นในอนาคตแนวโน้มในทางลบ</t>
  </si>
  <si>
    <t>สำคัญหรือคำตัดสินของศาลที่มีผลกระทบในทางลบต่อธุรกิจ เป็นต้น</t>
  </si>
  <si>
    <t>ว่าจะเกิดในอนาคตในแต่ละช่วงเวลา</t>
  </si>
  <si>
    <t>จำนวน 7.00 ล้านบาท ตามลำดับ ค้ำประกันโดยเงินฝากประจำ ตามหมายเหตุ 8</t>
  </si>
  <si>
    <t xml:space="preserve">       ณ วันที่ 31 ธันวาคม 2563 และ 2562 บริษัทฯ มีวงเงินเบิกเกินบัญชีจากสถาบันการเงิน 2 แห่ง รวมจำนวน 4.00 ล้านบาท และ</t>
  </si>
  <si>
    <t xml:space="preserve">       ณ วันที่ 31 ธันวาคม 2563 และ 2562 บริษัทฯ มีภาระผูกพันที่ต้องจ่ายในอนาคตสำหรับสัญญาเช่าอาคารสำนักงานขายกับกิจการ</t>
  </si>
  <si>
    <t>ที่เกี่ยวข้องกันแห่งหนึ่ง สิ้นสุดวันที่ 31 ธันวาคม 2564 เป็นจำนวน 0.16 ล้านบาท และจำนวน 0.33 ล้านบาท ตามลำดับ</t>
  </si>
  <si>
    <t>เกิดขึ้นจากการให้ธนาคารพาณิชย์  2  แห่ง  ออกหนังสือค้ำประกันในการขายสินค้าให้กับลูกค้า  จำนวน  16.13  ล้านบาท  และ</t>
  </si>
  <si>
    <t xml:space="preserve">      20.2 ณ วันที่ 31 ธันวาคม 2563 บริษัทฯ มีภาระหนี้สินที่อาจเกิดขึ้นจากการให้ธนาคารพาณิชย์ 2 แห่ง ออกหนังสือค้ำประกัน</t>
  </si>
  <si>
    <t>ในการขายสินค้าให้กับลูกค้า เป็นจำนวนเงิน  27.42  ล้านบาท  และ  ณ  วันที่  31 ธันวาคม 2562  บริษัทฯ  มีภาระหนี้สินที่อาจ</t>
  </si>
  <si>
    <t xml:space="preserve">      20.3 ณ วันที่ 31  ธันวาคม  2563 และ 2562   บริษัทฯ  มีภาระผูกพันและหนี้สินที่อาจเกิดขึ้นจากการรับเงินมัดจำค่าสินค้า</t>
  </si>
  <si>
    <t xml:space="preserve">       ในการจัดทำงบการเงินตามมาตรฐานการรายงานทางการเงิน ฝ่ายบริหารจำเป็นต้องใช้ดุลยพินิจและการประมาณการในเรื่อง</t>
  </si>
  <si>
    <t>ที่มีความไม่แน่นอนเสมอ การใช้ดุลยพินิจและการประมาณการดังกล่าวนี้ส่งผลกระทบต่อจำนวนเงินที่แสดงในงบการเงินและต่อ</t>
  </si>
  <si>
    <t xml:space="preserve">       ค่าเผื่อผลขาดทุนด้านเครดิตที่คาดว่าจะเกิดขึ้นของสินทรัพย์ทางการเงิน</t>
  </si>
  <si>
    <t>ใช้ดุลยพินิจในการประมาณการผลขาดทุนที่คาดว่าจะเกิดขึ้นจากลูกหนี้แต่ละราย โดยใช้การวิเคราะห์อายุลูกหนี้ ประสบการณ์การ</t>
  </si>
  <si>
    <t xml:space="preserve">       ค่าเผื่อผลขาดทุนด้านเครดิตของลูกหนี้เกิดจากการปรับมูลค่าของลูกหนี้จากความเสี่ยงด้านเครดิตที่อาจเกิดขึ้น  ฝ่ายบริหารได้</t>
  </si>
  <si>
    <t xml:space="preserve">       นอกจากนี้ ฝ่ายบริหารจะต้องพิจารณาการด้อยค่าของที่ดิน  อาคารและอุปกรณ์  สินทรัพย์สิทธิการใช้และสินทรัพย์ไม่มีตัวตน</t>
  </si>
  <si>
    <t xml:space="preserve">       ข้อบ่งชี้ดังกล่าวรวมถึงการลดลงอย่างมีนัยสำคัญของมูลค่าตลาดหรือมูลค่าที่ได้รับจากการใช้ประโยชน์ในอนาคตของสินทรัพย์ </t>
  </si>
  <si>
    <t>ของภาวะอุตสาหกรรมและสภาพเศรษฐกิจที่เกี่ยวข้อง   การสูญเสียส่วนแบ่งตลาดที่สำคัญของกิจการ   รวมถึงกฎระเบียบข้อบังคับที่</t>
  </si>
  <si>
    <t xml:space="preserve">       สินทรัพย์ภาษีเงินได้รอการตัดบัญชี</t>
  </si>
  <si>
    <t xml:space="preserve">       ประมาณการหนี้สินสำหรับผลประโยชน์พนักงาน</t>
  </si>
  <si>
    <t xml:space="preserve">       หนี้สินตามโครงการผลประโยชน์หลังออกจากงานของพนักงานประมาณขึ้นตามหลักคณิตศาสตร์ประกันภัย    ซึ่งต้องอาศัยข้อ</t>
  </si>
  <si>
    <t xml:space="preserve">       สถานการณ์การแพร่ระบาดของโรคติดเชื้อไวรัสโคโรนา  2019  (COVID-19)   ที่ปัจจุบันได้ขยายวงกว้างขึ้นอย่างต่อเนื่อง   ทำให้</t>
  </si>
  <si>
    <t>และการดำเนินงานแต่ไม่ถึงระดับที่จะควบคุมหรือควบคุมร่วมในนโยบายดังกล่าว</t>
  </si>
  <si>
    <t xml:space="preserve">      บริษัทร่วมเป็นกิจการที่บริษัทมีอิทธิพลอย่างมีนัยสำคัญ โดยมีอำนาจเข้าไปมีส่วนร่วมในการตัดสินใจเกี่ยวกับนโยบายทางการเงิน</t>
  </si>
  <si>
    <t xml:space="preserve">เป็นราคาเสนอซื้อขาย (ไม่ต้องปรับปรุง) ในตลาดที่มีสภาพคล่องสำหรับสินทรัพย์หรือหนี้สินอย่างเดียวกัน </t>
  </si>
  <si>
    <t>และกิจการสามารถเข้าถึงตลาดนั้น ณ วันที่วัดมูลค่า</t>
  </si>
  <si>
    <t>เป็นข้อมูลอื่นที่สังเกตได้โดยตรง (เช่น ราคาขาย) หรือโดยอ้อม (เช่น ราคาที่สังเกตได้) สำหรับสินทรัพย์นั้น</t>
  </si>
  <si>
    <t>หรือหนี้สินนั้นนอกเหนือจากราคาเสนอซื้อขายซึ่งรวมอยู่ในข้อมูลระดับ 1</t>
  </si>
  <si>
    <t>เป็นข้อมูลที่ไม่สามารถสังเกตได้สำหรับสินทรัพย์นั้นหรือหนี้สินนั้น</t>
  </si>
  <si>
    <t xml:space="preserve">    -   ข้อมูลระดับ 1 : </t>
  </si>
  <si>
    <t xml:space="preserve">    -   ข้อมูลระดับ 2 : </t>
  </si>
  <si>
    <t xml:space="preserve">    -   ข้อมูลระดับ 3 : </t>
  </si>
  <si>
    <t>การบัญชีแสดงอยู่ในหมายเหตุประกอบงบการเงินระหว่างกาลข้อ 3</t>
  </si>
  <si>
    <t>และผู้บริหารให้การรับรองการประมาณการในเรื่องนี้ค่อนข้าง    มีความไม่แน่นอนอันเนื่องมาจากลักษณะของโครงการที่มีระยะ</t>
  </si>
  <si>
    <t>เวลายาว (หมายเหตุ 4.9)  การประมาณการในเรื่องอื่นๆ ได้ถูกเปิดเผยในแต่ละส่วนที่เกี่ยวข้องของหมายเหตุประกอบงบการเงินนี้</t>
  </si>
  <si>
    <t xml:space="preserve">ฐานะการเงิน ได้แก่  หนี้สินผลประโยชน์ของพนักงาน    เป็นมูลค่าที่ประมาณการโดยผู้เชี่ยวชาญตามหลักคณิตศาสตร์ประกันภัย  </t>
  </si>
  <si>
    <t xml:space="preserve">สินทรัพย์บนพื้นที่เช่าระยะยาวแสดงในราคาทุนหักค่าตัดจำหน่ายสะสม และค่าเผื่อขาดทุนจากการด้อยค่า (ถ้ามี) </t>
  </si>
  <si>
    <t>ณ วันที่ 1 มกราคม 2563</t>
  </si>
  <si>
    <t>ล้านบาท ตามลำดับ</t>
  </si>
  <si>
    <t xml:space="preserve">       สำหรับปีสิ้นสุดวันที่ 31 ธันวาคม 2563 และ 2562  บริษัทฯ ได้จ่ายค่าตอบแทนกรรมการ จำนวน 1.36 ล้านบาท  และจำนวน 1.30 </t>
  </si>
  <si>
    <t>4.15  การใช้ดุลยพินิจและประมาณการทางบัญชีที่สำคัญ</t>
  </si>
  <si>
    <t>4.13 การวัดมูลค่ายุติธรรม</t>
  </si>
  <si>
    <t>-   การรับรู้รายการผลขาดทุนด้านเครดิต</t>
  </si>
  <si>
    <t xml:space="preserve">    อายุสำหรับลูกหนี้การค้า</t>
  </si>
  <si>
    <t>หัก  ปรับปรุงค่าเช่าที่ยังไม่ถึงกำหนดชำระตามวิธีเส้นตรง</t>
  </si>
  <si>
    <t xml:space="preserve">       ที่ดิน อาคารและอุปกรณ์ และค่าเสื่อมราคา สินทรัพย์สิทธิการใช้</t>
  </si>
  <si>
    <t>ประมาณอายุการให้ประโยชน์และมูลค่าคงเหลือใหม่หากมีการเปลี่ยนแปลงเกิดขึ้น</t>
  </si>
  <si>
    <t xml:space="preserve">       ในการคำนวณค่าเสื่อมราคาของอาคารและอุปกรณ์  และค่าตัดจำหน่ายของสินทรัพย์สิทธิการใช้  ฝ่ายบริหารจำเป็นต้องทำการ</t>
  </si>
  <si>
    <t xml:space="preserve">       การทดสอบการด้อยค่าของที่ดิน อาคารและอุปกรณ์ สินทรัพย์สิทธิการใช้ ฝ่ายบริหารจำเป็นต้องใช้ดุลยพินิจในการประมาณการ</t>
  </si>
  <si>
    <t>กระแสเงินสดที่คาดว่าจะได้รับในอนาคตจากสินทรัพย์หรือหน่วยสินทรัพย์ที่ก่อให้เกิดเงินสด รวมทั้งการเลือกอัตราคิดลดที่เหมาะสม</t>
  </si>
  <si>
    <t>ในอนาคตซึ่งเกี่ยวเนื่องกับสินทรัพย์หรือหน่วยสินทรัพย์ที่ก่อให้เกิดเงินสดนั้น โดยประมาณการกระแสเงินสดดังกล่าวอาจเปลี่ยนแปลง</t>
  </si>
  <si>
    <t xml:space="preserve">ในการคำนวณมูลค่าปัจจุบันของกระแสเงินสดนั้นๆ  ทั้งนี้  กระแสเงินสดประมาณการบนพื้นฐานของข้อมูลการดำเนินงานที่มีอยู่  ณ  </t>
  </si>
  <si>
    <t>ปัจจุบัน ซึ่งฝ่ายบริหารจำเป็นต้องใช้ดุลยพินิจที่เกี่ยวข้องกับข้อสมมติฐานเกี่ยวกับสภาวะตลาดในอนาคต รวมถึงรายได้และค่าใช้จ่าย</t>
  </si>
  <si>
    <t xml:space="preserve">ได้เนื่องจากภาวการณ์แข่งขัน แนวโน้มการเปลี่ยนแปลงของรายได้  โครงสร้างต้นทุน การเปลี่ยนแปลงของอัตราคิดลด </t>
  </si>
  <si>
    <t>ภาวะอุตสาหกรรมและภาวะตลาดที่เกี่ยวข้อง</t>
  </si>
  <si>
    <t>ค่าเผื่อผลขาดทุนด้านเครดิตที่คาดว่าจะเกิดขึ้น (2562 : ค่าเผื่อหนี้สงสัยจะสูญ) ระหว่างปี ดังนี้</t>
  </si>
  <si>
    <t xml:space="preserve">      ค่าเผื่อการปรับลดมูลค่าสินค้ามีการเปลี่ยนแปลงระหว่างปี ดังนี้</t>
  </si>
  <si>
    <t>ในงบกำไรขาดทุน</t>
  </si>
  <si>
    <t>ภาระผูกพันของโครงการผลประโยชน์ ณ วันต้นปี</t>
  </si>
  <si>
    <t>ภาระผูกพันของโครงการผลประโยชน์ ณ วันสิ้นปี</t>
  </si>
  <si>
    <t xml:space="preserve">       14.2 ค่าใช้จ่ายผลประโยชน์พนักงานที่รับรู้ในรายการต่อไปนี้ในงบกำไรขาดทุนเบ็ดเสร็จรวมสำหรับปีสิ้นสุดวันที่ 31 ธันวาคม</t>
  </si>
  <si>
    <t>1.91% ถึง 22.92%</t>
  </si>
  <si>
    <t>0% ถึง 21%</t>
  </si>
  <si>
    <t>105% ของ TMO 17</t>
  </si>
  <si>
    <t>100% ของ TMO 2017</t>
  </si>
  <si>
    <t xml:space="preserve">       งบกำไรขาดทุน</t>
  </si>
  <si>
    <t xml:space="preserve">   งบกำไรขาดทุน</t>
  </si>
  <si>
    <t xml:space="preserve">และ  ณ  วันที่  31 ธันวาคม 2563 และ 2562 บริษัทฯ ไม่ได้เปิดใช้ Forward contract   </t>
  </si>
  <si>
    <t xml:space="preserve">30 กันยายน 2564 และ 2563 ตามลำดับ เป็นจำนวน 0.34 ล้านบาท </t>
  </si>
  <si>
    <t>ในการวัดมูลค่ายุติธรรมของสินทรัพย์และหนี้สินซึ่งมาตรฐานการรายงานทางการเงินที่เกี่ยวข้องกำหนดให้ต้องวัดมูลค่าด้วย</t>
  </si>
  <si>
    <t>มูลค่ายุติธรรม ยกเว้นในกรณีที่ไม่มีตลาดที่มีสภาพคล่อง หรือไม่สามารถหาราคาเสนอซื้อขายในตลาดที่มีสภาพคล่องได้ บริษัทฯ</t>
  </si>
  <si>
    <t>จะใช้ประมาณการโดยพิจารณาจากมูลค่าสุทธิตามบัญชีหรือวิธีราคาทุนหรือวิธีรายได้ในการวัดมูลค่ายุติธรรมของสินทรัพย์และ</t>
  </si>
  <si>
    <t>หนี้สินดังกล่าวแทน</t>
  </si>
  <si>
    <t>เนื่องจากสินทรัพย์ทางการเงินและหนี้สินทางการเงินมีอัตราดอกเบี้ยใกล้เคียงกับอัตราตลาดฝ่ายบริหารของบริษัทฯ จึงประมาณ</t>
  </si>
  <si>
    <t>มูลค่ายุติธรรมของสินทรัพย์ทางการเงินและหนี้สินทางการเงินดังกล่าวในระดับ 3 ซึ่งใกล้เคียงกับมูลค่าตามบัญชีที่แสดงในงบแสดง</t>
  </si>
  <si>
    <t>ฐานะการเงิน</t>
  </si>
  <si>
    <t xml:space="preserve">มูลค่าตามบัญชีและมูลค่ายุติธรรมของสินทรัพย์ทางการเงินและหนี้สินทางการเงิน ณ วันที่ 31 ธันวาคม 2563 และวันที่ 1 มกราคม </t>
  </si>
  <si>
    <t>2563 มีดังต่อไปนี้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</si>
  <si>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</si>
  <si>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</si>
  <si>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เงินฝากธนาคารที่มีภาระผูกพัน</t>
  </si>
  <si>
    <t>4. นโยบายการบัญชีที่สำคัญ (ต่อ)</t>
  </si>
  <si>
    <t>4.16 ประมาณการหนี้สินและค่าใช้จ่าย และสินทรัพย์ที่อาจเกิดขึ้น</t>
  </si>
  <si>
    <t xml:space="preserve">ข้อมูลที่แสดงในหมายเหตุประกอบงบการเงิน ผลที่เกิดขึ้นจริงจึงอาจแตกต่างไปจากจำนวนที่ประมาณการไว้   </t>
  </si>
  <si>
    <t xml:space="preserve">       การใช้ดุลยพินิจและการประมาณการทางบัญชีที่สำคัญ ได้แก่</t>
  </si>
  <si>
    <t>13.  เจ้าหนี้การค้าและเจ้าหนี้หมุนเวียนอื่น (ต่อ)</t>
  </si>
  <si>
    <t xml:space="preserve">    บริษัท บีเจซี เฮฟวี่ อินดัสทรี จำกัด (มหาชน)</t>
  </si>
  <si>
    <t xml:space="preserve">                                   (นางสาวณิชกมล วงศ์พิพัฒน์)</t>
  </si>
  <si>
    <t>20.53 ล้านบาท ตามลำดับ</t>
  </si>
  <si>
    <t xml:space="preserve">       สำหรับปีสิ้นสุดวันที่ 31 ธันวาคม 2563 และ 2562  บริษัทฯ ได้จ่ายค่าตอบแทนผู้บริหาร  จำนวน  25.70  ล้านบาท  และจำนวน </t>
  </si>
  <si>
    <t xml:space="preserve">ในระหว่างปี   กลุ่มบริษัท  ได้นำมาตรฐานการรายงานทางการเงิน   และการตีความมาตรฐานการรายงานทางการเงินฉบับปรับปรุง </t>
  </si>
  <si>
    <t>การนำมาตรฐานกลุ่มนี้มาถือปฏิบัติมีผลกระทบต่องบการเงินของกลุ่มบริษัท จากรายการดังต่อไปนี้</t>
  </si>
  <si>
    <t xml:space="preserve">    ด้อยค่าด้านเครดิตเกิดขึ้นก่อน กลุ่มบริษัทจะใช้วีธีการอย่างง่ายในการพิจารณาค่าเผื่อผลขาดทุนที่คาดว่าจะเกิดขึ้นตลอด</t>
  </si>
  <si>
    <t>-   กลุ่มบริษัทรับรู้ผลขาดทุนด้านเครดิตที่คาดว่าจะเกิดขึ้นต่อสินทรัพย์ทางการเงินโดยไม่จำเป็นต้องรอให้เหตุการณ์ที่มีการ</t>
  </si>
  <si>
    <t>กลุ่มบริษัทนำมาตรฐานการรายงานทางการเงินฉบับนี้มาถือปฏิบัติโดยรับรู้ผลกระทบสะสมของการนำมาตรฐานการรายงาน</t>
  </si>
  <si>
    <t>ทางการเงินฉบับนี้มาถือปฏิบัติครั้งแรก โดยไม่ปรับย้อนหลังงบการเงินปีก่อนที่แสดงเปรียบเทียบผลสะสมของเปลี่ยนแปลงนโยบาย</t>
  </si>
  <si>
    <t>ปัจจุบันฝ่ายบริหารของกลุ่มบริษัทอยู่ระหว่างการประเมินผลกระทบที่อาจมีต่องบการเงินในปีที่เริ่มนำมาตรฐานกลุ่มดังกล่าว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</si>
  <si>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และบวกด้วยต้นทุนการทำรายการเฉพาะในกรณี</t>
  </si>
  <si>
    <t>กลุ่มบริษัทวัดมูลค่าสินทรัพย์ทางการเงินด้วยราคาทุนตัดจำหน่าย เมื่อบริษัทถือครองสินทรัพย์ทางการเงินนั้นเพื่อรับกระแสเงินสด</t>
  </si>
  <si>
    <t>กลุ่มบริษัทจัดประเภทรายการและวัดมูลค่าหนี้สินทางการเงินด้วยราคาทุนตัดจำหน่าย หนี้สินทางการเงินดังกล่าวรับรู้รายการ</t>
  </si>
  <si>
    <t xml:space="preserve">เมื่อเริ่มแรกด้วยมูลค่ายุติธรรมและวัดมูลค่าในภายหลังด้วยราคาทุนตัดจำหน่าย </t>
  </si>
  <si>
    <t>สินทรัพย์ทางการเงินและหนี้สินทางการเงินแสดงหักกลบกันในงบแสดงฐานะทางการเงินเมื่อกลุ่มบริษัทมีสิทธิตามกฎหมาย</t>
  </si>
  <si>
    <t>ในการหักกลบจำนวนดังกล่าว และตั้งใจที่จะชำระด้วยเกณฑ์สุทธิ หรือรับรู้สินทรัพย์และชำระหนี้สินพร้อมกัน</t>
  </si>
  <si>
    <t>กลุ่มบริษัทตัดรายการสินทรัพย์ทางการเงินออกจากบัญชี เมื่อสิทธิตามสัญญาที่จะได้รับกระแสเงินสดจากสินทรัพย์ทางการเงิน</t>
  </si>
  <si>
    <t>สินทรัพย์ให้กิจการอื่น   กลุ่มบริษัทรับรู้ส่วนได้เสียในสินทรัพย์และหนี้สินที่เกี่ยวข้องกับจำนวนเงินที่อาจต้องจ่าย   หากบริษัทฯ ยัง</t>
  </si>
  <si>
    <t>คงไว้ซึ่งความเสี่ยงและผลตอบแทนของความเป็นเจ้าของสินทรัพย์ทางการเงินที่โอน บริษัทฯ จะยังคงรับรู้สินทรัพย์ทางการเงิน</t>
  </si>
  <si>
    <t xml:space="preserve"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มีการยกเลิกภาระผูกพันนั้น 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</si>
  <si>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</t>
  </si>
  <si>
    <t xml:space="preserve">และสภาพแวดล้อมทางด้านเศรษฐกิจ </t>
  </si>
  <si>
    <t xml:space="preserve">จากสัญญา  ดังนั้น  ทุกวันสิ้นรอบระยะเวลารายงาน    กลุ่มบริษัทจึงไม่มีการติดตามการเปลี่ยนแปลงของความเสี่ยงทางด้านเครดิต   </t>
  </si>
  <si>
    <t xml:space="preserve">แต่จะรับรู้ค่าเผื่อผลขาดทุนจากผลขาดทุนด้านเครดิตที่คาดว่าจะเกิดขึ้นตลอดอายุของลูกหนี้การค้าและสินทรัพย์ที่เกิดจากสัญญา   </t>
  </si>
  <si>
    <t xml:space="preserve">โดยอ้างอิงจากข้อมูลผลขาดทุนด้านเครดิตจากประสบการณ์ในอดีต ปรับปรุงด้วยข้อมูลการคาดการณ์ไปในอนาคตเกี่ยวกับลูกหนี้นั้น  </t>
  </si>
  <si>
    <t>การตัดจำหน่ายหนี้เป็นสูญกระทำในปีที่กลุ่มบริษัทพิจารณาว่าจะเรียกเก็บหนี้รายนั้นไม่ได้ โดยทั่วไปเมื่อกลุ่มบริษัทพิจารณา</t>
  </si>
  <si>
    <t>ว่าคู่สัญญาไม่มีสินทรัพย์หรือแหล่งของรายได้ที่จะก่อให้เกิดกระแสเงินสดเพียงพอที่จะจ่ายชำระหนี้  ทั้งนี้  สินทรัพย์ทางการเงินที่ถูก</t>
  </si>
  <si>
    <t>ตัดสูญออกจากบัญชี กลุ่มบริษัทยังคงดำเนินการบังคับคดี เพื่อให้เป็นไปตามขั้นตอนของกลุ่มบริษัทในการเรียกคืนเงินที่ค้างชำระ</t>
  </si>
  <si>
    <t>กลุ่มบริษัทรับรู้ลูกหนี้การค้าเมื่อเริ่มแรกด้วยจำนวนเงินของสิ่งตอบแทนที่ปราศจากเงื่อนไขในการได้รับชำระ</t>
  </si>
  <si>
    <t>กลุ่มบริษัทใช้วิธีการอย่างง่าย (Simplified Approach) ในการวัดมูลค่าผลขาดทุนด้านเครดิตที่คาดว่าจะเกิดขึ้น ซึ่งกำหนดให้พิจารณา</t>
  </si>
  <si>
    <t>ลูกหนี้รับรู้เมื่อกลุ่มบริษัทมีสิทธิที่ปราศจากเงื่อนไขในการได้รับสิ่งตอบแทนตามสัญญา</t>
  </si>
  <si>
    <t>ณ วันเริ่มต้นสัญญาเช่า กลุ่มบริษัทจะประเมินว่าสัญญาเป็นสัญญาเช่าหรือประกอบด้วยสัญญาเช่าหรือไม่ โดยสัญญาจะเป็นสัญญาเช่า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</si>
  <si>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เว้นแต่สัญญาเช่าระยะสั้นและสัญญาเช่า</t>
  </si>
  <si>
    <t>ที่สินทรัพย์อ้างอิงมีมูลค่าต่ำ ณ วันที่สัญญาเช่าเริ่มมีผล (วันที่สินทรัพย์อ้างอิงพร้อมใช้งาน) กลุ่มบริษัทบันทึกสินทรัพย์สิทธิการใช้ซึ่งแสดง</t>
  </si>
  <si>
    <t>ใช้สิทธินั้น และการจ่ายชำระค่าปรับเพื่อการยกเลิกสัญญาเช่า หากข้อกำหนดสัญญาเช่าแสดงให้เห็นว่ากลุ่มบริษัทจะใช้สิทธิเลือกใน</t>
  </si>
  <si>
    <t xml:space="preserve">การยกเลิกสัญญาเช่า กลุ่มบริษัทบันทึกค่าเช่าผันแปรที่ไม่ขึ้นอยู่กับดัชนีหรืออัตรารับรู้เป็นค่าใช้จ่ายในงวดที่เหตุการณ์หรือเงื่อนไข </t>
  </si>
  <si>
    <t>ซึ่งเกี่ยวข้องกับการจ่ายชำระนั้นได้เกิดขึ้น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</si>
  <si>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ดอกเบี้ย</t>
  </si>
  <si>
    <t>เงินกู้ยืมส่วนเพิ่มของกลุ่มบริษัทหลังจากวันที่สัญญาเช่าเริ่มมีผล มูลค่าตามบัญชีของหนี้สินตามสัญญาเช่าจะเพิ่มขึ้นจากดอกเบี้ยของ</t>
  </si>
  <si>
    <t>ทุกวันสิ้นรอบระยะเวลารายงาน กลุ่มบริษัทจะทำการประเมินการด้อยค่าของอุปกรณ์ สินทรัพย์สิทธิการใช้หรือสินทรัพย์อื่นของ</t>
  </si>
  <si>
    <t>กลุ่มบริษัทหากมีข้อบ่งชี้ว่าสินทรัพย์ดังกล่าวอาจด้อยค่า  และจะทำการประเมินการด้อยค่าของสินทรัพย์นั้น กลุ่มบริษัทรับรู้ขาดทุน</t>
  </si>
  <si>
    <t>จากการด้อยค่าเมื่อมูลค่าที่คาดว่าจะได้รับคืนของสินทรัพย์มีมูลค่าต่ำกว่ามูลค่าตามบัญชีของสินทรัพย์นั้น  ทั้งนี้มูลค่าที่คาดว่าจะได้</t>
  </si>
  <si>
    <t>รับคืน  หมายถึงมูลค่ายุติธรรมหักต้นทุนในการขายของสินทรัพย์หรือมูลค่าจากการใช้สินทรัพย์แล้วแต่ราคาใดจะสูงกว่า</t>
  </si>
  <si>
    <t>กลุ่มบริษัทจะรับรู้รายการผลขาดทุนจากการด้อยค่าในส่วนของกำไรหรือขาดทุน</t>
  </si>
  <si>
    <t xml:space="preserve">       กลุ่มบริษัทรับรู้เงินเดือน ค่าจ้าง โบนัส และเงินสมทบกองทุนประกันสังคมเป็นค่าใช้จ่ายเมื่อเกิดรายการ</t>
  </si>
  <si>
    <t xml:space="preserve">       กลุ่มบริษัทและพนักงานได้ร่วมกันจัดตั้งกองทุนสำรองเลี้ยงชีพ ตามพระราชบัญญัติกองทุนสำรองเลี้ยงชีพ พ.ศ. 2530  ซึ่ง</t>
  </si>
  <si>
    <t>จากสินทรัพย์ของกลุ่มบริษัท เงินที่บริษัทจ่ายสมทบกองทุนสำรองเลี้ยงชีพบันทึกเป็นค่าใช้จ่ายในปีที่เกิดรายการ</t>
  </si>
  <si>
    <t xml:space="preserve">       กลุ่มบริษัทคำนวณหนี้สินตามโครงการผลประโยชน์หลังออกจากงานของพนักงาน โดยใช้วิธีคิดลดแต่ละหน่วยที่ประมาณ</t>
  </si>
  <si>
    <t xml:space="preserve">       กลุ่มบริษัทมีภาระสำหรับเงินชดเชยที่ต้องจ่ายให้แก่พนักงานเมื่อออกจากงานตามกฏหมายแรงงาน ซึ่งกลุ่มบริษัทถือว่าเงิน</t>
  </si>
  <si>
    <t xml:space="preserve">              กลุ่มบริษัทบันทึกภาษีเงินได้ปัจจุบันตามจำนวนที่คาดว่าจะจ่ายให้กับหน่วยงานจัดเก็บภาษีของรัฐ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</t>
  </si>
  <si>
    <t xml:space="preserve">              กลุ่มบริษัทบันทึกภาษีเงินได้รอการตัดบัญชีของผลแตกต่างชั่วคราวระหว่างราคาตามบัญชีของสินทรัพย์และหนี้สิน </t>
  </si>
  <si>
    <t xml:space="preserve">              กลุ่มบริษัทรับรู้หนี้สินภาษีเงินได้รอการตัดบัญชีของผลแตกต่างชั่วคราวที่ต้องเสียภาษีทุกรายการ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</t>
  </si>
  <si>
    <t xml:space="preserve">       ความเป็นไปได้ค่อนข้างแน่  ที่กลุ่มบริษัทจะมีกำไรทางภาษีในอนาคตเพียงพอที่จะใช้ประโยชน์จากผลแตกต่างชั่วคราวที่ใช้</t>
  </si>
  <si>
    <t xml:space="preserve">       กลุ่มบริษัทจะทบทวนมูลค่าตามบัญชีของสินทรัพย์ภาษีเงินได้รอการตัดบัญชีทุกวันสิ้นรอบระยะเวลารายงานและจะทำการ</t>
  </si>
  <si>
    <t>ปรับลดมูลค่าตามบัญชีดังกล่าว  หากมีความเป็นไปได้ค่อนข้างแน่ว่ากลุ่มบริษัทจะไม่มีกำไรทางภาษีเพียงพอต่อการนำสินทรัพย์</t>
  </si>
  <si>
    <t xml:space="preserve">       กลุ่มบริษัทจะนำ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</t>
  </si>
  <si>
    <t xml:space="preserve">       กลุ่มบริษัทกำหนดกรอบแนวคิดของการควบคุมเกี่ยวกับการวัดมูลค่ายุติธรรม กรอบแนวคิดนี้รวมถึงผู้ประเมินมูลค่า ซึ่งมีความ</t>
  </si>
  <si>
    <t>รับผิดชอบโดยรวมต่อการวัดมูลค่ายุติธรรมที่มีนัยสำคัญ รวมถึงการวัดมูลค่ายุติธรรมระดับ 3 และรายงานโดยตรงต่อผู้บริหารสูงสุด</t>
  </si>
  <si>
    <t xml:space="preserve">       เมื่อวัดมูลค่ายุติธรรมของสินทรัพย์หรือหนี้สิน กลุ่มบริษัทได้ใช้ข้อมูลที่สามารถสังเกตได้ให้มากที่สุดเท่าที่จะทำได้ มูลค่ายุติธรรม</t>
  </si>
  <si>
    <t xml:space="preserve">       กลุ่มบริษัทรับรู้สินทรัพย์ภาษีเงินได้รอตัดบัญชีซึ่งคำนวณขึ้นจากผลแตกต่างชั่วคราว ณ วันสิ้นรอบระยะเวลารายงานระหว่างฐาน</t>
  </si>
  <si>
    <t>ประมาณการว่ากลุ่มบริษัทควรรับรู้จำนวนสินทรัพย์ภาษีเงินได้รอการตัดบัญชีเป็นจำนวนเท่าใด โดยพิจารณาถึงกำไรทางภาษีที่คาด</t>
  </si>
  <si>
    <t>กำไรทางภาษีจากการดำเนินงานในอนาคตเพียงพอที่จะใช้ประโยชน์จากสินทรัพย์ภาษีเงินได้นั้น      ในการนี้ฝ่ายบริหารจำเป็นต้อง</t>
  </si>
  <si>
    <t>ภาษีของสินทรัพย์หรือหนี้สินกับราคาตามบัญชีของสินทรัพย์หรือหนี้สินนั้น เมื่อมีความเป็นไปได้ค่อนข้างแน่นอนว่ากลุ่มบริษัท จะมี</t>
  </si>
  <si>
    <t>กลุ่มบริษัทไม่สามารถกำหนดอัตราดอกเบี้ยตามนัยของสัญญาเช่า ดังนั้น ฝ่ายบริหารจำเป็นต้องใช้ดุลยพินิจในการกำหนดอัตรา</t>
  </si>
  <si>
    <t>ดอกเบี้ยการกู้ยืมส่วนเพิ่มของบริษัทในการคิดลดหนี้สินตามสัญญาเช่า   โดยอัตราดอกเบี้ยการกู้ยืมส่วนเพิ่มเป็นอัตราดอกเบี้ยที่</t>
  </si>
  <si>
    <t>กลุ่มบริษัทจะต้องจ่ายในการกู้ยืมเงินที่จำเป็นเพื่อให้ได้มาซึ่งสินทรัพย์ที่มีมูลค่าใกล้เคียงกับสินทรัพย์สิทธิการใช้ในสภาพแวดล้อม</t>
  </si>
  <si>
    <t>ในการกำหนดอายุสัญญาเช่า  ฝ่ายบริหารจำเป็นต้องใช้ดุลยพินิจในการประเมินว่ากลุ่มบริษัทมีความแน่นอนอย่างสมเหตุสมผล</t>
  </si>
  <si>
    <t>หรือไม่ที่จะใช้สิทธิเลือกในการขยายอายุสัญญาเช่าหรือยกเลิกสัญญาเช่า      โดยคำนึงถึงข้อเท็จจริงและสภาพแวดล้อมที่เกี่ยวข้อง</t>
  </si>
  <si>
    <t>ทั้งหมดที่ทำให้เกิดสิ่งจูงใจในทางเศรษฐกิจสำหรับกลุ่มบริษัทในการใช้สิทธิเลือกนั้น ภายหลังจากวันที่สัญญาเช่ามีผล กลุ่มบริษัท</t>
  </si>
  <si>
    <t>จะประเมินอายุสัญญาเช่าใหม่หากมีเหตุการณ์หรือสถานการณ์ที่มีนัยสำคัญ     ซึ่งอยู่ภายใต้การควบคุมและส่งผลต่อความแน่นอน</t>
  </si>
  <si>
    <t>อย่างสมเหตุสมผลที่จะใช้สิทธิเลือก</t>
  </si>
  <si>
    <t xml:space="preserve">       กลุ่มบริษัทบันทึกประมาณการหนี้สินและค่าใช้จ่ายในงบการเงิน เมื่อกลุ่มบริษัทมีภาระผูกพันตามกฎหมายหรือเป็นภาระผูกพัน</t>
  </si>
  <si>
    <t>ที่ค่อนข้างแน่นอนที่มีผลสืบเนื่องจากเหตุการณ์ในอดีต ซึ่งอาจทำให้กลุ่มบริษัทต้องชำระหรือชดใช้ตามภาระผูกพันนั้น และจำนวน</t>
  </si>
  <si>
    <t>ที่ต้องชดใช้ดังกล่าวสามารถประมาณได้อย่างสมเหตุสมผล สินทรัพย์ที่อาจเกิดขึ้นจะถูกรับรู้เป็นสินทรัพย์แยกต่างหาก   เมื่อมีปัจจัย</t>
  </si>
  <si>
    <t xml:space="preserve">       ประมาณการและข้อสมมติฐานที่อาจมีความเสี่ยงต่อการปรับปรุงบัญชีในปีถัดไปต่อมูลค่าสินทรัพย์ยกไป  ณ วันที่ในงบแสดง</t>
  </si>
  <si>
    <t>กลุ่มบริษัทมีความเสี่ยงจากความผันผวนในสินทรัพย์ทางการเงินและหนี้สินทางการเงินตามปกติธุรกิจ และมีนโยบายการบริหาร</t>
  </si>
  <si>
    <t>ความเสี่ยงดังนี้</t>
  </si>
  <si>
    <t>กลุ่มบริษัทบริหารความเสี่ยงโดยใช้นโยบายและขั้นตอนในการควบคุมการให้สินเชื่ออย่างเหมาะสม จึงไม่คาดว่าจะเกิดผลขาดทุน</t>
  </si>
  <si>
    <t>กลุ่มบริษัทมีความเสี่ยงเกี่ยวกับอัตราดอกเบี้ยอันเกี่ยวเนื่องกับเงินฝากธนาคาร หนี้สินตามสัญญาเช่า สินทรัพย์ทางการเงินและหนี้สิน</t>
  </si>
  <si>
    <t>ทางการเงินของกลุ่มบริษัทส่วนใหญ่มีอัตราดอกเบี้ยที่ปรับขึ้นลงตามอัตราตลาดหรืออัตราดอกเบี้ยคงที่ที่ใกล้เคียงกับอัตราตลาด</t>
  </si>
  <si>
    <t>ณ วันที่ 31 ธันวาคม 2563 กลุ่มบริษัทมีหนี้สินประมาณร้อยละ 11.45 ที่จะครบกำหนดชำระภายในหนึ่งปีเมื่อเทียบกับมูลค่าตามบัญชี</t>
  </si>
  <si>
    <t>ของหนี้สินดังกล่าวที่แสดงอยู่ในงบการเงิน (2562: ร้อยละ 28.44) กลุ่มบริษัทได้ประเมินการกระจุกตัวของความเสี่ยงที่เกี่ยวข้องกับการ</t>
  </si>
  <si>
    <t>กู้ยืมเงินเพื่อนำไปชำระหนี้สินเดิมและได้ข้อสรุปว่าความเสี่ยงดังกล่าวอยู่ในระดับต่ำ กลุ่มบริษัทมีความสามารถในการเข้าถึงแหล่งของ</t>
  </si>
  <si>
    <t xml:space="preserve">       กลุ่มบริษัทมีความเสี่ยงจากอัตราแลกเปลี่ยนเงินตราต่างประเทศ อันเนื่องมาจากการซื้อและขายสินค้าที่เป็นสกุลเงินตราต่างประเทศ</t>
  </si>
  <si>
    <t>กลุ่มบริษัทวงเงินซื้อขายอัตราแลกเปลี่ยนเงินตราต่างประเทศล่วงหน้า เพื่อใช้เป็นเครื่องมือในการป้องกันความเสี่ยง ตามที่เปิดเผยไว้ใน</t>
  </si>
  <si>
    <t>กลุ่มบริษัทมีความเสี่ยงด้านเครดิตที่เกี่ยวเนื่องกับลูกหนี้การค้าและลูกหนี้หมุนเวียนอื่น และเงินฝากกับธนาคาร โดยจำนวนเงินสูงสุด</t>
  </si>
  <si>
    <t xml:space="preserve">ที่กลุ่มบริษัทอาจต้องสูญเสียจากการให้สินเชื่อคือมูลค่า ตามบัญชีที่แสดงอยู่ในงบแสดงฐานะการเงิน </t>
  </si>
  <si>
    <t>ทางการเงินที่มีสาระสำคัญ นอกจากนี้ กลุ่มบริษัทมีการติดตามยอดคงค้างของลูกหนี้การค้าอย่างสม่ำเสมอ และ การให้สินเชื่อของกลุ่ม</t>
  </si>
  <si>
    <t>บริษัท ไม่มีการกระจุกตัวเนื่องจากกลุ่มบริษัทมีฐานลูกค้าที่หลากหลายและมีจำนวนมากราย</t>
  </si>
  <si>
    <t>กลุ่มบริษัทพิจารณาการด้อยค่าทุกวันสิ้นรอบระยะเวลารายงาน และคำนวณหาอัตราการตั้งสำรองของผลขาดทุนด้านเครดิตที่คาด</t>
  </si>
  <si>
    <t>ว่าจะเกิดขึ้นจากอายุหนี้คงค้างนับจากวันที่ถึงกำหนดชำระ  การคำนวณผลขาดทุนจากการด้อยค่าด้านเครดิตที่คาดว่าจะเกิดขึ้นคำนึง</t>
  </si>
  <si>
    <t>ถึงข้อมูลที่มีความสมเหตุสมผลและสามารถสนับสนุนได้ที่มีอยู่ ณ วันที่รายงานเกี่ยวกับเหตุการณ์ในอดีต สภาพการณ์ปัจจุบันและการ</t>
  </si>
  <si>
    <t>คาดการณ์สภาวะเศรษฐกิจในอนาคต       โดยทั่วไปกลุ่มบริษัทจะตัดจำหน่ายลูกหนี้การค้าและลูกหนี้หมุนเวียนอื่นออกจากบัญชีตาม</t>
  </si>
  <si>
    <t>นโยบายของกลุ่มบริษัทโดยพิจารณาตามความเหมาะสม</t>
  </si>
  <si>
    <t>การวิเคราะห์ผลกระทบของการเปลี่ยนแปลงอัตราดอกเบี้ย</t>
  </si>
  <si>
    <t>ผลกระทบต่อกำไรก่อนภาษีของกลุ่มบริษัทจากการเปลี่ยนแปลงที่อาจเกิดขึ้นอย่างสมเหตุสมผลของอัตราดอกเบี้ยของสินทรัพย์</t>
  </si>
  <si>
    <t>ทางการเงิน</t>
  </si>
  <si>
    <t xml:space="preserve">       การวิเคราะห์ผลกระทบของการเปลี่ยนแปลงอัตราแลกเปลี่ยน </t>
  </si>
  <si>
    <t xml:space="preserve">       กลุ่มบริษัทไม่มีผลกระทบต่อกำไรก่อนภาษีอย่างเป็นสาระสำคัญจากการเปลี่ยนแปลงของมูลค่ายุติธรรมของสินทรัพย์และหนี้สิน</t>
  </si>
  <si>
    <t>ที่เป็นตัวเงินที่อาจเกิดขึ้นจากการเปลี่ยนแปลงของอัตราแลกเปลี่ยนของสินทรัพย์และหนี้สินที่เป็นสกุลเงินตราต่างประเทศ</t>
  </si>
  <si>
    <t xml:space="preserve">       ณ วันที่ 31 ธันวาคม 2563 งบการเงินที่แสดงเงินลงทุนตามวิธีส่วนได้เสียแสดงอัตราส่วนหนี้สินต่อทุนเท่ากับ 0.31 : 1 (งบการเงิน</t>
  </si>
  <si>
    <t>กำไรจากการประมาณการตามหลักคณิตศาสตร์ประกันภัย</t>
  </si>
  <si>
    <t>เงินปันผลเป็นหุ้นสามัญให้แก่ผู้ถือหุ้นในอัตรา 10 หุ้นสามัญต่อ 1 หุ้นปันผล หรือเป็นจำนวนเงินไม่เกิน 24 ล้านหุ้น มูลค่าหุ้นที่ตราไว้</t>
  </si>
  <si>
    <t>จ่ายชำระภายใน 90 วัน หลังจากได้รับอนุมัติจากที่ประชุมผู้ถือหุ้น</t>
  </si>
  <si>
    <t xml:space="preserve">       28.3  อนุมัติให้เพิ่มทุนจดทะเบียนของบริษัทฯ จำนวน  384 ล้านหุ้น เป็นจำนวนเงิน 192.00 ล้านบาท  เพื่อจัดสรรเป็นหุ้นปันผล</t>
  </si>
  <si>
    <t xml:space="preserve">ให้แก่ผู้ถือหุ้น จำนวน 24 ล้านหุ้น เป็นจำนวนเงิน 12.00 ล้านบาท และเพื่อจัดสรรในการชำระค่าหุ้นของบริษั เคสเซส (ประเทศไทย) </t>
  </si>
  <si>
    <t xml:space="preserve">จำกัด  จำนวน 360 ล้านหุ้น เป็นจำนวนเงิน 180.00 ล้านบาท  ซึ่งทำให้บริษัทมีทุนจดทะเบียน  624  ล้านหุ้น  มูลค่าหุ้นที่ตราไว้หุ้นละ </t>
  </si>
  <si>
    <t xml:space="preserve">       ที่ประชุมคณะกรรมการบริษัทฯ ครั้งที่ 1/2564   เมื่อวันที่  23  กุมภาพันธ์  2564  ได้มีมติให้เสนอให้ที่ประชุมผู้ถือหุ้นพิจารณา</t>
  </si>
  <si>
    <t>หุ้นละ 0.50 บาท หรือคิดเป็นจำนวนเงินไม่เกิน 12.00 ล้านบาท และอนุมัติการจ่ายปันผลในรูปของเงินสด เพื่อให้ครอบคลุมการชำระ</t>
  </si>
  <si>
    <t>ตามมติ  ดังนี้</t>
  </si>
  <si>
    <t xml:space="preserve">       28.1  อนุมัติจ่ายเงินปันผลจากผลการดำเนินงานของบริษัทสำหรับรอบระยะเวลาบัญชีสิ้นสุดวันที่  31 ธันวาคม  2563 โดยจ่าย</t>
  </si>
  <si>
    <t>0.50 บาท  เป็นจำนวนเงิน 312.00 ล้านบาท</t>
  </si>
  <si>
    <t xml:space="preserve">       28.2  อนุมัติให้บริษัทฯ ซื้อหุ้นสามัญของบริษัท เคสเซล (ประเทศไทย) จำกัด จากบริษัท พีพีเอ็มเอ็นจิเนียริ่ง จำกัด จำนวน 73,826 </t>
  </si>
  <si>
    <t xml:space="preserve">หุ้น  คิดเป็นร้อยละ 92.28 ของหุ้นสามัญที่ออกจำหน่ายแล้วในราคาหุ้นละ 3,521.79 บาท เป็นจำนวนเงิน 260.00 ล้านบาท โดยมีมติให้  </t>
  </si>
  <si>
    <t xml:space="preserve">           (นางสาวณิชกมล วงศ์พิพัฒน์)</t>
  </si>
  <si>
    <t xml:space="preserve">ของบริษัท   ซึ่งมีรายชื่อปรากฎในสมุดทะเบียนผู้ถือหุ้น  ณ  วันกำหนดรายชื่อผู้ถือหุ้นที่มีสิทธิรับเงินปันผลในวันที่ 15 มีนาคม 2564  </t>
  </si>
  <si>
    <t>และกำหนดจ่ายปันผลในวันที่ 14 พฤษภาคม 2564</t>
  </si>
  <si>
    <r>
      <t xml:space="preserve">ภาษีหัก ณ ที่จ่ายของหุ้นปันผล </t>
    </r>
    <r>
      <rPr>
        <sz val="15"/>
        <color rgb="FFFF0000"/>
        <rFont val="Angsana New"/>
        <family val="1"/>
      </rPr>
      <t>ในอัตรา 0.005 บาท ต่อหุ้น คิดเป็นจำนวนเงิน 1.20 ล้านบาท</t>
    </r>
    <r>
      <rPr>
        <sz val="15"/>
        <rFont val="Angsana New"/>
        <family val="1"/>
      </rPr>
      <t xml:space="preserve">  ทั้งนี้  บริษัทฯ จะจ่ายเงินให้แก่ผู้ถือหุ้น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</si>
</sst>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.00_);_(* \(#,##0.00\);_(* &quot;-&quot;??_);_(@_)"/>
    <numFmt numFmtId="188" formatCode="#,##0.00_ ;\(#,##0.00\ \)"/>
    <numFmt numFmtId="189" formatCode="#,##0.00\ ;\ \(#,##0.00\)"/>
    <numFmt numFmtId="190" formatCode="#,##0.00_);\ \(#,##0.00\)"/>
    <numFmt numFmtId="191" formatCode="#,##0.00_);[Blue]\(#,##0.00\)"/>
    <numFmt numFmtId="192" formatCode="#,##0.00_);[Black]\(#,##0.00\)"/>
    <numFmt numFmtId="193" formatCode="#,##0.00\ \ ;\(#,##0.00\)"/>
    <numFmt numFmtId="194" formatCode="#,##0.00;\(#,##0.00\)"/>
    <numFmt numFmtId="195" formatCode="#,##0_);\(#,##0\);&quot;-   &quot;"/>
    <numFmt numFmtId="196" formatCode="_-* #,##0.00_-;\-* #,##0.00_-;_-* \-??_-;_-@_-"/>
    <numFmt numFmtId="197" formatCode="#,##0.00\ ;\(#,##0.00\)"/>
    <numFmt numFmtId="198" formatCode="#,##0.00;[Black]\(#,##0.00\)"/>
    <numFmt numFmtId="199" formatCode="#,##0.000_);\(#,##0.000\)"/>
    <numFmt numFmtId="200" formatCode="#,##0.000"/>
    <numFmt numFmtId="201" formatCode="#,##0\ \ ;\(#,##0\)%"/>
    <numFmt numFmtId="202" formatCode="#,##0.00_);\(#,##0.00\)"/>
  </numFmts>
  <fonts count="32" x14ac:knownFonts="1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4.5"/>
      <name val="Angsana New"/>
      <family val="1"/>
    </font>
    <font>
      <sz val="14"/>
      <name val="Angsana New"/>
      <family val="1"/>
    </font>
    <font>
      <sz val="15"/>
      <name val="AngsanaUPC"/>
      <family val="1"/>
    </font>
    <font>
      <b/>
      <sz val="15"/>
      <name val="AngsanaUPC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5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rgb="FFFF0000"/>
      <name val="AngsanaUPC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FF0000"/>
      <name val="Angsana New"/>
      <family val="1"/>
    </font>
    <font>
      <sz val="16"/>
      <color theme="1"/>
      <name val="Angsana New"/>
      <family val="1"/>
    </font>
    <font>
      <sz val="15"/>
      <color theme="0" tint="-0.499984740745262"/>
      <name val="Angsana New"/>
      <family val="1"/>
    </font>
    <font>
      <u/>
      <sz val="15"/>
      <color theme="0" tint="-0.499984740745262"/>
      <name val="Angsana New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5" fillId="0" borderId="0"/>
    <xf numFmtId="0" fontId="4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8" fillId="0" borderId="0"/>
    <xf numFmtId="0" fontId="22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5" fillId="0" borderId="0"/>
    <xf numFmtId="9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5" fillId="0" borderId="0"/>
    <xf numFmtId="0" fontId="9" fillId="0" borderId="0"/>
    <xf numFmtId="39" fontId="1" fillId="0" borderId="0"/>
    <xf numFmtId="39" fontId="1" fillId="0" borderId="0"/>
    <xf numFmtId="39" fontId="1" fillId="0" borderId="0"/>
    <xf numFmtId="0" fontId="5" fillId="0" borderId="0"/>
  </cellStyleXfs>
  <cellXfs count="556">
    <xf numFmtId="0" fontId="0" fillId="0" borderId="0" xfId="0"/>
    <xf numFmtId="0" fontId="3" fillId="0" borderId="0" xfId="0" applyFont="1"/>
    <xf numFmtId="0" fontId="10" fillId="0" borderId="0" xfId="11" applyFont="1"/>
    <xf numFmtId="0" fontId="10" fillId="0" borderId="0" xfId="11" applyFont="1" applyBorder="1"/>
    <xf numFmtId="43" fontId="10" fillId="0" borderId="0" xfId="3" applyFont="1" applyFill="1"/>
    <xf numFmtId="0" fontId="10" fillId="0" borderId="0" xfId="11" applyFont="1" applyFill="1"/>
    <xf numFmtId="43" fontId="10" fillId="0" borderId="0" xfId="3" applyFont="1"/>
    <xf numFmtId="43" fontId="10" fillId="0" borderId="0" xfId="9" applyNumberFormat="1" applyFont="1"/>
    <xf numFmtId="0" fontId="10" fillId="0" borderId="0" xfId="0" applyFont="1" applyFill="1"/>
    <xf numFmtId="39" fontId="10" fillId="0" borderId="0" xfId="30" applyFont="1" applyAlignment="1" applyProtection="1">
      <alignment horizontal="center"/>
    </xf>
    <xf numFmtId="39" fontId="10" fillId="0" borderId="0" xfId="11" applyNumberFormat="1" applyFont="1" applyBorder="1"/>
    <xf numFmtId="0" fontId="10" fillId="0" borderId="0" xfId="23" applyFont="1" applyFill="1"/>
    <xf numFmtId="193" fontId="10" fillId="0" borderId="0" xfId="30" applyNumberFormat="1" applyFont="1" applyFill="1" applyAlignment="1" applyProtection="1">
      <alignment horizontal="left"/>
    </xf>
    <xf numFmtId="39" fontId="10" fillId="0" borderId="0" xfId="11" applyNumberFormat="1" applyFont="1"/>
    <xf numFmtId="39" fontId="10" fillId="0" borderId="0" xfId="10" applyNumberFormat="1" applyFont="1" applyFill="1"/>
    <xf numFmtId="43" fontId="10" fillId="0" borderId="0" xfId="9" applyNumberFormat="1" applyFont="1" applyFill="1"/>
    <xf numFmtId="39" fontId="10" fillId="0" borderId="0" xfId="30" applyNumberFormat="1" applyFont="1" applyFill="1"/>
    <xf numFmtId="0" fontId="10" fillId="0" borderId="0" xfId="11" applyFont="1" applyBorder="1" applyAlignment="1">
      <alignment horizontal="left" indent="2"/>
    </xf>
    <xf numFmtId="193" fontId="10" fillId="0" borderId="0" xfId="11" applyNumberFormat="1" applyFont="1" applyBorder="1"/>
    <xf numFmtId="0" fontId="10" fillId="0" borderId="0" xfId="11" applyFont="1" applyFill="1" applyBorder="1" applyAlignment="1">
      <alignment horizontal="left" indent="2"/>
    </xf>
    <xf numFmtId="0" fontId="10" fillId="0" borderId="0" xfId="0" applyFont="1"/>
    <xf numFmtId="39" fontId="10" fillId="0" borderId="0" xfId="11" applyNumberFormat="1" applyFont="1" applyFill="1" applyAlignment="1"/>
    <xf numFmtId="39" fontId="10" fillId="0" borderId="0" xfId="30" applyFont="1" applyFill="1" applyBorder="1"/>
    <xf numFmtId="0" fontId="10" fillId="0" borderId="0" xfId="11" applyFont="1" applyFill="1" applyBorder="1"/>
    <xf numFmtId="193" fontId="10" fillId="0" borderId="0" xfId="11" applyNumberFormat="1" applyFont="1" applyFill="1" applyBorder="1"/>
    <xf numFmtId="193" fontId="10" fillId="0" borderId="0" xfId="30" applyNumberFormat="1" applyFont="1" applyFill="1"/>
    <xf numFmtId="39" fontId="10" fillId="0" borderId="0" xfId="11" applyNumberFormat="1" applyFont="1" applyFill="1"/>
    <xf numFmtId="193" fontId="10" fillId="0" borderId="0" xfId="11" applyNumberFormat="1" applyFont="1" applyFill="1"/>
    <xf numFmtId="39" fontId="10" fillId="0" borderId="0" xfId="11" applyNumberFormat="1" applyFont="1" applyFill="1" applyBorder="1"/>
    <xf numFmtId="40" fontId="10" fillId="0" borderId="0" xfId="0" applyNumberFormat="1" applyFont="1" applyFill="1"/>
    <xf numFmtId="40" fontId="10" fillId="0" borderId="0" xfId="32" applyNumberFormat="1" applyFont="1" applyFill="1" applyAlignment="1" applyProtection="1">
      <alignment horizontal="left"/>
    </xf>
    <xf numFmtId="40" fontId="10" fillId="0" borderId="0" xfId="32" applyNumberFormat="1" applyFont="1" applyFill="1"/>
    <xf numFmtId="39" fontId="10" fillId="0" borderId="0" xfId="32" applyNumberFormat="1" applyFont="1" applyFill="1" applyBorder="1"/>
    <xf numFmtId="39" fontId="10" fillId="0" borderId="0" xfId="0" applyNumberFormat="1" applyFont="1" applyFill="1" applyBorder="1"/>
    <xf numFmtId="39" fontId="10" fillId="0" borderId="0" xfId="30" applyNumberFormat="1" applyFont="1" applyFill="1" applyAlignment="1" applyProtection="1">
      <alignment horizontal="center"/>
    </xf>
    <xf numFmtId="39" fontId="10" fillId="0" borderId="0" xfId="30" applyFont="1" applyAlignment="1" applyProtection="1">
      <alignment horizontal="left"/>
    </xf>
    <xf numFmtId="39" fontId="10" fillId="0" borderId="0" xfId="30" applyNumberFormat="1" applyFont="1" applyAlignment="1" applyProtection="1">
      <alignment horizontal="center"/>
    </xf>
    <xf numFmtId="39" fontId="10" fillId="0" borderId="0" xfId="30" applyNumberFormat="1" applyFont="1" applyBorder="1" applyAlignment="1" applyProtection="1">
      <alignment horizontal="right"/>
    </xf>
    <xf numFmtId="43" fontId="2" fillId="0" borderId="0" xfId="3" applyFont="1" applyFill="1"/>
    <xf numFmtId="39" fontId="10" fillId="0" borderId="0" xfId="30" applyFont="1" applyFill="1" applyAlignment="1" applyProtection="1">
      <alignment horizontal="left"/>
    </xf>
    <xf numFmtId="39" fontId="10" fillId="0" borderId="0" xfId="30" applyNumberFormat="1" applyFont="1" applyFill="1" applyBorder="1" applyAlignment="1" applyProtection="1"/>
    <xf numFmtId="39" fontId="10" fillId="0" borderId="0" xfId="30" applyNumberFormat="1" applyFont="1" applyFill="1" applyBorder="1" applyAlignment="1" applyProtection="1">
      <alignment horizontal="right"/>
    </xf>
    <xf numFmtId="193" fontId="10" fillId="0" borderId="0" xfId="30" applyNumberFormat="1" applyFont="1" applyFill="1" applyBorder="1"/>
    <xf numFmtId="0" fontId="10" fillId="2" borderId="0" xfId="11" applyFont="1" applyFill="1"/>
    <xf numFmtId="0" fontId="10" fillId="0" borderId="0" xfId="14" applyFont="1" applyFill="1"/>
    <xf numFmtId="0" fontId="10" fillId="0" borderId="0" xfId="11" applyFont="1" applyFill="1" applyBorder="1" applyAlignment="1">
      <alignment wrapText="1"/>
    </xf>
    <xf numFmtId="0" fontId="10" fillId="0" borderId="0" xfId="0" applyFont="1" applyAlignment="1">
      <alignment horizontal="left"/>
    </xf>
    <xf numFmtId="0" fontId="10" fillId="0" borderId="0" xfId="11" applyFont="1" applyFill="1" applyBorder="1" applyAlignment="1"/>
    <xf numFmtId="43" fontId="10" fillId="0" borderId="0" xfId="6" applyNumberFormat="1" applyFont="1"/>
    <xf numFmtId="39" fontId="10" fillId="0" borderId="0" xfId="30" applyNumberFormat="1" applyFont="1" applyAlignment="1" applyProtection="1">
      <alignment horizontal="left"/>
    </xf>
    <xf numFmtId="39" fontId="10" fillId="0" borderId="0" xfId="30" applyNumberFormat="1" applyFont="1" applyBorder="1" applyAlignment="1" applyProtection="1"/>
    <xf numFmtId="39" fontId="10" fillId="0" borderId="0" xfId="30" applyFont="1" applyFill="1"/>
    <xf numFmtId="43" fontId="10" fillId="0" borderId="0" xfId="9" applyFont="1" applyFill="1"/>
    <xf numFmtId="39" fontId="10" fillId="0" borderId="0" xfId="30" applyNumberFormat="1" applyFont="1" applyFill="1" applyBorder="1"/>
    <xf numFmtId="39" fontId="10" fillId="0" borderId="0" xfId="31" applyFont="1" applyFill="1" applyBorder="1"/>
    <xf numFmtId="39" fontId="10" fillId="0" borderId="0" xfId="31" applyFont="1" applyAlignment="1" applyProtection="1">
      <alignment horizontal="left"/>
    </xf>
    <xf numFmtId="0" fontId="10" fillId="0" borderId="0" xfId="11" applyFont="1" applyFill="1" applyAlignment="1">
      <alignment horizontal="left"/>
    </xf>
    <xf numFmtId="43" fontId="10" fillId="0" borderId="0" xfId="1" applyFont="1" applyFill="1"/>
    <xf numFmtId="10" fontId="10" fillId="0" borderId="0" xfId="25" applyNumberFormat="1" applyFont="1" applyBorder="1"/>
    <xf numFmtId="39" fontId="10" fillId="0" borderId="0" xfId="30" applyNumberFormat="1" applyFont="1" applyFill="1" applyBorder="1" applyAlignment="1" applyProtection="1">
      <alignment horizontal="left"/>
    </xf>
    <xf numFmtId="0" fontId="10" fillId="0" borderId="0" xfId="11" quotePrefix="1" applyFont="1"/>
    <xf numFmtId="0" fontId="10" fillId="0" borderId="0" xfId="11" applyFont="1" applyAlignment="1">
      <alignment horizontal="left"/>
    </xf>
    <xf numFmtId="39" fontId="10" fillId="0" borderId="0" xfId="30" applyFont="1" applyAlignment="1" applyProtection="1"/>
    <xf numFmtId="43" fontId="10" fillId="0" borderId="0" xfId="9" applyFont="1" applyFill="1" applyBorder="1"/>
    <xf numFmtId="39" fontId="10" fillId="0" borderId="0" xfId="11" applyNumberFormat="1" applyFont="1" applyFill="1" applyBorder="1" applyAlignment="1">
      <alignment horizontal="right"/>
    </xf>
    <xf numFmtId="43" fontId="10" fillId="0" borderId="0" xfId="9" applyFont="1" applyAlignment="1" applyProtection="1">
      <alignment horizontal="left"/>
    </xf>
    <xf numFmtId="39" fontId="10" fillId="0" borderId="0" xfId="9" applyNumberFormat="1" applyFont="1" applyBorder="1" applyAlignment="1" applyProtection="1"/>
    <xf numFmtId="0" fontId="14" fillId="0" borderId="0" xfId="0" applyFont="1" applyFill="1"/>
    <xf numFmtId="40" fontId="14" fillId="0" borderId="0" xfId="30" applyNumberFormat="1" applyFont="1" applyFill="1" applyBorder="1" applyAlignment="1" applyProtection="1"/>
    <xf numFmtId="40" fontId="14" fillId="0" borderId="0" xfId="30" applyNumberFormat="1" applyFont="1" applyFill="1" applyBorder="1" applyAlignment="1"/>
    <xf numFmtId="40" fontId="14" fillId="0" borderId="0" xfId="0" applyNumberFormat="1" applyFont="1" applyFill="1"/>
    <xf numFmtId="0" fontId="10" fillId="0" borderId="0" xfId="11" applyFont="1" applyFill="1" applyAlignment="1">
      <alignment horizontal="center"/>
    </xf>
    <xf numFmtId="39" fontId="10" fillId="0" borderId="0" xfId="11" applyNumberFormat="1" applyFont="1" applyFill="1" applyAlignment="1">
      <alignment horizontal="center"/>
    </xf>
    <xf numFmtId="39" fontId="10" fillId="0" borderId="1" xfId="11" applyNumberFormat="1" applyFont="1" applyFill="1" applyBorder="1"/>
    <xf numFmtId="43" fontId="13" fillId="0" borderId="0" xfId="9" applyNumberFormat="1" applyFont="1" applyFill="1"/>
    <xf numFmtId="0" fontId="13" fillId="0" borderId="0" xfId="11" applyFont="1" applyFill="1"/>
    <xf numFmtId="40" fontId="13" fillId="0" borderId="0" xfId="31" applyNumberFormat="1" applyFont="1" applyFill="1"/>
    <xf numFmtId="40" fontId="13" fillId="0" borderId="0" xfId="0" applyNumberFormat="1" applyFont="1" applyFill="1"/>
    <xf numFmtId="40" fontId="13" fillId="0" borderId="0" xfId="20" applyNumberFormat="1" applyFont="1" applyFill="1"/>
    <xf numFmtId="40" fontId="13" fillId="0" borderId="0" xfId="31" applyNumberFormat="1" applyFont="1" applyFill="1" applyBorder="1" applyProtection="1"/>
    <xf numFmtId="0" fontId="10" fillId="0" borderId="0" xfId="14" applyFont="1"/>
    <xf numFmtId="0" fontId="10" fillId="0" borderId="0" xfId="0" applyFont="1" applyFill="1" applyBorder="1"/>
    <xf numFmtId="0" fontId="10" fillId="0" borderId="0" xfId="11" applyFont="1" applyAlignment="1"/>
    <xf numFmtId="0" fontId="10" fillId="0" borderId="0" xfId="11" applyFont="1" applyFill="1" applyAlignment="1"/>
    <xf numFmtId="0" fontId="10" fillId="0" borderId="2" xfId="11" applyFont="1" applyFill="1" applyBorder="1"/>
    <xf numFmtId="0" fontId="10" fillId="0" borderId="2" xfId="11" applyFont="1" applyFill="1" applyBorder="1" applyAlignment="1">
      <alignment horizontal="center"/>
    </xf>
    <xf numFmtId="40" fontId="10" fillId="0" borderId="0" xfId="11" applyNumberFormat="1" applyFont="1" applyFill="1"/>
    <xf numFmtId="39" fontId="10" fillId="0" borderId="0" xfId="0" applyNumberFormat="1" applyFont="1"/>
    <xf numFmtId="39" fontId="10" fillId="0" borderId="0" xfId="11" applyNumberFormat="1" applyFont="1" applyFill="1" applyAlignment="1">
      <alignment horizontal="left"/>
    </xf>
    <xf numFmtId="39" fontId="10" fillId="0" borderId="0" xfId="9" applyNumberFormat="1" applyFont="1" applyFill="1"/>
    <xf numFmtId="193" fontId="14" fillId="0" borderId="0" xfId="30" applyNumberFormat="1" applyFont="1" applyFill="1"/>
    <xf numFmtId="39" fontId="10" fillId="0" borderId="0" xfId="3" applyNumberFormat="1" applyFont="1" applyBorder="1"/>
    <xf numFmtId="39" fontId="10" fillId="0" borderId="0" xfId="11" applyNumberFormat="1" applyFont="1" applyFill="1" applyBorder="1" applyAlignment="1"/>
    <xf numFmtId="39" fontId="10" fillId="0" borderId="1" xfId="11" applyNumberFormat="1" applyFont="1" applyFill="1" applyBorder="1" applyAlignment="1"/>
    <xf numFmtId="39" fontId="3" fillId="0" borderId="0" xfId="30" applyFont="1" applyAlignment="1" applyProtection="1">
      <alignment horizontal="center"/>
    </xf>
    <xf numFmtId="39" fontId="10" fillId="0" borderId="3" xfId="30" applyNumberFormat="1" applyFont="1" applyFill="1" applyBorder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/>
    <xf numFmtId="39" fontId="10" fillId="0" borderId="0" xfId="3" applyNumberFormat="1" applyFont="1" applyFill="1" applyBorder="1"/>
    <xf numFmtId="39" fontId="10" fillId="0" borderId="2" xfId="3" applyNumberFormat="1" applyFont="1" applyFill="1" applyBorder="1"/>
    <xf numFmtId="39" fontId="10" fillId="0" borderId="4" xfId="30" applyNumberFormat="1" applyFont="1" applyFill="1" applyBorder="1"/>
    <xf numFmtId="0" fontId="10" fillId="0" borderId="0" xfId="0" applyFont="1" applyFill="1" applyAlignment="1"/>
    <xf numFmtId="0" fontId="10" fillId="0" borderId="0" xfId="11" quotePrefix="1" applyFont="1" applyAlignment="1"/>
    <xf numFmtId="0" fontId="10" fillId="0" borderId="0" xfId="11" applyFont="1" applyFill="1" applyBorder="1" applyAlignment="1">
      <alignment horizontal="center"/>
    </xf>
    <xf numFmtId="40" fontId="10" fillId="0" borderId="0" xfId="30" applyNumberFormat="1" applyFont="1" applyFill="1" applyBorder="1" applyAlignment="1" applyProtection="1"/>
    <xf numFmtId="39" fontId="10" fillId="0" borderId="0" xfId="30" applyNumberFormat="1" applyFont="1" applyFill="1" applyBorder="1" applyAlignment="1">
      <alignment horizontal="center"/>
    </xf>
    <xf numFmtId="193" fontId="10" fillId="0" borderId="0" xfId="11" applyNumberFormat="1" applyFont="1" applyFill="1" applyBorder="1" applyAlignment="1">
      <alignment horizontal="center"/>
    </xf>
    <xf numFmtId="197" fontId="10" fillId="0" borderId="0" xfId="1" applyNumberFormat="1" applyFont="1" applyFill="1"/>
    <xf numFmtId="40" fontId="10" fillId="0" borderId="0" xfId="32" applyNumberFormat="1" applyFont="1" applyFill="1" applyAlignment="1">
      <alignment horizontal="center"/>
    </xf>
    <xf numFmtId="40" fontId="10" fillId="0" borderId="2" xfId="32" applyNumberFormat="1" applyFont="1" applyFill="1" applyBorder="1" applyAlignment="1">
      <alignment horizontal="center"/>
    </xf>
    <xf numFmtId="40" fontId="10" fillId="0" borderId="1" xfId="32" applyNumberFormat="1" applyFont="1" applyFill="1" applyBorder="1"/>
    <xf numFmtId="39" fontId="10" fillId="0" borderId="0" xfId="30" applyFont="1" applyFill="1" applyAlignment="1" applyProtection="1">
      <alignment horizontal="center"/>
    </xf>
    <xf numFmtId="0" fontId="23" fillId="0" borderId="0" xfId="0" applyFont="1"/>
    <xf numFmtId="0" fontId="24" fillId="0" borderId="0" xfId="0" applyFont="1"/>
    <xf numFmtId="39" fontId="10" fillId="0" borderId="0" xfId="11" applyNumberFormat="1" applyFont="1" applyAlignment="1"/>
    <xf numFmtId="37" fontId="13" fillId="0" borderId="0" xfId="17" applyNumberFormat="1" applyFont="1" applyFill="1" applyBorder="1"/>
    <xf numFmtId="37" fontId="13" fillId="0" borderId="0" xfId="17" applyNumberFormat="1" applyFont="1" applyFill="1" applyBorder="1" applyAlignment="1">
      <alignment horizontal="center"/>
    </xf>
    <xf numFmtId="43" fontId="13" fillId="0" borderId="0" xfId="3" applyFont="1" applyFill="1" applyBorder="1" applyAlignment="1">
      <alignment horizontal="center"/>
    </xf>
    <xf numFmtId="39" fontId="10" fillId="0" borderId="5" xfId="30" applyNumberFormat="1" applyFont="1" applyFill="1" applyBorder="1" applyAlignment="1">
      <alignment horizontal="center"/>
    </xf>
    <xf numFmtId="4" fontId="10" fillId="0" borderId="0" xfId="11" applyNumberFormat="1" applyFont="1" applyFill="1"/>
    <xf numFmtId="189" fontId="10" fillId="0" borderId="0" xfId="1" applyNumberFormat="1" applyFont="1" applyFill="1" applyBorder="1"/>
    <xf numFmtId="0" fontId="14" fillId="0" borderId="0" xfId="17" applyFont="1" applyFill="1"/>
    <xf numFmtId="39" fontId="10" fillId="0" borderId="0" xfId="31" applyNumberFormat="1" applyFont="1" applyFill="1"/>
    <xf numFmtId="0" fontId="10" fillId="0" borderId="0" xfId="17" applyFont="1" applyFill="1"/>
    <xf numFmtId="193" fontId="10" fillId="0" borderId="0" xfId="31" applyNumberFormat="1" applyFont="1" applyFill="1" applyAlignment="1" applyProtection="1">
      <alignment horizontal="left"/>
    </xf>
    <xf numFmtId="39" fontId="10" fillId="0" borderId="0" xfId="11" applyNumberFormat="1" applyFont="1" applyFill="1" applyAlignment="1">
      <alignment horizontal="right"/>
    </xf>
    <xf numFmtId="43" fontId="10" fillId="0" borderId="0" xfId="11" applyNumberFormat="1" applyFont="1" applyFill="1"/>
    <xf numFmtId="0" fontId="11" fillId="0" borderId="0" xfId="11" applyFont="1" applyFill="1"/>
    <xf numFmtId="9" fontId="10" fillId="0" borderId="0" xfId="11" applyNumberFormat="1" applyFont="1" applyFill="1" applyAlignment="1">
      <alignment horizontal="center"/>
    </xf>
    <xf numFmtId="43" fontId="10" fillId="0" borderId="0" xfId="1" applyFont="1" applyFill="1" applyBorder="1"/>
    <xf numFmtId="43" fontId="10" fillId="0" borderId="1" xfId="1" applyFont="1" applyFill="1" applyBorder="1"/>
    <xf numFmtId="43" fontId="13" fillId="0" borderId="0" xfId="3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93" fontId="10" fillId="0" borderId="2" xfId="11" applyNumberFormat="1" applyFont="1" applyFill="1" applyBorder="1" applyAlignment="1">
      <alignment horizontal="center"/>
    </xf>
    <xf numFmtId="192" fontId="10" fillId="0" borderId="0" xfId="0" applyNumberFormat="1" applyFont="1" applyFill="1" applyBorder="1" applyAlignment="1"/>
    <xf numFmtId="39" fontId="10" fillId="0" borderId="0" xfId="30" applyNumberFormat="1" applyFont="1" applyFill="1" applyAlignment="1" applyProtection="1"/>
    <xf numFmtId="193" fontId="10" fillId="0" borderId="2" xfId="11" applyNumberFormat="1" applyFont="1" applyFill="1" applyBorder="1"/>
    <xf numFmtId="43" fontId="10" fillId="0" borderId="0" xfId="9" applyFont="1" applyFill="1" applyAlignment="1" applyProtection="1"/>
    <xf numFmtId="39" fontId="10" fillId="0" borderId="2" xfId="30" applyNumberFormat="1" applyFont="1" applyFill="1" applyBorder="1" applyAlignment="1">
      <alignment horizontal="center"/>
    </xf>
    <xf numFmtId="0" fontId="10" fillId="0" borderId="2" xfId="11" applyFont="1" applyBorder="1"/>
    <xf numFmtId="43" fontId="13" fillId="0" borderId="2" xfId="3" applyFont="1" applyFill="1" applyBorder="1" applyAlignment="1">
      <alignment horizontal="center"/>
    </xf>
    <xf numFmtId="197" fontId="10" fillId="0" borderId="0" xfId="11" applyNumberFormat="1" applyFont="1" applyFill="1"/>
    <xf numFmtId="0" fontId="10" fillId="0" borderId="0" xfId="11" applyFont="1" applyFill="1" applyBorder="1" applyAlignment="1">
      <alignment horizontal="center" wrapText="1"/>
    </xf>
    <xf numFmtId="43" fontId="10" fillId="0" borderId="0" xfId="9" applyNumberFormat="1" applyFont="1" applyFill="1" applyAlignment="1">
      <alignment horizontal="center"/>
    </xf>
    <xf numFmtId="43" fontId="10" fillId="0" borderId="0" xfId="3" applyFont="1" applyFill="1" applyAlignment="1">
      <alignment horizontal="center"/>
    </xf>
    <xf numFmtId="197" fontId="10" fillId="0" borderId="0" xfId="11" applyNumberFormat="1" applyFont="1" applyFill="1" applyBorder="1" applyAlignment="1"/>
    <xf numFmtId="43" fontId="10" fillId="0" borderId="0" xfId="9" applyFont="1" applyFill="1" applyAlignment="1" applyProtection="1">
      <alignment horizontal="center"/>
    </xf>
    <xf numFmtId="0" fontId="10" fillId="0" borderId="0" xfId="0" applyFont="1" applyFill="1" applyAlignment="1">
      <alignment horizontal="left"/>
    </xf>
    <xf numFmtId="193" fontId="10" fillId="0" borderId="0" xfId="0" applyNumberFormat="1" applyFont="1" applyFill="1" applyAlignment="1"/>
    <xf numFmtId="193" fontId="10" fillId="0" borderId="0" xfId="6" applyNumberFormat="1" applyFont="1" applyFill="1"/>
    <xf numFmtId="39" fontId="10" fillId="0" borderId="2" xfId="30" applyFont="1" applyFill="1" applyBorder="1"/>
    <xf numFmtId="39" fontId="10" fillId="0" borderId="2" xfId="30" applyNumberFormat="1" applyFont="1" applyFill="1" applyBorder="1"/>
    <xf numFmtId="39" fontId="10" fillId="0" borderId="0" xfId="30" applyFont="1" applyFill="1" applyBorder="1" applyAlignment="1">
      <alignment horizontal="center"/>
    </xf>
    <xf numFmtId="39" fontId="10" fillId="0" borderId="2" xfId="30" applyFont="1" applyFill="1" applyBorder="1" applyAlignment="1">
      <alignment horizontal="center"/>
    </xf>
    <xf numFmtId="39" fontId="10" fillId="0" borderId="2" xfId="30" applyFont="1" applyFill="1" applyBorder="1" applyAlignment="1">
      <alignment horizontal="center" wrapText="1"/>
    </xf>
    <xf numFmtId="39" fontId="10" fillId="0" borderId="0" xfId="3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0" fillId="0" borderId="2" xfId="30" quotePrefix="1" applyNumberFormat="1" applyFont="1" applyFill="1" applyBorder="1" applyAlignment="1">
      <alignment horizontal="center"/>
    </xf>
    <xf numFmtId="49" fontId="10" fillId="0" borderId="0" xfId="11" applyNumberFormat="1" applyFont="1" applyFill="1" applyAlignment="1">
      <alignment horizontal="center"/>
    </xf>
    <xf numFmtId="43" fontId="10" fillId="0" borderId="0" xfId="6" applyFont="1" applyFill="1"/>
    <xf numFmtId="39" fontId="10" fillId="0" borderId="1" xfId="30" applyNumberFormat="1" applyFont="1" applyFill="1" applyBorder="1"/>
    <xf numFmtId="195" fontId="10" fillId="0" borderId="0" xfId="0" applyNumberFormat="1" applyFont="1" applyFill="1"/>
    <xf numFmtId="39" fontId="10" fillId="0" borderId="0" xfId="6" applyNumberFormat="1" applyFont="1" applyFill="1"/>
    <xf numFmtId="0" fontId="10" fillId="0" borderId="0" xfId="0" applyFont="1" applyFill="1" applyAlignment="1">
      <alignment horizontal="justify" vertical="center"/>
    </xf>
    <xf numFmtId="39" fontId="10" fillId="0" borderId="2" xfId="11" applyNumberFormat="1" applyFont="1" applyFill="1" applyBorder="1"/>
    <xf numFmtId="193" fontId="10" fillId="0" borderId="0" xfId="6" applyNumberFormat="1" applyFont="1" applyFill="1" applyBorder="1" applyAlignment="1">
      <alignment horizontal="center"/>
    </xf>
    <xf numFmtId="0" fontId="11" fillId="0" borderId="0" xfId="11" applyFont="1" applyFill="1" applyAlignment="1"/>
    <xf numFmtId="0" fontId="10" fillId="0" borderId="0" xfId="0" applyFont="1" applyFill="1" applyAlignment="1">
      <alignment horizontal="left" vertical="top"/>
    </xf>
    <xf numFmtId="39" fontId="11" fillId="0" borderId="0" xfId="11" applyNumberFormat="1" applyFont="1" applyFill="1" applyBorder="1" applyAlignment="1"/>
    <xf numFmtId="43" fontId="10" fillId="0" borderId="0" xfId="3" applyFont="1" applyFill="1" applyBorder="1" applyAlignment="1">
      <alignment horizontal="center"/>
    </xf>
    <xf numFmtId="197" fontId="10" fillId="0" borderId="0" xfId="3" applyNumberFormat="1" applyFont="1" applyFill="1" applyBorder="1" applyAlignment="1">
      <alignment horizontal="right"/>
    </xf>
    <xf numFmtId="197" fontId="10" fillId="0" borderId="0" xfId="11" applyNumberFormat="1" applyFont="1" applyFill="1" applyBorder="1" applyAlignment="1">
      <alignment horizontal="right"/>
    </xf>
    <xf numFmtId="43" fontId="10" fillId="0" borderId="1" xfId="11" applyNumberFormat="1" applyFont="1" applyFill="1" applyBorder="1" applyAlignment="1"/>
    <xf numFmtId="43" fontId="10" fillId="0" borderId="0" xfId="11" applyNumberFormat="1" applyFont="1" applyFill="1" applyBorder="1" applyAlignment="1"/>
    <xf numFmtId="195" fontId="10" fillId="0" borderId="0" xfId="31" applyNumberFormat="1" applyFont="1" applyFill="1"/>
    <xf numFmtId="195" fontId="10" fillId="0" borderId="0" xfId="31" applyNumberFormat="1" applyFont="1" applyFill="1" applyAlignment="1" applyProtection="1">
      <alignment horizontal="left"/>
    </xf>
    <xf numFmtId="195" fontId="10" fillId="0" borderId="0" xfId="31" applyNumberFormat="1" applyFont="1" applyFill="1" applyBorder="1" applyProtection="1"/>
    <xf numFmtId="39" fontId="10" fillId="0" borderId="2" xfId="30" applyFont="1" applyFill="1" applyBorder="1" applyAlignment="1" applyProtection="1">
      <alignment horizontal="center"/>
    </xf>
    <xf numFmtId="0" fontId="10" fillId="0" borderId="5" xfId="11" applyFont="1" applyFill="1" applyBorder="1"/>
    <xf numFmtId="39" fontId="10" fillId="0" borderId="5" xfId="30" applyFont="1" applyFill="1" applyBorder="1" applyAlignment="1"/>
    <xf numFmtId="39" fontId="10" fillId="0" borderId="0" xfId="30" quotePrefix="1" applyFont="1" applyFill="1" applyAlignment="1" applyProtection="1">
      <alignment horizontal="center"/>
    </xf>
    <xf numFmtId="39" fontId="10" fillId="0" borderId="0" xfId="30" applyFont="1" applyFill="1" applyAlignment="1" applyProtection="1">
      <alignment horizontal="right"/>
    </xf>
    <xf numFmtId="39" fontId="10" fillId="0" borderId="1" xfId="30" applyFont="1" applyFill="1" applyBorder="1" applyAlignment="1" applyProtection="1">
      <alignment horizontal="right"/>
    </xf>
    <xf numFmtId="39" fontId="10" fillId="0" borderId="0" xfId="30" applyFont="1" applyFill="1" applyBorder="1" applyAlignment="1" applyProtection="1">
      <alignment horizontal="right"/>
    </xf>
    <xf numFmtId="39" fontId="10" fillId="0" borderId="0" xfId="30" applyFont="1" applyFill="1" applyBorder="1" applyAlignment="1" applyProtection="1">
      <alignment horizontal="center"/>
    </xf>
    <xf numFmtId="43" fontId="10" fillId="0" borderId="0" xfId="3" applyFont="1" applyFill="1" applyBorder="1" applyAlignment="1"/>
    <xf numFmtId="43" fontId="10" fillId="0" borderId="2" xfId="11" applyNumberFormat="1" applyFont="1" applyFill="1" applyBorder="1" applyAlignment="1">
      <alignment horizontal="center"/>
    </xf>
    <xf numFmtId="39" fontId="10" fillId="0" borderId="2" xfId="11" applyNumberFormat="1" applyFont="1" applyFill="1" applyBorder="1" applyAlignment="1">
      <alignment horizontal="center"/>
    </xf>
    <xf numFmtId="190" fontId="10" fillId="0" borderId="0" xfId="11" applyNumberFormat="1" applyFont="1" applyFill="1"/>
    <xf numFmtId="39" fontId="2" fillId="0" borderId="0" xfId="3" applyNumberFormat="1" applyFont="1" applyFill="1" applyBorder="1"/>
    <xf numFmtId="193" fontId="10" fillId="0" borderId="0" xfId="0" applyNumberFormat="1" applyFont="1" applyFill="1"/>
    <xf numFmtId="191" fontId="10" fillId="0" borderId="0" xfId="33" applyNumberFormat="1" applyFont="1" applyFill="1"/>
    <xf numFmtId="191" fontId="11" fillId="0" borderId="0" xfId="33" applyNumberFormat="1" applyFont="1" applyFill="1" applyAlignment="1">
      <alignment horizontal="center"/>
    </xf>
    <xf numFmtId="39" fontId="10" fillId="0" borderId="0" xfId="28" quotePrefix="1" applyNumberFormat="1" applyFont="1" applyFill="1" applyAlignment="1">
      <alignment horizontal="center"/>
    </xf>
    <xf numFmtId="0" fontId="10" fillId="0" borderId="0" xfId="23" applyFont="1" applyFill="1" applyBorder="1"/>
    <xf numFmtId="43" fontId="10" fillId="0" borderId="2" xfId="3" applyFont="1" applyFill="1" applyBorder="1" applyAlignment="1">
      <alignment horizontal="center"/>
    </xf>
    <xf numFmtId="37" fontId="10" fillId="0" borderId="0" xfId="17" applyNumberFormat="1" applyFont="1" applyFill="1" applyBorder="1"/>
    <xf numFmtId="37" fontId="10" fillId="0" borderId="0" xfId="17" applyNumberFormat="1" applyFont="1" applyFill="1" applyBorder="1" applyAlignment="1">
      <alignment horizontal="center"/>
    </xf>
    <xf numFmtId="39" fontId="10" fillId="0" borderId="0" xfId="30" applyFont="1" applyFill="1" applyBorder="1" applyAlignment="1"/>
    <xf numFmtId="0" fontId="10" fillId="0" borderId="0" xfId="11" applyFont="1" applyFill="1" applyBorder="1" applyAlignment="1">
      <alignment horizontal="right"/>
    </xf>
    <xf numFmtId="39" fontId="10" fillId="0" borderId="0" xfId="3" applyNumberFormat="1" applyFont="1" applyFill="1"/>
    <xf numFmtId="39" fontId="10" fillId="0" borderId="5" xfId="11" applyNumberFormat="1" applyFont="1" applyFill="1" applyBorder="1"/>
    <xf numFmtId="39" fontId="10" fillId="0" borderId="0" xfId="0" applyNumberFormat="1" applyFont="1" applyFill="1"/>
    <xf numFmtId="39" fontId="10" fillId="0" borderId="2" xfId="1" applyNumberFormat="1" applyFont="1" applyFill="1" applyBorder="1"/>
    <xf numFmtId="39" fontId="10" fillId="0" borderId="5" xfId="30" applyFont="1" applyFill="1" applyBorder="1" applyAlignment="1">
      <alignment horizontal="center"/>
    </xf>
    <xf numFmtId="40" fontId="14" fillId="0" borderId="0" xfId="0" applyNumberFormat="1" applyFont="1" applyFill="1" applyAlignment="1"/>
    <xf numFmtId="0" fontId="10" fillId="0" borderId="0" xfId="11" applyFont="1" applyBorder="1" applyAlignment="1"/>
    <xf numFmtId="197" fontId="10" fillId="0" borderId="0" xfId="11" applyNumberFormat="1" applyFont="1" applyFill="1" applyAlignment="1">
      <alignment horizontal="right"/>
    </xf>
    <xf numFmtId="197" fontId="10" fillId="0" borderId="0" xfId="1" applyNumberFormat="1" applyFont="1" applyFill="1" applyBorder="1" applyAlignment="1">
      <alignment horizontal="right"/>
    </xf>
    <xf numFmtId="0" fontId="10" fillId="0" borderId="0" xfId="0" applyNumberFormat="1" applyFont="1" applyFill="1" applyAlignment="1">
      <alignment horizontal="left"/>
    </xf>
    <xf numFmtId="39" fontId="10" fillId="0" borderId="0" xfId="0" applyNumberFormat="1" applyFont="1" applyFill="1" applyAlignment="1">
      <alignment horizontal="center"/>
    </xf>
    <xf numFmtId="39" fontId="10" fillId="0" borderId="1" xfId="0" applyNumberFormat="1" applyFont="1" applyFill="1" applyBorder="1"/>
    <xf numFmtId="43" fontId="10" fillId="0" borderId="0" xfId="6" applyNumberFormat="1" applyFont="1" applyFill="1"/>
    <xf numFmtId="39" fontId="10" fillId="0" borderId="0" xfId="30" applyFont="1" applyFill="1" applyAlignment="1" applyProtection="1">
      <alignment horizontal="left" vertical="top"/>
    </xf>
    <xf numFmtId="197" fontId="10" fillId="0" borderId="0" xfId="6" applyNumberFormat="1" applyFont="1" applyFill="1" applyAlignment="1">
      <alignment horizontal="right"/>
    </xf>
    <xf numFmtId="39" fontId="10" fillId="0" borderId="0" xfId="30" applyFont="1" applyFill="1" applyAlignment="1" applyProtection="1"/>
    <xf numFmtId="43" fontId="10" fillId="0" borderId="2" xfId="9" applyFont="1" applyFill="1" applyBorder="1" applyAlignment="1">
      <alignment horizontal="center"/>
    </xf>
    <xf numFmtId="0" fontId="10" fillId="0" borderId="0" xfId="11" applyFont="1" applyAlignment="1">
      <alignment horizontal="center"/>
    </xf>
    <xf numFmtId="0" fontId="10" fillId="0" borderId="2" xfId="11" applyFont="1" applyBorder="1" applyAlignment="1">
      <alignment horizontal="center"/>
    </xf>
    <xf numFmtId="0" fontId="10" fillId="0" borderId="2" xfId="11" applyFont="1" applyBorder="1" applyAlignment="1"/>
    <xf numFmtId="0" fontId="10" fillId="0" borderId="3" xfId="11" applyFont="1" applyBorder="1" applyAlignment="1">
      <alignment horizontal="center"/>
    </xf>
    <xf numFmtId="39" fontId="10" fillId="0" borderId="2" xfId="0" applyNumberFormat="1" applyFont="1" applyFill="1" applyBorder="1" applyAlignment="1">
      <alignment horizontal="center"/>
    </xf>
    <xf numFmtId="193" fontId="10" fillId="0" borderId="4" xfId="11" applyNumberFormat="1" applyFont="1" applyFill="1" applyBorder="1"/>
    <xf numFmtId="43" fontId="10" fillId="0" borderId="0" xfId="6" applyNumberFormat="1" applyFont="1" applyFill="1" applyAlignment="1">
      <alignment horizontal="right"/>
    </xf>
    <xf numFmtId="0" fontId="10" fillId="0" borderId="0" xfId="11" applyFont="1" applyFill="1" applyAlignment="1">
      <alignment horizontal="right"/>
    </xf>
    <xf numFmtId="0" fontId="16" fillId="0" borderId="2" xfId="11" applyFont="1" applyBorder="1" applyAlignment="1">
      <alignment horizontal="center"/>
    </xf>
    <xf numFmtId="0" fontId="16" fillId="0" borderId="3" xfId="11" applyFont="1" applyBorder="1" applyAlignment="1">
      <alignment horizontal="center"/>
    </xf>
    <xf numFmtId="0" fontId="16" fillId="0" borderId="0" xfId="11" applyFont="1" applyBorder="1" applyAlignment="1">
      <alignment horizontal="center"/>
    </xf>
    <xf numFmtId="0" fontId="10" fillId="0" borderId="0" xfId="11" applyFont="1" applyBorder="1" applyAlignment="1">
      <alignment horizontal="center"/>
    </xf>
    <xf numFmtId="39" fontId="10" fillId="0" borderId="0" xfId="1" applyNumberFormat="1" applyFont="1" applyFill="1"/>
    <xf numFmtId="39" fontId="10" fillId="0" borderId="0" xfId="1" applyNumberFormat="1" applyFont="1" applyFill="1" applyBorder="1"/>
    <xf numFmtId="0" fontId="17" fillId="0" borderId="0" xfId="0" applyFont="1"/>
    <xf numFmtId="193" fontId="10" fillId="0" borderId="0" xfId="30" applyNumberFormat="1" applyFont="1"/>
    <xf numFmtId="39" fontId="10" fillId="0" borderId="5" xfId="30" applyFont="1" applyFill="1" applyBorder="1"/>
    <xf numFmtId="14" fontId="13" fillId="0" borderId="0" xfId="3" applyNumberFormat="1" applyFont="1" applyFill="1" applyBorder="1" applyAlignment="1">
      <alignment horizontal="center"/>
    </xf>
    <xf numFmtId="43" fontId="13" fillId="0" borderId="5" xfId="3" applyFont="1" applyFill="1" applyBorder="1" applyAlignment="1">
      <alignment horizontal="center"/>
    </xf>
    <xf numFmtId="198" fontId="10" fillId="0" borderId="0" xfId="11" applyNumberFormat="1" applyFont="1" applyFill="1"/>
    <xf numFmtId="193" fontId="10" fillId="0" borderId="2" xfId="11" quotePrefix="1" applyNumberFormat="1" applyFont="1" applyFill="1" applyBorder="1" applyAlignment="1">
      <alignment horizontal="center"/>
    </xf>
    <xf numFmtId="43" fontId="10" fillId="0" borderId="0" xfId="1" applyFont="1" applyAlignment="1" applyProtection="1">
      <alignment horizontal="center"/>
    </xf>
    <xf numFmtId="0" fontId="10" fillId="3" borderId="0" xfId="0" applyFont="1" applyFill="1"/>
    <xf numFmtId="0" fontId="16" fillId="0" borderId="0" xfId="11" applyFont="1" applyFill="1" applyBorder="1"/>
    <xf numFmtId="0" fontId="16" fillId="0" borderId="0" xfId="11" applyFont="1" applyFill="1"/>
    <xf numFmtId="39" fontId="16" fillId="0" borderId="0" xfId="30" applyNumberFormat="1" applyFont="1" applyFill="1" applyAlignment="1" applyProtection="1">
      <alignment horizontal="left" indent="1"/>
    </xf>
    <xf numFmtId="0" fontId="12" fillId="0" borderId="0" xfId="0" applyFont="1" applyFill="1"/>
    <xf numFmtId="39" fontId="10" fillId="0" borderId="0" xfId="30" applyNumberFormat="1" applyFont="1" applyFill="1" applyBorder="1" applyAlignment="1"/>
    <xf numFmtId="9" fontId="10" fillId="0" borderId="0" xfId="25" quotePrefix="1" applyNumberFormat="1" applyFont="1" applyFill="1" applyBorder="1" applyAlignment="1">
      <alignment horizontal="center"/>
    </xf>
    <xf numFmtId="9" fontId="10" fillId="0" borderId="0" xfId="11" applyNumberFormat="1" applyFont="1" applyFill="1" applyBorder="1"/>
    <xf numFmtId="39" fontId="10" fillId="0" borderId="2" xfId="11" quotePrefix="1" applyNumberFormat="1" applyFont="1" applyFill="1" applyBorder="1" applyAlignment="1">
      <alignment horizontal="center"/>
    </xf>
    <xf numFmtId="194" fontId="10" fillId="0" borderId="0" xfId="30" applyNumberFormat="1" applyFont="1" applyFill="1" applyBorder="1" applyAlignment="1" applyProtection="1">
      <alignment horizontal="right"/>
    </xf>
    <xf numFmtId="194" fontId="10" fillId="0" borderId="0" xfId="30" applyNumberFormat="1" applyFont="1" applyFill="1" applyAlignment="1" applyProtection="1">
      <alignment horizontal="right"/>
    </xf>
    <xf numFmtId="39" fontId="10" fillId="0" borderId="0" xfId="30" quotePrefix="1" applyFont="1" applyFill="1" applyAlignment="1" applyProtection="1">
      <alignment horizontal="left"/>
    </xf>
    <xf numFmtId="39" fontId="10" fillId="0" borderId="5" xfId="30" applyNumberFormat="1" applyFont="1" applyFill="1" applyBorder="1" applyAlignment="1" applyProtection="1">
      <alignment horizontal="right"/>
    </xf>
    <xf numFmtId="193" fontId="10" fillId="0" borderId="0" xfId="1" applyNumberFormat="1" applyFont="1" applyFill="1" applyBorder="1"/>
    <xf numFmtId="43" fontId="10" fillId="0" borderId="0" xfId="1" applyFont="1" applyFill="1" applyBorder="1" applyProtection="1"/>
    <xf numFmtId="197" fontId="10" fillId="0" borderId="0" xfId="1" applyNumberFormat="1" applyFont="1" applyFill="1" applyBorder="1"/>
    <xf numFmtId="43" fontId="10" fillId="0" borderId="0" xfId="14" applyNumberFormat="1" applyFont="1" applyFill="1"/>
    <xf numFmtId="0" fontId="24" fillId="0" borderId="0" xfId="0" applyFont="1" applyAlignment="1">
      <alignment horizontal="left"/>
    </xf>
    <xf numFmtId="43" fontId="10" fillId="0" borderId="0" xfId="1" applyFont="1" applyFill="1" applyBorder="1" applyAlignment="1">
      <alignment horizontal="center"/>
    </xf>
    <xf numFmtId="4" fontId="10" fillId="0" borderId="0" xfId="11" applyNumberFormat="1" applyFont="1" applyFill="1" applyBorder="1"/>
    <xf numFmtId="201" fontId="10" fillId="0" borderId="0" xfId="25" quotePrefix="1" applyNumberFormat="1" applyFont="1" applyFill="1" applyBorder="1" applyAlignment="1">
      <alignment horizontal="center"/>
    </xf>
    <xf numFmtId="193" fontId="10" fillId="0" borderId="0" xfId="11" quotePrefix="1" applyNumberFormat="1" applyFont="1" applyFill="1" applyBorder="1" applyAlignment="1">
      <alignment horizontal="center"/>
    </xf>
    <xf numFmtId="39" fontId="3" fillId="0" borderId="0" xfId="30" applyNumberFormat="1" applyFont="1" applyFill="1" applyBorder="1" applyAlignment="1"/>
    <xf numFmtId="0" fontId="10" fillId="0" borderId="0" xfId="0" applyFont="1" applyAlignment="1">
      <alignment horizontal="center"/>
    </xf>
    <xf numFmtId="192" fontId="10" fillId="0" borderId="0" xfId="0" applyNumberFormat="1" applyFont="1" applyAlignment="1">
      <alignment horizontal="left"/>
    </xf>
    <xf numFmtId="0" fontId="11" fillId="0" borderId="0" xfId="0" applyFont="1" applyAlignment="1">
      <alignment horizontal="center"/>
    </xf>
    <xf numFmtId="192" fontId="11" fillId="0" borderId="0" xfId="0" applyNumberFormat="1" applyFont="1" applyAlignment="1">
      <alignment horizontal="center"/>
    </xf>
    <xf numFmtId="192" fontId="12" fillId="0" borderId="0" xfId="0" applyNumberFormat="1" applyFont="1"/>
    <xf numFmtId="192" fontId="10" fillId="0" borderId="0" xfId="0" applyNumberFormat="1" applyFont="1"/>
    <xf numFmtId="2" fontId="10" fillId="0" borderId="0" xfId="0" quotePrefix="1" applyNumberFormat="1" applyFont="1" applyAlignment="1">
      <alignment horizontal="center"/>
    </xf>
    <xf numFmtId="0" fontId="10" fillId="0" borderId="0" xfId="0" applyFont="1" applyAlignment="1">
      <alignment horizontal="right"/>
    </xf>
    <xf numFmtId="2" fontId="10" fillId="0" borderId="0" xfId="0" applyNumberFormat="1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left" wrapText="1"/>
    </xf>
    <xf numFmtId="39" fontId="10" fillId="0" borderId="0" xfId="30" applyFont="1"/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 wrapText="1"/>
    </xf>
    <xf numFmtId="17" fontId="10" fillId="0" borderId="0" xfId="0" quotePrefix="1" applyNumberFormat="1" applyFont="1" applyAlignment="1">
      <alignment horizontal="center"/>
    </xf>
    <xf numFmtId="0" fontId="10" fillId="0" borderId="0" xfId="23" applyFont="1"/>
    <xf numFmtId="43" fontId="10" fillId="0" borderId="0" xfId="9" applyFont="1"/>
    <xf numFmtId="40" fontId="10" fillId="0" borderId="0" xfId="0" applyNumberFormat="1" applyFont="1"/>
    <xf numFmtId="0" fontId="10" fillId="2" borderId="0" xfId="23" applyFont="1" applyFill="1"/>
    <xf numFmtId="191" fontId="10" fillId="0" borderId="0" xfId="11" applyNumberFormat="1" applyFont="1"/>
    <xf numFmtId="39" fontId="10" fillId="0" borderId="0" xfId="30" applyFont="1" applyAlignment="1">
      <alignment horizontal="right"/>
    </xf>
    <xf numFmtId="43" fontId="10" fillId="0" borderId="0" xfId="4" applyFont="1" applyFill="1" applyAlignment="1"/>
    <xf numFmtId="193" fontId="10" fillId="0" borderId="0" xfId="11" applyNumberFormat="1" applyFont="1"/>
    <xf numFmtId="0" fontId="12" fillId="0" borderId="0" xfId="0" applyFont="1" applyAlignment="1">
      <alignment horizontal="left"/>
    </xf>
    <xf numFmtId="37" fontId="2" fillId="0" borderId="0" xfId="17" applyNumberFormat="1" applyFont="1" applyAlignment="1">
      <alignment horizontal="center"/>
    </xf>
    <xf numFmtId="37" fontId="2" fillId="0" borderId="0" xfId="17" applyNumberFormat="1" applyFont="1"/>
    <xf numFmtId="43" fontId="2" fillId="0" borderId="0" xfId="3" applyFont="1" applyFill="1" applyAlignment="1">
      <alignment horizontal="center"/>
    </xf>
    <xf numFmtId="37" fontId="2" fillId="0" borderId="2" xfId="17" applyNumberFormat="1" applyFont="1" applyBorder="1"/>
    <xf numFmtId="37" fontId="2" fillId="0" borderId="2" xfId="17" applyNumberFormat="1" applyFont="1" applyBorder="1" applyAlignment="1">
      <alignment horizontal="center"/>
    </xf>
    <xf numFmtId="37" fontId="13" fillId="0" borderId="0" xfId="17" applyNumberFormat="1" applyFont="1"/>
    <xf numFmtId="37" fontId="13" fillId="0" borderId="0" xfId="17" applyNumberFormat="1" applyFont="1" applyAlignment="1">
      <alignment horizontal="center"/>
    </xf>
    <xf numFmtId="43" fontId="2" fillId="0" borderId="0" xfId="3" applyFont="1" applyFill="1" applyBorder="1" applyAlignment="1">
      <alignment horizontal="center"/>
    </xf>
    <xf numFmtId="43" fontId="2" fillId="0" borderId="2" xfId="3" applyFont="1" applyFill="1" applyBorder="1" applyAlignment="1">
      <alignment horizontal="center"/>
    </xf>
    <xf numFmtId="37" fontId="2" fillId="0" borderId="0" xfId="31" applyNumberFormat="1" applyFont="1" applyAlignment="1">
      <alignment horizontal="left"/>
    </xf>
    <xf numFmtId="37" fontId="2" fillId="0" borderId="0" xfId="31" applyNumberFormat="1" applyFont="1"/>
    <xf numFmtId="37" fontId="2" fillId="0" borderId="0" xfId="24" applyNumberFormat="1" applyFont="1"/>
    <xf numFmtId="199" fontId="2" fillId="0" borderId="0" xfId="31" applyNumberFormat="1" applyFont="1"/>
    <xf numFmtId="37" fontId="2" fillId="0" borderId="0" xfId="17" quotePrefix="1" applyNumberFormat="1" applyFont="1"/>
    <xf numFmtId="37" fontId="2" fillId="0" borderId="0" xfId="17" applyNumberFormat="1" applyFont="1" applyAlignment="1">
      <alignment horizontal="left"/>
    </xf>
    <xf numFmtId="43" fontId="2" fillId="0" borderId="0" xfId="3" applyFont="1" applyFill="1" applyAlignment="1"/>
    <xf numFmtId="43" fontId="2" fillId="0" borderId="0" xfId="3" applyFont="1" applyFill="1" applyAlignment="1">
      <alignment horizontal="left"/>
    </xf>
    <xf numFmtId="43" fontId="10" fillId="0" borderId="2" xfId="3" quotePrefix="1" applyFont="1" applyFill="1" applyBorder="1" applyAlignment="1">
      <alignment horizontal="center"/>
    </xf>
    <xf numFmtId="39" fontId="10" fillId="0" borderId="0" xfId="31" applyFont="1"/>
    <xf numFmtId="39" fontId="10" fillId="0" borderId="0" xfId="31" applyFont="1" applyAlignment="1">
      <alignment horizontal="left"/>
    </xf>
    <xf numFmtId="43" fontId="10" fillId="0" borderId="0" xfId="6" applyFont="1"/>
    <xf numFmtId="39" fontId="10" fillId="0" borderId="0" xfId="31" applyFont="1" applyAlignment="1">
      <alignment horizontal="center"/>
    </xf>
    <xf numFmtId="39" fontId="10" fillId="0" borderId="2" xfId="31" applyFont="1" applyBorder="1" applyAlignment="1">
      <alignment horizontal="center"/>
    </xf>
    <xf numFmtId="39" fontId="15" fillId="0" borderId="0" xfId="31" applyFont="1" applyAlignment="1">
      <alignment horizontal="center"/>
    </xf>
    <xf numFmtId="43" fontId="10" fillId="0" borderId="0" xfId="6" applyFont="1" applyBorder="1"/>
    <xf numFmtId="0" fontId="15" fillId="0" borderId="0" xfId="11" quotePrefix="1" applyFont="1" applyAlignment="1">
      <alignment horizontal="center"/>
    </xf>
    <xf numFmtId="193" fontId="15" fillId="0" borderId="0" xfId="11" applyNumberFormat="1" applyFont="1" applyAlignment="1">
      <alignment horizontal="center"/>
    </xf>
    <xf numFmtId="0" fontId="15" fillId="0" borderId="2" xfId="11" quotePrefix="1" applyFont="1" applyBorder="1" applyAlignment="1">
      <alignment horizontal="center"/>
    </xf>
    <xf numFmtId="193" fontId="15" fillId="0" borderId="2" xfId="11" applyNumberFormat="1" applyFont="1" applyBorder="1" applyAlignment="1">
      <alignment horizontal="center"/>
    </xf>
    <xf numFmtId="0" fontId="10" fillId="0" borderId="0" xfId="11" applyFont="1" applyAlignment="1">
      <alignment horizontal="left" indent="2"/>
    </xf>
    <xf numFmtId="0" fontId="15" fillId="0" borderId="0" xfId="11" applyFont="1" applyAlignment="1">
      <alignment horizontal="center"/>
    </xf>
    <xf numFmtId="39" fontId="10" fillId="0" borderId="0" xfId="30" applyFont="1" applyAlignment="1">
      <alignment horizontal="left"/>
    </xf>
    <xf numFmtId="43" fontId="13" fillId="0" borderId="0" xfId="3" quotePrefix="1" applyFont="1" applyFill="1" applyBorder="1" applyAlignment="1">
      <alignment horizontal="center"/>
    </xf>
    <xf numFmtId="37" fontId="13" fillId="0" borderId="0" xfId="17" applyNumberFormat="1" applyFont="1" applyFill="1" applyBorder="1" applyAlignment="1">
      <alignment horizontal="left"/>
    </xf>
    <xf numFmtId="39" fontId="10" fillId="0" borderId="0" xfId="30" applyNumberFormat="1" applyFont="1" applyAlignment="1" applyProtection="1">
      <alignment horizontal="right"/>
    </xf>
    <xf numFmtId="39" fontId="10" fillId="0" borderId="0" xfId="30" applyFont="1" applyAlignment="1">
      <alignment horizontal="center"/>
    </xf>
    <xf numFmtId="39" fontId="10" fillId="0" borderId="0" xfId="30" applyFont="1" applyBorder="1" applyAlignment="1">
      <alignment horizontal="center"/>
    </xf>
    <xf numFmtId="0" fontId="14" fillId="0" borderId="0" xfId="0" applyFont="1"/>
    <xf numFmtId="40" fontId="14" fillId="0" borderId="0" xfId="30" applyNumberFormat="1" applyFont="1"/>
    <xf numFmtId="43" fontId="10" fillId="0" borderId="0" xfId="1" applyFont="1" applyFill="1" applyAlignment="1">
      <alignment horizontal="left"/>
    </xf>
    <xf numFmtId="37" fontId="10" fillId="0" borderId="0" xfId="17" applyNumberFormat="1" applyFont="1" applyFill="1"/>
    <xf numFmtId="37" fontId="10" fillId="0" borderId="0" xfId="17" applyNumberFormat="1" applyFont="1" applyFill="1" applyAlignment="1">
      <alignment horizontal="center"/>
    </xf>
    <xf numFmtId="37" fontId="10" fillId="0" borderId="0" xfId="17" applyNumberFormat="1" applyFont="1" applyFill="1" applyAlignment="1"/>
    <xf numFmtId="37" fontId="10" fillId="0" borderId="2" xfId="17" applyNumberFormat="1" applyFont="1" applyFill="1" applyBorder="1" applyAlignment="1"/>
    <xf numFmtId="37" fontId="10" fillId="0" borderId="2" xfId="17" applyNumberFormat="1" applyFont="1" applyFill="1" applyBorder="1" applyAlignment="1">
      <alignment horizontal="center"/>
    </xf>
    <xf numFmtId="37" fontId="10" fillId="0" borderId="0" xfId="17" applyNumberFormat="1" applyFont="1" applyFill="1" applyBorder="1" applyAlignment="1"/>
    <xf numFmtId="37" fontId="10" fillId="0" borderId="0" xfId="31" applyNumberFormat="1" applyFont="1" applyFill="1" applyAlignment="1" applyProtection="1">
      <alignment horizontal="left"/>
    </xf>
    <xf numFmtId="37" fontId="10" fillId="0" borderId="0" xfId="31" applyNumberFormat="1" applyFont="1" applyFill="1"/>
    <xf numFmtId="37" fontId="10" fillId="0" borderId="0" xfId="24" applyNumberFormat="1" applyFont="1" applyFill="1"/>
    <xf numFmtId="188" fontId="10" fillId="0" borderId="0" xfId="3" applyNumberFormat="1" applyFont="1" applyFill="1" applyBorder="1"/>
    <xf numFmtId="198" fontId="10" fillId="0" borderId="0" xfId="1" applyNumberFormat="1" applyFont="1" applyFill="1"/>
    <xf numFmtId="197" fontId="10" fillId="0" borderId="0" xfId="3" applyNumberFormat="1" applyFont="1" applyFill="1" applyBorder="1"/>
    <xf numFmtId="188" fontId="10" fillId="0" borderId="1" xfId="3" applyNumberFormat="1" applyFont="1" applyFill="1" applyBorder="1"/>
    <xf numFmtId="188" fontId="10" fillId="0" borderId="3" xfId="3" applyNumberFormat="1" applyFont="1" applyFill="1" applyBorder="1"/>
    <xf numFmtId="198" fontId="10" fillId="0" borderId="0" xfId="3" applyNumberFormat="1" applyFont="1" applyFill="1"/>
    <xf numFmtId="198" fontId="10" fillId="0" borderId="0" xfId="3" applyNumberFormat="1" applyFont="1" applyFill="1" applyBorder="1"/>
    <xf numFmtId="40" fontId="10" fillId="0" borderId="0" xfId="30" applyNumberFormat="1" applyFont="1" applyFill="1" applyAlignment="1"/>
    <xf numFmtId="40" fontId="10" fillId="0" borderId="0" xfId="30" applyNumberFormat="1" applyFont="1" applyFill="1" applyAlignment="1" applyProtection="1">
      <alignment horizontal="left"/>
    </xf>
    <xf numFmtId="39" fontId="10" fillId="0" borderId="0" xfId="14" applyNumberFormat="1" applyFont="1" applyBorder="1"/>
    <xf numFmtId="0" fontId="10" fillId="0" borderId="0" xfId="14" applyFont="1" applyBorder="1"/>
    <xf numFmtId="43" fontId="10" fillId="0" borderId="0" xfId="14" applyNumberFormat="1" applyFont="1" applyBorder="1"/>
    <xf numFmtId="189" fontId="10" fillId="0" borderId="0" xfId="11" applyNumberFormat="1" applyFont="1" applyFill="1"/>
    <xf numFmtId="189" fontId="10" fillId="0" borderId="0" xfId="30" applyNumberFormat="1" applyFont="1" applyFill="1" applyBorder="1" applyAlignment="1" applyProtection="1">
      <alignment horizontal="center"/>
    </xf>
    <xf numFmtId="189" fontId="10" fillId="0" borderId="0" xfId="30" applyNumberFormat="1" applyFont="1" applyFill="1" applyBorder="1" applyAlignment="1" applyProtection="1">
      <alignment horizontal="right"/>
    </xf>
    <xf numFmtId="39" fontId="10" fillId="0" borderId="0" xfId="30" applyFont="1" applyFill="1" applyAlignment="1">
      <alignment horizontal="left"/>
    </xf>
    <xf numFmtId="39" fontId="10" fillId="0" borderId="0" xfId="30" applyFont="1" applyFill="1" applyAlignment="1">
      <alignment horizontal="right"/>
    </xf>
    <xf numFmtId="198" fontId="10" fillId="0" borderId="0" xfId="30" applyNumberFormat="1" applyFont="1" applyFill="1" applyBorder="1" applyAlignment="1" applyProtection="1"/>
    <xf numFmtId="43" fontId="10" fillId="0" borderId="0" xfId="9" applyNumberFormat="1" applyFont="1" applyFill="1" applyBorder="1"/>
    <xf numFmtId="197" fontId="10" fillId="0" borderId="0" xfId="11" applyNumberFormat="1" applyFont="1" applyFill="1" applyBorder="1"/>
    <xf numFmtId="43" fontId="10" fillId="0" borderId="0" xfId="3" applyFont="1" applyFill="1" applyBorder="1"/>
    <xf numFmtId="43" fontId="10" fillId="0" borderId="0" xfId="11" applyNumberFormat="1" applyFont="1" applyFill="1" applyBorder="1"/>
    <xf numFmtId="200" fontId="10" fillId="0" borderId="0" xfId="11" applyNumberFormat="1" applyFont="1" applyFill="1" applyBorder="1"/>
    <xf numFmtId="39" fontId="10" fillId="0" borderId="0" xfId="9" applyNumberFormat="1" applyFont="1" applyFill="1" applyBorder="1"/>
    <xf numFmtId="0" fontId="10" fillId="0" borderId="0" xfId="14" applyFont="1" applyFill="1" applyBorder="1"/>
    <xf numFmtId="39" fontId="10" fillId="0" borderId="0" xfId="11" applyNumberFormat="1" applyFont="1" applyFill="1" applyBorder="1" applyAlignment="1">
      <alignment horizontal="center"/>
    </xf>
    <xf numFmtId="43" fontId="13" fillId="0" borderId="0" xfId="9" applyNumberFormat="1" applyFont="1" applyFill="1" applyBorder="1"/>
    <xf numFmtId="0" fontId="13" fillId="0" borderId="0" xfId="11" applyFont="1" applyFill="1" applyBorder="1"/>
    <xf numFmtId="190" fontId="10" fillId="0" borderId="0" xfId="1" applyNumberFormat="1" applyFont="1" applyFill="1" applyBorder="1"/>
    <xf numFmtId="40" fontId="13" fillId="0" borderId="0" xfId="0" applyNumberFormat="1" applyFont="1" applyFill="1" applyBorder="1"/>
    <xf numFmtId="43" fontId="17" fillId="0" borderId="0" xfId="1" applyFont="1" applyFill="1" applyBorder="1"/>
    <xf numFmtId="43" fontId="10" fillId="0" borderId="0" xfId="6" applyNumberFormat="1" applyFont="1" applyFill="1" applyBorder="1"/>
    <xf numFmtId="43" fontId="14" fillId="0" borderId="0" xfId="4" applyFont="1" applyFill="1" applyBorder="1" applyAlignment="1"/>
    <xf numFmtId="37" fontId="2" fillId="0" borderId="0" xfId="17" applyNumberFormat="1" applyFont="1" applyFill="1" applyBorder="1"/>
    <xf numFmtId="39" fontId="10" fillId="0" borderId="0" xfId="30" applyFont="1" applyFill="1" applyBorder="1" applyAlignment="1">
      <alignment horizontal="center" wrapText="1"/>
    </xf>
    <xf numFmtId="43" fontId="2" fillId="0" borderId="0" xfId="1" applyFont="1" applyFill="1" applyBorder="1"/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193" fontId="10" fillId="0" borderId="5" xfId="11" applyNumberFormat="1" applyFont="1" applyFill="1" applyBorder="1" applyAlignment="1">
      <alignment horizontal="center"/>
    </xf>
    <xf numFmtId="0" fontId="10" fillId="0" borderId="3" xfId="11" applyFont="1" applyFill="1" applyBorder="1" applyAlignment="1">
      <alignment horizontal="center"/>
    </xf>
    <xf numFmtId="9" fontId="10" fillId="0" borderId="0" xfId="25" applyNumberFormat="1" applyFont="1" applyFill="1" applyBorder="1" applyAlignment="1">
      <alignment horizontal="center"/>
    </xf>
    <xf numFmtId="0" fontId="10" fillId="0" borderId="3" xfId="11" applyFont="1" applyFill="1" applyBorder="1" applyAlignment="1"/>
    <xf numFmtId="43" fontId="10" fillId="0" borderId="3" xfId="9" applyFont="1" applyFill="1" applyBorder="1"/>
    <xf numFmtId="43" fontId="10" fillId="0" borderId="0" xfId="1" applyFont="1" applyFill="1" applyAlignment="1" applyProtection="1">
      <alignment horizontal="center"/>
    </xf>
    <xf numFmtId="0" fontId="10" fillId="0" borderId="0" xfId="0" quotePrefix="1" applyFont="1"/>
    <xf numFmtId="37" fontId="10" fillId="0" borderId="3" xfId="17" applyNumberFormat="1" applyFont="1" applyFill="1" applyBorder="1"/>
    <xf numFmtId="43" fontId="10" fillId="0" borderId="3" xfId="3" applyFont="1" applyFill="1" applyBorder="1" applyAlignment="1">
      <alignment horizontal="center"/>
    </xf>
    <xf numFmtId="43" fontId="10" fillId="0" borderId="5" xfId="3" applyFont="1" applyFill="1" applyBorder="1" applyAlignment="1">
      <alignment horizontal="center"/>
    </xf>
    <xf numFmtId="43" fontId="10" fillId="0" borderId="5" xfId="3" quotePrefix="1" applyFont="1" applyFill="1" applyBorder="1" applyAlignment="1">
      <alignment horizontal="center"/>
    </xf>
    <xf numFmtId="0" fontId="2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39" fontId="10" fillId="0" borderId="2" xfId="30" applyFont="1" applyBorder="1" applyAlignment="1" applyProtection="1">
      <alignment horizontal="center"/>
    </xf>
    <xf numFmtId="39" fontId="12" fillId="0" borderId="0" xfId="30" applyFont="1" applyAlignment="1" applyProtection="1">
      <alignment horizontal="left"/>
    </xf>
    <xf numFmtId="39" fontId="10" fillId="0" borderId="0" xfId="30" applyFont="1" applyAlignment="1" applyProtection="1">
      <alignment horizontal="right"/>
    </xf>
    <xf numFmtId="39" fontId="10" fillId="0" borderId="1" xfId="30" applyFont="1" applyBorder="1" applyAlignment="1" applyProtection="1">
      <alignment horizontal="right"/>
    </xf>
    <xf numFmtId="43" fontId="10" fillId="0" borderId="0" xfId="3" applyFont="1" applyFill="1" applyAlignment="1"/>
    <xf numFmtId="39" fontId="10" fillId="0" borderId="0" xfId="30" applyNumberFormat="1" applyFont="1" applyFill="1" applyAlignment="1"/>
    <xf numFmtId="198" fontId="10" fillId="0" borderId="2" xfId="30" applyNumberFormat="1" applyFont="1" applyFill="1" applyBorder="1" applyAlignment="1" applyProtection="1"/>
    <xf numFmtId="192" fontId="10" fillId="0" borderId="2" xfId="30" applyNumberFormat="1" applyFont="1" applyFill="1" applyBorder="1" applyAlignment="1" applyProtection="1"/>
    <xf numFmtId="0" fontId="10" fillId="0" borderId="5" xfId="11" applyFont="1" applyFill="1" applyBorder="1" applyAlignment="1">
      <alignment horizontal="center"/>
    </xf>
    <xf numFmtId="39" fontId="10" fillId="0" borderId="0" xfId="1" quotePrefix="1" applyNumberFormat="1" applyFont="1" applyFill="1" applyAlignment="1" applyProtection="1"/>
    <xf numFmtId="0" fontId="24" fillId="0" borderId="0" xfId="0" applyFont="1" applyFill="1" applyAlignment="1">
      <alignment horizontal="left" vertical="center"/>
    </xf>
    <xf numFmtId="0" fontId="26" fillId="0" borderId="0" xfId="0" applyFont="1" applyFill="1" applyAlignment="1">
      <alignment horizontal="left" vertical="center"/>
    </xf>
    <xf numFmtId="0" fontId="18" fillId="0" borderId="0" xfId="14" applyFont="1"/>
    <xf numFmtId="0" fontId="16" fillId="0" borderId="0" xfId="11" applyFont="1"/>
    <xf numFmtId="0" fontId="17" fillId="0" borderId="0" xfId="14" applyFont="1"/>
    <xf numFmtId="37" fontId="3" fillId="0" borderId="0" xfId="17" applyNumberFormat="1" applyFont="1"/>
    <xf numFmtId="37" fontId="3" fillId="0" borderId="0" xfId="17" applyNumberFormat="1" applyFont="1" applyAlignment="1">
      <alignment horizontal="center"/>
    </xf>
    <xf numFmtId="37" fontId="3" fillId="0" borderId="2" xfId="17" applyNumberFormat="1" applyFont="1" applyBorder="1"/>
    <xf numFmtId="37" fontId="3" fillId="0" borderId="2" xfId="17" applyNumberFormat="1" applyFont="1" applyBorder="1" applyAlignment="1">
      <alignment horizontal="center"/>
    </xf>
    <xf numFmtId="37" fontId="3" fillId="0" borderId="0" xfId="17" applyNumberFormat="1" applyFont="1" applyFill="1" applyBorder="1"/>
    <xf numFmtId="43" fontId="3" fillId="0" borderId="0" xfId="3" applyFont="1" applyFill="1" applyAlignment="1">
      <alignment horizontal="center"/>
    </xf>
    <xf numFmtId="43" fontId="3" fillId="0" borderId="0" xfId="3" applyFont="1" applyFill="1" applyBorder="1" applyAlignment="1">
      <alignment horizontal="center"/>
    </xf>
    <xf numFmtId="43" fontId="3" fillId="0" borderId="2" xfId="3" applyFont="1" applyFill="1" applyBorder="1" applyAlignment="1">
      <alignment horizontal="center"/>
    </xf>
    <xf numFmtId="37" fontId="3" fillId="0" borderId="0" xfId="31" applyNumberFormat="1" applyFont="1" applyAlignment="1">
      <alignment horizontal="left"/>
    </xf>
    <xf numFmtId="37" fontId="3" fillId="0" borderId="0" xfId="31" applyNumberFormat="1" applyFont="1"/>
    <xf numFmtId="43" fontId="3" fillId="0" borderId="0" xfId="3" applyFont="1" applyFill="1"/>
    <xf numFmtId="37" fontId="3" fillId="0" borderId="0" xfId="24" applyNumberFormat="1" applyFont="1"/>
    <xf numFmtId="39" fontId="3" fillId="0" borderId="0" xfId="3" applyNumberFormat="1" applyFont="1" applyFill="1"/>
    <xf numFmtId="43" fontId="3" fillId="0" borderId="0" xfId="1" applyFont="1" applyFill="1" applyBorder="1"/>
    <xf numFmtId="199" fontId="3" fillId="0" borderId="0" xfId="31" applyNumberFormat="1" applyFont="1"/>
    <xf numFmtId="37" fontId="3" fillId="0" borderId="0" xfId="17" quotePrefix="1" applyNumberFormat="1" applyFont="1"/>
    <xf numFmtId="37" fontId="3" fillId="0" borderId="0" xfId="17" applyNumberFormat="1" applyFont="1" applyAlignment="1">
      <alignment horizontal="left"/>
    </xf>
    <xf numFmtId="43" fontId="3" fillId="0" borderId="0" xfId="3" applyFont="1" applyFill="1" applyAlignment="1"/>
    <xf numFmtId="43" fontId="3" fillId="0" borderId="0" xfId="3" applyFont="1" applyFill="1" applyAlignment="1">
      <alignment horizontal="left"/>
    </xf>
    <xf numFmtId="0" fontId="3" fillId="0" borderId="0" xfId="11" applyFont="1" applyFill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187" fontId="10" fillId="0" borderId="0" xfId="11" applyNumberFormat="1" applyFont="1" applyFill="1"/>
    <xf numFmtId="39" fontId="10" fillId="0" borderId="2" xfId="30" applyFont="1" applyBorder="1" applyAlignment="1" applyProtection="1"/>
    <xf numFmtId="39" fontId="10" fillId="0" borderId="3" xfId="30" applyFont="1" applyBorder="1" applyAlignment="1" applyProtection="1">
      <alignment horizontal="center"/>
    </xf>
    <xf numFmtId="39" fontId="10" fillId="0" borderId="0" xfId="30" applyFont="1" applyBorder="1" applyAlignment="1" applyProtection="1">
      <alignment horizontal="center"/>
    </xf>
    <xf numFmtId="39" fontId="10" fillId="0" borderId="0" xfId="30" applyFont="1" applyBorder="1" applyAlignment="1" applyProtection="1"/>
    <xf numFmtId="39" fontId="10" fillId="0" borderId="0" xfId="30" applyFont="1" applyBorder="1" applyAlignment="1" applyProtection="1">
      <alignment horizontal="right"/>
    </xf>
    <xf numFmtId="39" fontId="10" fillId="0" borderId="0" xfId="30" applyFont="1" applyBorder="1"/>
    <xf numFmtId="39" fontId="13" fillId="0" borderId="0" xfId="30" applyFont="1" applyBorder="1"/>
    <xf numFmtId="39" fontId="10" fillId="0" borderId="2" xfId="30" applyFont="1" applyBorder="1" applyAlignment="1" applyProtection="1">
      <alignment horizontal="right"/>
    </xf>
    <xf numFmtId="0" fontId="10" fillId="0" borderId="0" xfId="0" applyFont="1" applyAlignment="1">
      <alignment horizontal="left" vertical="center"/>
    </xf>
    <xf numFmtId="0" fontId="19" fillId="0" borderId="0" xfId="0" applyFont="1"/>
    <xf numFmtId="191" fontId="10" fillId="0" borderId="0" xfId="33" applyNumberFormat="1" applyFont="1"/>
    <xf numFmtId="191" fontId="11" fillId="0" borderId="0" xfId="33" applyNumberFormat="1" applyFont="1" applyAlignment="1">
      <alignment horizontal="center"/>
    </xf>
    <xf numFmtId="39" fontId="10" fillId="0" borderId="0" xfId="28" quotePrefix="1" applyNumberFormat="1" applyFont="1" applyAlignment="1">
      <alignment horizontal="center"/>
    </xf>
    <xf numFmtId="0" fontId="12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202" fontId="10" fillId="0" borderId="0" xfId="1" applyNumberFormat="1" applyFont="1" applyFill="1"/>
    <xf numFmtId="202" fontId="10" fillId="0" borderId="0" xfId="1" applyNumberFormat="1" applyFont="1" applyFill="1" applyBorder="1"/>
    <xf numFmtId="202" fontId="10" fillId="0" borderId="2" xfId="1" applyNumberFormat="1" applyFont="1" applyFill="1" applyBorder="1"/>
    <xf numFmtId="202" fontId="10" fillId="0" borderId="0" xfId="0" applyNumberFormat="1" applyFont="1" applyFill="1" applyBorder="1"/>
    <xf numFmtId="202" fontId="10" fillId="0" borderId="2" xfId="0" applyNumberFormat="1" applyFont="1" applyFill="1" applyBorder="1"/>
    <xf numFmtId="202" fontId="10" fillId="0" borderId="4" xfId="0" applyNumberFormat="1" applyFont="1" applyFill="1" applyBorder="1"/>
    <xf numFmtId="202" fontId="2" fillId="0" borderId="0" xfId="3" applyNumberFormat="1" applyFont="1" applyFill="1"/>
    <xf numFmtId="202" fontId="2" fillId="0" borderId="0" xfId="3" applyNumberFormat="1" applyFont="1" applyFill="1" applyBorder="1"/>
    <xf numFmtId="202" fontId="2" fillId="0" borderId="2" xfId="3" applyNumberFormat="1" applyFont="1" applyFill="1" applyBorder="1"/>
    <xf numFmtId="202" fontId="2" fillId="0" borderId="5" xfId="3" applyNumberFormat="1" applyFont="1" applyFill="1" applyBorder="1"/>
    <xf numFmtId="202" fontId="2" fillId="0" borderId="4" xfId="3" applyNumberFormat="1" applyFont="1" applyFill="1" applyBorder="1"/>
    <xf numFmtId="202" fontId="3" fillId="0" borderId="0" xfId="3" applyNumberFormat="1" applyFont="1" applyFill="1"/>
    <xf numFmtId="202" fontId="3" fillId="0" borderId="2" xfId="3" applyNumberFormat="1" applyFont="1" applyFill="1" applyBorder="1"/>
    <xf numFmtId="202" fontId="3" fillId="0" borderId="5" xfId="3" applyNumberFormat="1" applyFont="1" applyFill="1" applyBorder="1"/>
    <xf numFmtId="202" fontId="3" fillId="0" borderId="1" xfId="3" applyNumberFormat="1" applyFont="1" applyFill="1" applyBorder="1"/>
    <xf numFmtId="202" fontId="10" fillId="0" borderId="0" xfId="1" applyNumberFormat="1" applyFont="1" applyFill="1" applyBorder="1" applyAlignment="1"/>
    <xf numFmtId="202" fontId="10" fillId="0" borderId="0" xfId="3" applyNumberFormat="1" applyFont="1" applyFill="1" applyBorder="1" applyAlignment="1"/>
    <xf numFmtId="202" fontId="10" fillId="0" borderId="2" xfId="3" applyNumberFormat="1" applyFont="1" applyFill="1" applyBorder="1" applyAlignment="1"/>
    <xf numFmtId="202" fontId="10" fillId="0" borderId="0" xfId="11" applyNumberFormat="1" applyFont="1" applyFill="1" applyAlignment="1"/>
    <xf numFmtId="202" fontId="10" fillId="0" borderId="0" xfId="11" applyNumberFormat="1" applyFont="1" applyFill="1" applyAlignment="1">
      <alignment horizontal="right"/>
    </xf>
    <xf numFmtId="202" fontId="10" fillId="0" borderId="1" xfId="3" applyNumberFormat="1" applyFont="1" applyFill="1" applyBorder="1" applyAlignment="1">
      <alignment horizontal="right"/>
    </xf>
    <xf numFmtId="202" fontId="10" fillId="0" borderId="0" xfId="1" applyNumberFormat="1" applyFont="1" applyFill="1" applyBorder="1" applyAlignment="1">
      <alignment horizontal="right"/>
    </xf>
    <xf numFmtId="202" fontId="10" fillId="0" borderId="0" xfId="6" applyNumberFormat="1" applyFont="1" applyFill="1" applyAlignment="1">
      <alignment horizontal="right"/>
    </xf>
    <xf numFmtId="202" fontId="10" fillId="0" borderId="1" xfId="1" applyNumberFormat="1" applyFont="1" applyFill="1" applyBorder="1" applyAlignment="1">
      <alignment horizontal="right"/>
    </xf>
    <xf numFmtId="202" fontId="10" fillId="0" borderId="0" xfId="11" applyNumberFormat="1" applyFont="1" applyFill="1" applyBorder="1"/>
    <xf numFmtId="202" fontId="10" fillId="0" borderId="0" xfId="9" applyNumberFormat="1" applyFont="1" applyFill="1"/>
    <xf numFmtId="202" fontId="10" fillId="0" borderId="1" xfId="11" applyNumberFormat="1" applyFont="1" applyFill="1" applyBorder="1"/>
    <xf numFmtId="202" fontId="10" fillId="0" borderId="0" xfId="30" applyNumberFormat="1" applyFont="1" applyFill="1" applyBorder="1" applyAlignment="1"/>
    <xf numFmtId="202" fontId="10" fillId="0" borderId="0" xfId="11" applyNumberFormat="1" applyFont="1" applyFill="1"/>
    <xf numFmtId="202" fontId="10" fillId="0" borderId="2" xfId="30" applyNumberFormat="1" applyFont="1" applyFill="1" applyBorder="1"/>
    <xf numFmtId="202" fontId="10" fillId="0" borderId="0" xfId="30" applyNumberFormat="1" applyFont="1" applyFill="1" applyBorder="1"/>
    <xf numFmtId="202" fontId="10" fillId="0" borderId="2" xfId="11" applyNumberFormat="1" applyFont="1" applyFill="1" applyBorder="1"/>
    <xf numFmtId="202" fontId="10" fillId="0" borderId="4" xfId="30" applyNumberFormat="1" applyFont="1" applyFill="1" applyBorder="1"/>
    <xf numFmtId="202" fontId="10" fillId="0" borderId="0" xfId="30" applyNumberFormat="1" applyFont="1" applyFill="1"/>
    <xf numFmtId="202" fontId="24" fillId="0" borderId="0" xfId="0" applyNumberFormat="1" applyFont="1" applyFill="1"/>
    <xf numFmtId="202" fontId="10" fillId="0" borderId="0" xfId="30" applyNumberFormat="1" applyFont="1" applyFill="1" applyAlignment="1">
      <alignment horizontal="left"/>
    </xf>
    <xf numFmtId="202" fontId="10" fillId="0" borderId="1" xfId="30" applyNumberFormat="1" applyFont="1" applyFill="1" applyBorder="1"/>
    <xf numFmtId="202" fontId="10" fillId="0" borderId="3" xfId="30" applyNumberFormat="1" applyFont="1" applyFill="1" applyBorder="1"/>
    <xf numFmtId="202" fontId="10" fillId="0" borderId="0" xfId="30" applyNumberFormat="1" applyFont="1" applyFill="1" applyBorder="1" applyAlignment="1" applyProtection="1">
      <alignment horizontal="right"/>
    </xf>
    <xf numFmtId="202" fontId="13" fillId="0" borderId="0" xfId="1" applyNumberFormat="1" applyFont="1" applyFill="1" applyBorder="1"/>
    <xf numFmtId="202" fontId="10" fillId="0" borderId="1" xfId="30" applyNumberFormat="1" applyFont="1" applyFill="1" applyBorder="1" applyAlignment="1" applyProtection="1">
      <alignment horizontal="right"/>
    </xf>
    <xf numFmtId="202" fontId="10" fillId="0" borderId="0" xfId="30" applyNumberFormat="1" applyFont="1" applyFill="1" applyBorder="1" applyAlignment="1" applyProtection="1"/>
    <xf numFmtId="202" fontId="10" fillId="0" borderId="0" xfId="3" applyNumberFormat="1" applyFont="1" applyFill="1" applyBorder="1"/>
    <xf numFmtId="202" fontId="10" fillId="0" borderId="0" xfId="3" applyNumberFormat="1" applyFont="1" applyFill="1"/>
    <xf numFmtId="202" fontId="10" fillId="0" borderId="5" xfId="3" applyNumberFormat="1" applyFont="1" applyFill="1" applyBorder="1"/>
    <xf numFmtId="202" fontId="10" fillId="0" borderId="4" xfId="3" applyNumberFormat="1" applyFont="1" applyFill="1" applyBorder="1"/>
    <xf numFmtId="202" fontId="10" fillId="0" borderId="5" xfId="11" applyNumberFormat="1" applyFont="1" applyFill="1" applyBorder="1"/>
    <xf numFmtId="202" fontId="10" fillId="0" borderId="0" xfId="11" applyNumberFormat="1" applyFont="1"/>
    <xf numFmtId="202" fontId="10" fillId="0" borderId="0" xfId="31" applyNumberFormat="1" applyFont="1"/>
    <xf numFmtId="202" fontId="10" fillId="0" borderId="0" xfId="6" applyNumberFormat="1" applyFont="1"/>
    <xf numFmtId="202" fontId="10" fillId="0" borderId="1" xfId="11" applyNumberFormat="1" applyFont="1" applyBorder="1"/>
    <xf numFmtId="202" fontId="10" fillId="0" borderId="1" xfId="3" applyNumberFormat="1" applyFont="1" applyFill="1" applyBorder="1"/>
    <xf numFmtId="202" fontId="10" fillId="0" borderId="3" xfId="3" applyNumberFormat="1" applyFont="1" applyFill="1" applyBorder="1"/>
    <xf numFmtId="202" fontId="10" fillId="0" borderId="0" xfId="30" applyNumberFormat="1" applyFont="1"/>
    <xf numFmtId="202" fontId="10" fillId="0" borderId="2" xfId="30" applyNumberFormat="1" applyFont="1" applyFill="1" applyBorder="1" applyAlignment="1"/>
    <xf numFmtId="202" fontId="10" fillId="0" borderId="2" xfId="30" applyNumberFormat="1" applyFont="1" applyBorder="1"/>
    <xf numFmtId="202" fontId="10" fillId="0" borderId="0" xfId="17" applyNumberFormat="1" applyFont="1" applyFill="1" applyBorder="1"/>
    <xf numFmtId="202" fontId="10" fillId="0" borderId="2" xfId="30" applyNumberFormat="1" applyFont="1" applyFill="1" applyBorder="1" applyAlignment="1" applyProtection="1"/>
    <xf numFmtId="202" fontId="10" fillId="0" borderId="0" xfId="30" applyNumberFormat="1" applyFont="1" applyAlignment="1" applyProtection="1">
      <alignment horizontal="center"/>
    </xf>
    <xf numFmtId="202" fontId="10" fillId="0" borderId="0" xfId="14" applyNumberFormat="1" applyFont="1"/>
    <xf numFmtId="202" fontId="10" fillId="0" borderId="0" xfId="14" applyNumberFormat="1" applyFont="1" applyFill="1"/>
    <xf numFmtId="202" fontId="10" fillId="0" borderId="2" xfId="3" applyNumberFormat="1" applyFont="1" applyFill="1" applyBorder="1"/>
    <xf numFmtId="202" fontId="10" fillId="0" borderId="0" xfId="30" applyNumberFormat="1" applyFont="1" applyAlignment="1" applyProtection="1"/>
    <xf numFmtId="0" fontId="27" fillId="0" borderId="0" xfId="11" applyFont="1"/>
    <xf numFmtId="0" fontId="23" fillId="0" borderId="0" xfId="0" applyFont="1" applyAlignment="1">
      <alignment horizontal="left"/>
    </xf>
    <xf numFmtId="0" fontId="24" fillId="0" borderId="0" xfId="0" applyFont="1" applyAlignment="1">
      <alignment horizontal="justify"/>
    </xf>
    <xf numFmtId="202" fontId="10" fillId="0" borderId="0" xfId="30" applyNumberFormat="1" applyFont="1" applyFill="1" applyAlignment="1" applyProtection="1">
      <alignment horizontal="right"/>
    </xf>
    <xf numFmtId="39" fontId="16" fillId="0" borderId="0" xfId="30" applyFont="1" applyFill="1" applyBorder="1" applyAlignment="1">
      <alignment horizontal="center"/>
    </xf>
    <xf numFmtId="39" fontId="16" fillId="0" borderId="0" xfId="30" applyFont="1" applyFill="1" applyAlignment="1">
      <alignment horizontal="left"/>
    </xf>
    <xf numFmtId="39" fontId="16" fillId="0" borderId="0" xfId="30" applyFont="1" applyFill="1" applyAlignment="1">
      <alignment horizontal="center"/>
    </xf>
    <xf numFmtId="39" fontId="16" fillId="0" borderId="0" xfId="30" applyFont="1" applyFill="1" applyBorder="1" applyAlignment="1">
      <alignment horizontal="right"/>
    </xf>
    <xf numFmtId="39" fontId="16" fillId="0" borderId="0" xfId="30" applyFont="1" applyFill="1" applyBorder="1"/>
    <xf numFmtId="202" fontId="10" fillId="0" borderId="4" xfId="11" applyNumberFormat="1" applyFont="1" applyFill="1" applyBorder="1"/>
    <xf numFmtId="40" fontId="12" fillId="0" borderId="0" xfId="32" applyNumberFormat="1" applyFont="1" applyFill="1" applyAlignment="1" applyProtection="1">
      <alignment horizontal="left"/>
    </xf>
    <xf numFmtId="0" fontId="28" fillId="0" borderId="0" xfId="0" applyFont="1"/>
    <xf numFmtId="0" fontId="17" fillId="0" borderId="0" xfId="0" applyFont="1" applyAlignment="1">
      <alignment horizontal="left"/>
    </xf>
    <xf numFmtId="0" fontId="17" fillId="0" borderId="0" xfId="0" applyFont="1" applyFill="1"/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17" fillId="0" borderId="0" xfId="0" quotePrefix="1" applyFont="1" applyFill="1"/>
    <xf numFmtId="0" fontId="10" fillId="0" borderId="0" xfId="0" applyFont="1" applyFill="1" applyAlignment="1">
      <alignment horizontal="left" vertical="center"/>
    </xf>
    <xf numFmtId="0" fontId="10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29" fillId="0" borderId="0" xfId="11" applyFont="1" applyFill="1" applyBorder="1" applyAlignment="1">
      <alignment wrapText="1"/>
    </xf>
    <xf numFmtId="39" fontId="29" fillId="0" borderId="0" xfId="11" applyNumberFormat="1" applyFont="1" applyFill="1" applyAlignment="1"/>
    <xf numFmtId="0" fontId="29" fillId="0" borderId="0" xfId="11" applyFont="1" applyFill="1"/>
    <xf numFmtId="39" fontId="30" fillId="0" borderId="0" xfId="11" applyNumberFormat="1" applyFont="1" applyFill="1" applyBorder="1" applyAlignment="1"/>
    <xf numFmtId="0" fontId="29" fillId="0" borderId="0" xfId="11" applyFont="1" applyFill="1" applyBorder="1"/>
    <xf numFmtId="43" fontId="29" fillId="0" borderId="0" xfId="11" applyNumberFormat="1" applyFont="1" applyFill="1" applyBorder="1" applyAlignment="1"/>
    <xf numFmtId="43" fontId="29" fillId="0" borderId="0" xfId="3" applyFont="1" applyFill="1" applyBorder="1" applyAlignment="1"/>
    <xf numFmtId="43" fontId="29" fillId="0" borderId="0" xfId="9" applyNumberFormat="1" applyFont="1" applyFill="1"/>
    <xf numFmtId="43" fontId="29" fillId="0" borderId="0" xfId="3" applyFont="1" applyFill="1"/>
    <xf numFmtId="39" fontId="29" fillId="0" borderId="0" xfId="11" applyNumberFormat="1" applyFont="1" applyFill="1" applyBorder="1" applyAlignment="1"/>
    <xf numFmtId="0" fontId="31" fillId="0" borderId="0" xfId="11" applyFont="1"/>
    <xf numFmtId="39" fontId="31" fillId="0" borderId="0" xfId="11" applyNumberFormat="1" applyFont="1"/>
    <xf numFmtId="39" fontId="10" fillId="0" borderId="0" xfId="30" applyFont="1" applyFill="1" applyAlignment="1" applyProtection="1">
      <alignment horizontal="center"/>
    </xf>
    <xf numFmtId="39" fontId="10" fillId="0" borderId="0" xfId="30" applyNumberFormat="1" applyFont="1" applyFill="1" applyAlignment="1" applyProtection="1">
      <alignment horizontal="center"/>
    </xf>
    <xf numFmtId="37" fontId="2" fillId="0" borderId="0" xfId="17" applyNumberFormat="1" applyFont="1" applyAlignment="1">
      <alignment horizontal="center"/>
    </xf>
    <xf numFmtId="39" fontId="10" fillId="0" borderId="5" xfId="30" applyFont="1" applyBorder="1" applyAlignment="1">
      <alignment horizontal="center" wrapText="1"/>
    </xf>
    <xf numFmtId="39" fontId="3" fillId="0" borderId="5" xfId="30" applyFont="1" applyBorder="1" applyAlignment="1">
      <alignment horizontal="center" wrapText="1"/>
    </xf>
    <xf numFmtId="39" fontId="3" fillId="0" borderId="0" xfId="30" applyFont="1" applyAlignment="1" applyProtection="1">
      <alignment horizontal="center"/>
    </xf>
    <xf numFmtId="39" fontId="10" fillId="0" borderId="0" xfId="30" applyFont="1" applyAlignment="1" applyProtection="1">
      <alignment horizontal="center"/>
    </xf>
    <xf numFmtId="39" fontId="10" fillId="0" borderId="5" xfId="30" applyFont="1" applyFill="1" applyBorder="1" applyAlignment="1">
      <alignment horizontal="center"/>
    </xf>
    <xf numFmtId="39" fontId="10" fillId="0" borderId="5" xfId="30" quotePrefix="1" applyFont="1" applyFill="1" applyBorder="1" applyAlignment="1">
      <alignment horizontal="center"/>
    </xf>
    <xf numFmtId="0" fontId="10" fillId="0" borderId="5" xfId="11" applyFont="1" applyBorder="1" applyAlignment="1">
      <alignment horizontal="center"/>
    </xf>
    <xf numFmtId="0" fontId="10" fillId="0" borderId="3" xfId="11" applyFont="1" applyFill="1" applyBorder="1" applyAlignment="1">
      <alignment horizontal="center"/>
    </xf>
    <xf numFmtId="39" fontId="10" fillId="0" borderId="2" xfId="30" applyFont="1" applyFill="1" applyBorder="1" applyAlignment="1">
      <alignment horizontal="center"/>
    </xf>
    <xf numFmtId="37" fontId="10" fillId="0" borderId="2" xfId="17" applyNumberFormat="1" applyFont="1" applyFill="1" applyBorder="1" applyAlignment="1">
      <alignment horizontal="center"/>
    </xf>
    <xf numFmtId="37" fontId="10" fillId="0" borderId="0" xfId="17" applyNumberFormat="1" applyFont="1" applyFill="1" applyAlignment="1">
      <alignment horizontal="center"/>
    </xf>
    <xf numFmtId="37" fontId="10" fillId="0" borderId="0" xfId="17" applyNumberFormat="1" applyFont="1" applyFill="1" applyBorder="1" applyAlignment="1">
      <alignment horizontal="center"/>
    </xf>
    <xf numFmtId="39" fontId="10" fillId="0" borderId="5" xfId="30" applyFont="1" applyBorder="1" applyAlignment="1">
      <alignment horizontal="center"/>
    </xf>
    <xf numFmtId="0" fontId="10" fillId="0" borderId="2" xfId="11" quotePrefix="1" applyFont="1" applyFill="1" applyBorder="1" applyAlignment="1">
      <alignment horizontal="center"/>
    </xf>
    <xf numFmtId="0" fontId="10" fillId="0" borderId="2" xfId="11" applyFont="1" applyFill="1" applyBorder="1" applyAlignment="1">
      <alignment horizontal="center"/>
    </xf>
  </cellXfs>
  <cellStyles count="34">
    <cellStyle name="Comma 2" xfId="2" xr:uid="{00000000-0005-0000-0000-000000000000}"/>
    <cellStyle name="Comma 2 2" xfId="3" xr:uid="{00000000-0005-0000-0000-000001000000}"/>
    <cellStyle name="Comma 2 2 3" xfId="4" xr:uid="{00000000-0005-0000-0000-000002000000}"/>
    <cellStyle name="Comma 21" xfId="5" xr:uid="{00000000-0005-0000-0000-000003000000}"/>
    <cellStyle name="Comma 23" xfId="6" xr:uid="{00000000-0005-0000-0000-000004000000}"/>
    <cellStyle name="Comma 3" xfId="7" xr:uid="{00000000-0005-0000-0000-000005000000}"/>
    <cellStyle name="Comma 3 2" xfId="8" xr:uid="{00000000-0005-0000-0000-000006000000}"/>
    <cellStyle name="Comma 3 2 2" xfId="9" xr:uid="{00000000-0005-0000-0000-000007000000}"/>
    <cellStyle name="Currency1 28" xfId="10" xr:uid="{00000000-0005-0000-0000-000008000000}"/>
    <cellStyle name="Normal 11" xfId="11" xr:uid="{00000000-0005-0000-0000-000009000000}"/>
    <cellStyle name="Normal 2" xfId="12" xr:uid="{00000000-0005-0000-0000-00000A000000}"/>
    <cellStyle name="Normal 2 16" xfId="13" xr:uid="{00000000-0005-0000-0000-00000B000000}"/>
    <cellStyle name="Normal 2 2" xfId="14" xr:uid="{00000000-0005-0000-0000-00000C000000}"/>
    <cellStyle name="Normal 2 3" xfId="15" xr:uid="{00000000-0005-0000-0000-00000D000000}"/>
    <cellStyle name="Normal 2 3 2" xfId="16" xr:uid="{00000000-0005-0000-0000-00000E000000}"/>
    <cellStyle name="Normal 2 5 2" xfId="17" xr:uid="{00000000-0005-0000-0000-00000F000000}"/>
    <cellStyle name="Normal 3" xfId="18" xr:uid="{00000000-0005-0000-0000-000010000000}"/>
    <cellStyle name="Normal 3 2" xfId="19" xr:uid="{00000000-0005-0000-0000-000011000000}"/>
    <cellStyle name="Normal 4" xfId="20" xr:uid="{00000000-0005-0000-0000-000012000000}"/>
    <cellStyle name="Normal 5" xfId="21" xr:uid="{00000000-0005-0000-0000-000013000000}"/>
    <cellStyle name="Normal 5 2" xfId="22" xr:uid="{00000000-0005-0000-0000-000014000000}"/>
    <cellStyle name="Normal_C779A0245" xfId="23" xr:uid="{00000000-0005-0000-0000-000015000000}"/>
    <cellStyle name="Normal_I.G.S.PCL." xfId="24" xr:uid="{00000000-0005-0000-0000-000016000000}"/>
    <cellStyle name="เครื่องหมายจุลภาค 2" xfId="26" xr:uid="{00000000-0005-0000-0000-000017000000}"/>
    <cellStyle name="จุลภาค" xfId="1" builtinId="3"/>
    <cellStyle name="ปกติ" xfId="0" builtinId="0"/>
    <cellStyle name="ปกติ 13" xfId="27" xr:uid="{00000000-0005-0000-0000-00001A000000}"/>
    <cellStyle name="ปกติ 2" xfId="28" xr:uid="{00000000-0005-0000-0000-00001B000000}"/>
    <cellStyle name="ปกติ 2 3" xfId="29" xr:uid="{00000000-0005-0000-0000-00001C000000}"/>
    <cellStyle name="ปกติ_Sheet1" xfId="30" xr:uid="{00000000-0005-0000-0000-00001D000000}"/>
    <cellStyle name="ปกติ_Sheet1 3 2" xfId="31" xr:uid="{00000000-0005-0000-0000-00001E000000}"/>
    <cellStyle name="ปกติ_Sheet1 4" xfId="32" xr:uid="{00000000-0005-0000-0000-00001F000000}"/>
    <cellStyle name="ปกติ_SPC-Dec'50-T3_Note new STD" xfId="33" xr:uid="{00000000-0005-0000-0000-000020000000}"/>
    <cellStyle name="เปอร์เซ็นต์" xfId="2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36</xdr:row>
      <xdr:rowOff>0</xdr:rowOff>
    </xdr:from>
    <xdr:ext cx="204176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C8663E1-F112-4FA6-B086-C1BF15C1103C}"/>
            </a:ext>
          </a:extLst>
        </xdr:cNvPr>
        <xdr:cNvSpPr txBox="1"/>
      </xdr:nvSpPr>
      <xdr:spPr>
        <a:xfrm>
          <a:off x="11666220" y="98831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26</xdr:row>
      <xdr:rowOff>0</xdr:rowOff>
    </xdr:from>
    <xdr:ext cx="204176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7976ED3-C6BE-465B-96AE-C89DB6059C8F}"/>
            </a:ext>
          </a:extLst>
        </xdr:cNvPr>
        <xdr:cNvSpPr txBox="1"/>
      </xdr:nvSpPr>
      <xdr:spPr>
        <a:xfrm>
          <a:off x="11666220" y="104775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21</xdr:row>
      <xdr:rowOff>0</xdr:rowOff>
    </xdr:from>
    <xdr:ext cx="204176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411C5A6-D6C8-4561-A871-FFC511F98EA1}"/>
            </a:ext>
          </a:extLst>
        </xdr:cNvPr>
        <xdr:cNvSpPr txBox="1"/>
      </xdr:nvSpPr>
      <xdr:spPr>
        <a:xfrm>
          <a:off x="12344400" y="60731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24</xdr:col>
      <xdr:colOff>0</xdr:colOff>
      <xdr:row>19</xdr:row>
      <xdr:rowOff>0</xdr:rowOff>
    </xdr:from>
    <xdr:ext cx="204176" cy="262572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83E28C2-3156-461B-A49F-CC177F7EBF16}"/>
            </a:ext>
          </a:extLst>
        </xdr:cNvPr>
        <xdr:cNvSpPr txBox="1"/>
      </xdr:nvSpPr>
      <xdr:spPr>
        <a:xfrm>
          <a:off x="12344400" y="557784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62"/>
  <sheetViews>
    <sheetView view="pageBreakPreview" zoomScaleNormal="100" zoomScaleSheetLayoutView="100" workbookViewId="0">
      <selection sqref="A1:N1"/>
    </sheetView>
  </sheetViews>
  <sheetFormatPr defaultColWidth="9" defaultRowHeight="21.6" x14ac:dyDescent="0.55000000000000004"/>
  <cols>
    <col min="1" max="1" width="2.19921875" style="5" customWidth="1"/>
    <col min="2" max="2" width="2" style="5" customWidth="1"/>
    <col min="3" max="3" width="3.59765625" style="5" customWidth="1"/>
    <col min="4" max="4" width="14.19921875" style="5" customWidth="1"/>
    <col min="5" max="6" width="10" style="5" customWidth="1"/>
    <col min="7" max="7" width="0.3984375" style="5" customWidth="1"/>
    <col min="8" max="8" width="12.8984375" style="5" customWidth="1"/>
    <col min="9" max="9" width="0.5" style="5" customWidth="1"/>
    <col min="10" max="10" width="12.59765625" style="5" customWidth="1"/>
    <col min="11" max="11" width="0.3984375" style="5" customWidth="1"/>
    <col min="12" max="12" width="13.3984375" style="5" customWidth="1"/>
    <col min="13" max="13" width="0.3984375" style="5" customWidth="1"/>
    <col min="14" max="14" width="13.69921875" style="5" customWidth="1"/>
    <col min="15" max="15" width="9.765625E-2" style="5" hidden="1" customWidth="1"/>
    <col min="16" max="16" width="0.5" style="5" hidden="1" customWidth="1"/>
    <col min="17" max="17" width="15" style="5" bestFit="1" customWidth="1"/>
    <col min="18" max="18" width="12" style="5" customWidth="1"/>
    <col min="19" max="19" width="9.5" style="5" customWidth="1"/>
    <col min="20" max="16384" width="9" style="5"/>
  </cols>
  <sheetData>
    <row r="1" spans="1:16" ht="24.6" customHeight="1" x14ac:dyDescent="0.55000000000000004">
      <c r="A1" s="539" t="s">
        <v>92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15"/>
      <c r="P1" s="15"/>
    </row>
    <row r="2" spans="1:16" ht="24.6" customHeight="1" x14ac:dyDescent="0.55000000000000004">
      <c r="A2" s="539" t="s">
        <v>311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15"/>
      <c r="P2" s="15"/>
    </row>
    <row r="3" spans="1:16" ht="24.6" customHeight="1" x14ac:dyDescent="0.55000000000000004">
      <c r="A3" s="539" t="s">
        <v>476</v>
      </c>
      <c r="B3" s="539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  <c r="O3" s="15"/>
      <c r="P3" s="15"/>
    </row>
    <row r="4" spans="1:16" ht="24" customHeight="1" x14ac:dyDescent="0.55000000000000004">
      <c r="A4" s="34"/>
      <c r="B4" s="34"/>
      <c r="C4" s="34"/>
      <c r="D4" s="34"/>
      <c r="E4" s="34"/>
      <c r="F4" s="34"/>
      <c r="G4" s="34"/>
      <c r="H4" s="34"/>
      <c r="I4" s="34"/>
      <c r="J4" s="146"/>
      <c r="K4" s="34"/>
      <c r="L4" s="34"/>
      <c r="M4" s="34"/>
      <c r="N4" s="34"/>
      <c r="O4" s="15"/>
      <c r="P4" s="15"/>
    </row>
    <row r="5" spans="1:16" ht="24" customHeight="1" x14ac:dyDescent="0.55000000000000004">
      <c r="A5" s="51" t="s">
        <v>134</v>
      </c>
      <c r="B5" s="39"/>
      <c r="C5" s="135"/>
      <c r="D5" s="135"/>
      <c r="E5" s="135"/>
      <c r="F5" s="135"/>
      <c r="G5" s="135"/>
      <c r="H5" s="135"/>
      <c r="I5" s="135"/>
      <c r="J5" s="137"/>
      <c r="K5" s="135"/>
      <c r="L5" s="135"/>
      <c r="M5" s="135"/>
      <c r="N5" s="135"/>
      <c r="O5" s="15"/>
      <c r="P5" s="15"/>
    </row>
    <row r="6" spans="1:16" ht="24" customHeight="1" x14ac:dyDescent="0.55000000000000004">
      <c r="A6" s="51"/>
      <c r="C6" s="39" t="s">
        <v>166</v>
      </c>
      <c r="D6" s="8"/>
      <c r="E6" s="8"/>
      <c r="H6" s="135"/>
      <c r="I6" s="135"/>
      <c r="J6" s="137"/>
      <c r="K6" s="135"/>
      <c r="L6" s="135"/>
      <c r="M6" s="135"/>
      <c r="N6" s="135"/>
      <c r="O6" s="15"/>
      <c r="P6" s="15"/>
    </row>
    <row r="7" spans="1:16" ht="24" customHeight="1" x14ac:dyDescent="0.55000000000000004">
      <c r="A7" s="51"/>
      <c r="C7" s="39" t="s">
        <v>165</v>
      </c>
      <c r="E7" s="39"/>
      <c r="H7" s="135"/>
      <c r="I7" s="135"/>
      <c r="J7" s="137"/>
      <c r="K7" s="135"/>
      <c r="L7" s="135"/>
      <c r="M7" s="135"/>
      <c r="N7" s="135"/>
      <c r="O7" s="15"/>
      <c r="P7" s="15"/>
    </row>
    <row r="8" spans="1:16" ht="24" customHeight="1" x14ac:dyDescent="0.55000000000000004">
      <c r="A8" s="51"/>
      <c r="C8" s="39" t="s">
        <v>40</v>
      </c>
      <c r="H8" s="135"/>
      <c r="I8" s="135"/>
      <c r="J8" s="137"/>
      <c r="K8" s="135"/>
      <c r="L8" s="135"/>
      <c r="M8" s="135"/>
      <c r="N8" s="135"/>
      <c r="O8" s="15"/>
      <c r="P8" s="15"/>
    </row>
    <row r="9" spans="1:16" ht="24" customHeight="1" x14ac:dyDescent="0.55000000000000004">
      <c r="A9" s="51"/>
      <c r="B9" s="39"/>
      <c r="C9" s="39" t="s">
        <v>562</v>
      </c>
      <c r="H9" s="135"/>
      <c r="I9" s="135"/>
      <c r="J9" s="137"/>
      <c r="K9" s="135"/>
      <c r="L9" s="135"/>
      <c r="M9" s="135"/>
      <c r="N9" s="135"/>
      <c r="O9" s="15"/>
      <c r="P9" s="15"/>
    </row>
    <row r="10" spans="1:16" ht="24" customHeight="1" x14ac:dyDescent="0.55000000000000004">
      <c r="A10" s="51"/>
      <c r="B10" s="39"/>
      <c r="C10" s="39" t="s">
        <v>182</v>
      </c>
      <c r="H10" s="135"/>
      <c r="I10" s="135"/>
      <c r="J10" s="137"/>
      <c r="K10" s="135"/>
      <c r="L10" s="135"/>
      <c r="M10" s="135"/>
      <c r="N10" s="135"/>
      <c r="O10" s="15"/>
      <c r="P10" s="15"/>
    </row>
    <row r="11" spans="1:16" x14ac:dyDescent="0.55000000000000004">
      <c r="A11" s="51"/>
      <c r="B11" s="39"/>
      <c r="C11" s="51" t="s">
        <v>202</v>
      </c>
      <c r="H11" s="135"/>
      <c r="I11" s="135"/>
      <c r="J11" s="137"/>
      <c r="K11" s="135"/>
      <c r="L11" s="135"/>
      <c r="M11" s="135"/>
      <c r="N11" s="135"/>
      <c r="O11" s="15"/>
      <c r="P11" s="15"/>
    </row>
    <row r="12" spans="1:16" x14ac:dyDescent="0.55000000000000004">
      <c r="A12" s="51"/>
      <c r="B12" s="39"/>
      <c r="C12" s="8" t="s">
        <v>732</v>
      </c>
      <c r="H12" s="135"/>
      <c r="I12" s="135"/>
      <c r="J12" s="137"/>
      <c r="K12" s="135"/>
      <c r="L12" s="135"/>
      <c r="M12" s="135"/>
      <c r="N12" s="135"/>
      <c r="O12" s="15"/>
      <c r="P12" s="15"/>
    </row>
    <row r="13" spans="1:16" x14ac:dyDescent="0.55000000000000004">
      <c r="A13" s="51"/>
      <c r="C13" s="8" t="s">
        <v>229</v>
      </c>
      <c r="H13" s="135"/>
      <c r="I13" s="135"/>
      <c r="J13" s="137"/>
      <c r="K13" s="135"/>
      <c r="L13" s="135"/>
      <c r="M13" s="135"/>
      <c r="N13" s="135"/>
      <c r="O13" s="15"/>
      <c r="P13" s="15"/>
    </row>
    <row r="14" spans="1:16" x14ac:dyDescent="0.55000000000000004">
      <c r="A14" s="51"/>
      <c r="C14" s="8" t="s">
        <v>230</v>
      </c>
      <c r="H14" s="135"/>
      <c r="I14" s="135"/>
      <c r="J14" s="137"/>
      <c r="K14" s="135"/>
      <c r="L14" s="135"/>
      <c r="M14" s="135"/>
      <c r="N14" s="135"/>
      <c r="O14" s="15"/>
      <c r="P14" s="15"/>
    </row>
    <row r="15" spans="1:16" x14ac:dyDescent="0.55000000000000004">
      <c r="A15" s="51"/>
      <c r="C15" s="8" t="s">
        <v>232</v>
      </c>
      <c r="H15" s="135"/>
      <c r="I15" s="135"/>
      <c r="J15" s="137"/>
      <c r="K15" s="135"/>
      <c r="L15" s="135"/>
      <c r="M15" s="135"/>
      <c r="N15" s="135"/>
      <c r="O15" s="15"/>
      <c r="P15" s="15"/>
    </row>
    <row r="16" spans="1:16" x14ac:dyDescent="0.55000000000000004">
      <c r="A16" s="51"/>
      <c r="C16" s="8" t="s">
        <v>231</v>
      </c>
      <c r="H16" s="135"/>
      <c r="I16" s="135"/>
      <c r="J16" s="137"/>
      <c r="K16" s="135"/>
      <c r="L16" s="135"/>
      <c r="M16" s="135"/>
      <c r="N16" s="135"/>
      <c r="O16" s="15"/>
      <c r="P16" s="15"/>
    </row>
    <row r="17" spans="1:16" x14ac:dyDescent="0.55000000000000004">
      <c r="A17" s="51"/>
      <c r="B17" s="39"/>
      <c r="C17" s="39"/>
      <c r="H17" s="135"/>
      <c r="I17" s="135"/>
      <c r="J17" s="137"/>
      <c r="K17" s="135"/>
      <c r="L17" s="135"/>
      <c r="M17" s="135"/>
      <c r="N17" s="135"/>
      <c r="O17" s="15"/>
      <c r="P17" s="15"/>
    </row>
    <row r="18" spans="1:16" s="8" customFormat="1" ht="23.85" customHeight="1" x14ac:dyDescent="0.55000000000000004">
      <c r="A18" s="8" t="s">
        <v>203</v>
      </c>
      <c r="P18" s="132"/>
    </row>
    <row r="19" spans="1:16" s="20" customFormat="1" ht="24" customHeight="1" x14ac:dyDescent="0.55000000000000004">
      <c r="B19" s="80" t="s">
        <v>312</v>
      </c>
      <c r="C19" s="262"/>
    </row>
    <row r="20" spans="1:16" s="20" customFormat="1" ht="24" customHeight="1" x14ac:dyDescent="0.55000000000000004">
      <c r="B20" s="80"/>
      <c r="C20" s="20" t="s">
        <v>618</v>
      </c>
    </row>
    <row r="21" spans="1:16" s="20" customFormat="1" ht="24" customHeight="1" x14ac:dyDescent="0.55000000000000004">
      <c r="C21" s="20" t="s">
        <v>619</v>
      </c>
    </row>
    <row r="22" spans="1:16" s="20" customFormat="1" ht="24" customHeight="1" x14ac:dyDescent="0.55000000000000004">
      <c r="C22" s="20" t="s">
        <v>614</v>
      </c>
    </row>
    <row r="23" spans="1:16" s="20" customFormat="1" ht="24" customHeight="1" x14ac:dyDescent="0.55000000000000004">
      <c r="C23" s="20" t="s">
        <v>620</v>
      </c>
    </row>
    <row r="24" spans="1:16" s="20" customFormat="1" ht="24" customHeight="1" x14ac:dyDescent="0.55000000000000004">
      <c r="C24" s="20" t="s">
        <v>615</v>
      </c>
    </row>
    <row r="25" spans="1:16" s="20" customFormat="1" ht="24" customHeight="1" x14ac:dyDescent="0.55000000000000004">
      <c r="C25" s="263" t="s">
        <v>617</v>
      </c>
    </row>
    <row r="26" spans="1:16" s="20" customFormat="1" ht="24" customHeight="1" x14ac:dyDescent="0.55000000000000004">
      <c r="C26" s="263" t="s">
        <v>616</v>
      </c>
    </row>
    <row r="27" spans="1:16" s="20" customFormat="1" ht="24" customHeight="1" x14ac:dyDescent="0.55000000000000004">
      <c r="H27" s="264" t="s">
        <v>313</v>
      </c>
      <c r="K27" s="265" t="s">
        <v>138</v>
      </c>
      <c r="N27" s="265" t="s">
        <v>46</v>
      </c>
    </row>
    <row r="28" spans="1:16" s="20" customFormat="1" ht="24" customHeight="1" x14ac:dyDescent="0.55000000000000004">
      <c r="H28" s="264" t="s">
        <v>314</v>
      </c>
    </row>
    <row r="29" spans="1:16" s="20" customFormat="1" ht="24" customHeight="1" x14ac:dyDescent="0.6">
      <c r="D29" s="266" t="s">
        <v>167</v>
      </c>
    </row>
    <row r="30" spans="1:16" s="20" customFormat="1" ht="24" customHeight="1" x14ac:dyDescent="0.55000000000000004">
      <c r="D30" s="267" t="s">
        <v>315</v>
      </c>
      <c r="H30" s="268" t="s">
        <v>316</v>
      </c>
      <c r="J30" s="20" t="s">
        <v>317</v>
      </c>
      <c r="N30" s="262" t="s">
        <v>120</v>
      </c>
    </row>
    <row r="31" spans="1:16" s="20" customFormat="1" ht="24" customHeight="1" x14ac:dyDescent="0.55000000000000004">
      <c r="C31" s="267"/>
      <c r="D31" s="269"/>
      <c r="H31" s="270"/>
      <c r="J31" s="20" t="s">
        <v>318</v>
      </c>
    </row>
    <row r="32" spans="1:16" s="20" customFormat="1" ht="24" customHeight="1" x14ac:dyDescent="0.55000000000000004">
      <c r="C32" s="267"/>
      <c r="J32" s="20" t="s">
        <v>319</v>
      </c>
    </row>
    <row r="33" spans="1:20" s="20" customFormat="1" ht="24" customHeight="1" x14ac:dyDescent="0.55000000000000004">
      <c r="C33" s="267"/>
    </row>
    <row r="34" spans="1:20" s="20" customFormat="1" ht="24" customHeight="1" x14ac:dyDescent="0.55000000000000004">
      <c r="C34" s="267"/>
    </row>
    <row r="35" spans="1:20" s="11" customFormat="1" ht="24" customHeight="1" x14ac:dyDescent="0.55000000000000004">
      <c r="A35" s="12"/>
      <c r="B35" s="25" t="s">
        <v>155</v>
      </c>
      <c r="C35" s="5"/>
      <c r="D35" s="25"/>
      <c r="E35" s="25"/>
      <c r="F35" s="25"/>
      <c r="G35" s="16"/>
      <c r="J35" s="25"/>
      <c r="K35" s="26"/>
      <c r="L35" s="27"/>
      <c r="M35" s="28"/>
      <c r="N35" s="25"/>
      <c r="O35" s="8"/>
      <c r="Q35" s="4"/>
      <c r="R35" s="15"/>
      <c r="S35" s="5"/>
      <c r="T35" s="5"/>
    </row>
    <row r="36" spans="1:20" x14ac:dyDescent="0.55000000000000004">
      <c r="A36" s="12"/>
      <c r="B36" s="25" t="s">
        <v>141</v>
      </c>
      <c r="C36" s="25"/>
      <c r="D36" s="25"/>
      <c r="E36" s="25"/>
      <c r="F36" s="25"/>
      <c r="G36" s="16"/>
      <c r="H36" s="25" t="s">
        <v>294</v>
      </c>
      <c r="I36" s="26"/>
      <c r="K36" s="28"/>
      <c r="L36" s="25"/>
      <c r="M36" s="25"/>
      <c r="N36" s="25"/>
      <c r="O36" s="8"/>
      <c r="Q36" s="4"/>
      <c r="R36" s="15"/>
    </row>
    <row r="37" spans="1:20" s="14" customFormat="1" ht="24" customHeight="1" x14ac:dyDescent="0.55000000000000004">
      <c r="A37" s="538" t="s">
        <v>4</v>
      </c>
      <c r="B37" s="538"/>
      <c r="C37" s="538"/>
      <c r="D37" s="538"/>
      <c r="E37" s="538"/>
      <c r="F37" s="538"/>
      <c r="G37" s="538"/>
      <c r="H37" s="538"/>
      <c r="I37" s="538"/>
      <c r="J37" s="538"/>
      <c r="K37" s="538"/>
      <c r="L37" s="538"/>
      <c r="M37" s="538"/>
      <c r="N37" s="538"/>
      <c r="O37" s="8"/>
      <c r="Q37" s="4"/>
      <c r="R37" s="15"/>
      <c r="S37" s="5"/>
      <c r="T37" s="5"/>
    </row>
    <row r="38" spans="1:20" s="14" customFormat="1" x14ac:dyDescent="0.55000000000000004">
      <c r="A38" s="111"/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8"/>
      <c r="Q38" s="4"/>
      <c r="R38" s="15"/>
      <c r="S38" s="5"/>
      <c r="T38" s="5"/>
    </row>
    <row r="39" spans="1:20" s="8" customFormat="1" ht="21.75" customHeight="1" x14ac:dyDescent="0.55000000000000004">
      <c r="A39" s="8" t="s">
        <v>204</v>
      </c>
      <c r="P39" s="132"/>
      <c r="T39" s="239"/>
    </row>
    <row r="40" spans="1:20" s="20" customFormat="1" ht="24" customHeight="1" x14ac:dyDescent="0.55000000000000004">
      <c r="B40" s="267"/>
      <c r="C40" s="267" t="s">
        <v>734</v>
      </c>
    </row>
    <row r="41" spans="1:20" s="20" customFormat="1" ht="24" customHeight="1" x14ac:dyDescent="0.55000000000000004">
      <c r="C41" s="267" t="s">
        <v>733</v>
      </c>
    </row>
    <row r="42" spans="1:20" s="20" customFormat="1" ht="24" customHeight="1" x14ac:dyDescent="0.6">
      <c r="B42" s="267"/>
      <c r="C42" s="266" t="s">
        <v>320</v>
      </c>
    </row>
    <row r="43" spans="1:20" s="20" customFormat="1" ht="24" customHeight="1" x14ac:dyDescent="0.55000000000000004">
      <c r="B43" s="267"/>
      <c r="C43" s="267" t="s">
        <v>621</v>
      </c>
    </row>
    <row r="44" spans="1:20" s="20" customFormat="1" ht="24" customHeight="1" x14ac:dyDescent="0.55000000000000004">
      <c r="C44" s="267" t="s">
        <v>622</v>
      </c>
    </row>
    <row r="45" spans="1:20" s="20" customFormat="1" ht="24" customHeight="1" x14ac:dyDescent="0.55000000000000004">
      <c r="C45" s="267" t="s">
        <v>623</v>
      </c>
    </row>
    <row r="46" spans="1:20" s="20" customFormat="1" ht="24" customHeight="1" x14ac:dyDescent="0.6">
      <c r="C46" s="398" t="s">
        <v>624</v>
      </c>
      <c r="D46" s="231"/>
      <c r="E46" s="399"/>
    </row>
    <row r="47" spans="1:20" s="399" customFormat="1" ht="24" customHeight="1" x14ac:dyDescent="0.55000000000000004">
      <c r="A47" s="2"/>
      <c r="C47" s="400" t="s">
        <v>628</v>
      </c>
      <c r="D47" s="231"/>
    </row>
    <row r="48" spans="1:20" s="399" customFormat="1" ht="24" customHeight="1" x14ac:dyDescent="0.55000000000000004">
      <c r="A48" s="2"/>
      <c r="C48" s="400" t="s">
        <v>625</v>
      </c>
      <c r="D48" s="231"/>
    </row>
    <row r="49" spans="2:16" s="20" customFormat="1" ht="23.85" customHeight="1" x14ac:dyDescent="0.55000000000000004">
      <c r="B49" s="80" t="s">
        <v>264</v>
      </c>
      <c r="C49" s="262"/>
      <c r="P49" s="262"/>
    </row>
    <row r="50" spans="2:16" s="20" customFormat="1" ht="23.85" customHeight="1" x14ac:dyDescent="0.6">
      <c r="B50" s="80"/>
      <c r="C50" s="271" t="s">
        <v>462</v>
      </c>
      <c r="P50" s="262"/>
    </row>
    <row r="51" spans="2:16" s="20" customFormat="1" ht="23.85" customHeight="1" x14ac:dyDescent="0.55000000000000004">
      <c r="C51" s="20" t="s">
        <v>801</v>
      </c>
      <c r="P51" s="262"/>
    </row>
    <row r="52" spans="2:16" s="20" customFormat="1" ht="23.85" customHeight="1" x14ac:dyDescent="0.6">
      <c r="B52" s="80" t="s">
        <v>492</v>
      </c>
      <c r="C52" s="271"/>
      <c r="P52" s="262"/>
    </row>
    <row r="53" spans="2:16" s="20" customFormat="1" ht="23.85" customHeight="1" x14ac:dyDescent="0.6">
      <c r="B53" s="80" t="s">
        <v>455</v>
      </c>
      <c r="C53" s="271"/>
      <c r="P53" s="262"/>
    </row>
    <row r="54" spans="2:16" s="20" customFormat="1" ht="23.85" customHeight="1" x14ac:dyDescent="0.6">
      <c r="B54" s="80" t="s">
        <v>493</v>
      </c>
      <c r="C54" s="271"/>
      <c r="P54" s="262"/>
    </row>
    <row r="55" spans="2:16" s="20" customFormat="1" ht="23.85" customHeight="1" x14ac:dyDescent="0.6">
      <c r="B55" s="80" t="s">
        <v>494</v>
      </c>
      <c r="C55" s="271"/>
      <c r="P55" s="262"/>
    </row>
    <row r="56" spans="2:16" s="20" customFormat="1" ht="23.85" customHeight="1" x14ac:dyDescent="0.6">
      <c r="B56" s="80" t="s">
        <v>495</v>
      </c>
      <c r="C56" s="271"/>
      <c r="P56" s="262"/>
    </row>
    <row r="57" spans="2:16" s="20" customFormat="1" ht="23.85" customHeight="1" x14ac:dyDescent="0.6">
      <c r="C57" s="285" t="s">
        <v>456</v>
      </c>
      <c r="P57" s="262"/>
    </row>
    <row r="58" spans="2:16" s="20" customFormat="1" ht="23.85" customHeight="1" x14ac:dyDescent="0.55000000000000004">
      <c r="C58" s="20" t="s">
        <v>496</v>
      </c>
      <c r="P58" s="262"/>
    </row>
    <row r="59" spans="2:16" s="2" customFormat="1" ht="22.5" customHeight="1" x14ac:dyDescent="0.55000000000000004">
      <c r="D59" s="2" t="s">
        <v>497</v>
      </c>
      <c r="H59" s="217" t="s">
        <v>498</v>
      </c>
    </row>
    <row r="60" spans="2:16" s="2" customFormat="1" ht="22.5" customHeight="1" x14ac:dyDescent="0.55000000000000004">
      <c r="D60" s="2" t="s">
        <v>499</v>
      </c>
    </row>
    <row r="61" spans="2:16" s="2" customFormat="1" ht="22.5" customHeight="1" x14ac:dyDescent="0.55000000000000004">
      <c r="B61" s="46"/>
      <c r="E61" s="61" t="s">
        <v>500</v>
      </c>
      <c r="H61" s="46" t="s">
        <v>265</v>
      </c>
    </row>
    <row r="62" spans="2:16" s="2" customFormat="1" ht="22.5" customHeight="1" x14ac:dyDescent="0.55000000000000004">
      <c r="B62" s="46"/>
      <c r="E62" s="61" t="s">
        <v>501</v>
      </c>
      <c r="H62" s="20" t="s">
        <v>266</v>
      </c>
    </row>
    <row r="63" spans="2:16" s="2" customFormat="1" ht="22.5" customHeight="1" x14ac:dyDescent="0.55000000000000004">
      <c r="B63" s="46"/>
      <c r="D63" s="2" t="s">
        <v>502</v>
      </c>
      <c r="E63" s="61"/>
    </row>
    <row r="64" spans="2:16" s="2" customFormat="1" ht="20.25" customHeight="1" x14ac:dyDescent="0.55000000000000004">
      <c r="B64" s="46"/>
      <c r="C64" s="262"/>
      <c r="E64" s="2" t="s">
        <v>503</v>
      </c>
      <c r="H64" s="20" t="s">
        <v>504</v>
      </c>
    </row>
    <row r="65" spans="1:20" s="2" customFormat="1" ht="20.25" customHeight="1" x14ac:dyDescent="0.55000000000000004">
      <c r="B65" s="46"/>
      <c r="D65" s="20" t="s">
        <v>505</v>
      </c>
      <c r="E65" s="20"/>
    </row>
    <row r="66" spans="1:20" s="2" customFormat="1" ht="20.25" customHeight="1" x14ac:dyDescent="0.55000000000000004">
      <c r="B66" s="46"/>
      <c r="C66" s="262"/>
      <c r="E66" s="2" t="s">
        <v>506</v>
      </c>
      <c r="H66" s="20" t="s">
        <v>267</v>
      </c>
    </row>
    <row r="67" spans="1:20" s="2" customFormat="1" ht="20.25" customHeight="1" x14ac:dyDescent="0.55000000000000004">
      <c r="B67" s="46"/>
      <c r="C67" s="262"/>
      <c r="E67" s="2" t="s">
        <v>507</v>
      </c>
      <c r="H67" s="20" t="s">
        <v>268</v>
      </c>
    </row>
    <row r="68" spans="1:20" s="231" customFormat="1" ht="23.85" customHeight="1" x14ac:dyDescent="0.55000000000000004"/>
    <row r="69" spans="1:20" s="20" customFormat="1" ht="23.85" customHeight="1" x14ac:dyDescent="0.55000000000000004">
      <c r="C69" s="262"/>
    </row>
    <row r="70" spans="1:20" s="20" customFormat="1" ht="23.85" customHeight="1" x14ac:dyDescent="0.55000000000000004">
      <c r="C70" s="262"/>
    </row>
    <row r="71" spans="1:20" s="8" customFormat="1" ht="23.85" customHeight="1" x14ac:dyDescent="0.55000000000000004">
      <c r="B71" s="148" t="str">
        <f>+B35</f>
        <v>(ลงชื่อ)……………………………….......กรรมการตามอำนาจ    (ลงชื่อ) ….…………...….......................……..  กรรมการตามอำนาจ</v>
      </c>
      <c r="C71" s="132"/>
    </row>
    <row r="72" spans="1:20" s="8" customFormat="1" ht="23.85" customHeight="1" x14ac:dyDescent="0.55000000000000004">
      <c r="B72" s="148" t="str">
        <f>+B36</f>
        <v xml:space="preserve">                 (นางสาวอรสา    วิมลเฉลา)</v>
      </c>
      <c r="C72" s="132"/>
      <c r="H72" s="190" t="str">
        <f>+H36</f>
        <v xml:space="preserve">                   (นางสาวณิชกมล วงศ์พิพัฒน์)</v>
      </c>
      <c r="J72" s="190"/>
    </row>
    <row r="73" spans="1:20" s="14" customFormat="1" ht="24" customHeight="1" x14ac:dyDescent="0.55000000000000004">
      <c r="A73" s="538" t="s">
        <v>25</v>
      </c>
      <c r="B73" s="538"/>
      <c r="C73" s="538"/>
      <c r="D73" s="538"/>
      <c r="E73" s="538"/>
      <c r="F73" s="538"/>
      <c r="G73" s="538"/>
      <c r="H73" s="538"/>
      <c r="I73" s="538"/>
      <c r="J73" s="538"/>
      <c r="K73" s="538"/>
      <c r="L73" s="538"/>
      <c r="M73" s="538"/>
      <c r="N73" s="538"/>
      <c r="O73" s="8"/>
      <c r="Q73" s="4"/>
      <c r="R73" s="15"/>
      <c r="S73" s="5"/>
      <c r="T73" s="5"/>
    </row>
    <row r="74" spans="1:20" s="8" customFormat="1" ht="7.5" customHeight="1" x14ac:dyDescent="0.55000000000000004">
      <c r="B74" s="44"/>
      <c r="P74" s="132"/>
    </row>
    <row r="75" spans="1:20" s="8" customFormat="1" ht="21.75" customHeight="1" x14ac:dyDescent="0.55000000000000004">
      <c r="A75" s="8" t="s">
        <v>204</v>
      </c>
      <c r="P75" s="132"/>
      <c r="T75" s="239"/>
    </row>
    <row r="76" spans="1:20" s="20" customFormat="1" ht="23.85" customHeight="1" x14ac:dyDescent="0.6">
      <c r="B76" s="80"/>
      <c r="C76" s="271"/>
      <c r="D76" s="20" t="s">
        <v>508</v>
      </c>
      <c r="P76" s="262"/>
    </row>
    <row r="77" spans="1:20" s="20" customFormat="1" ht="23.85" customHeight="1" x14ac:dyDescent="0.55000000000000004">
      <c r="B77" s="80"/>
      <c r="C77" s="20" t="s">
        <v>509</v>
      </c>
      <c r="P77" s="262"/>
    </row>
    <row r="78" spans="1:20" s="20" customFormat="1" ht="23.85" customHeight="1" x14ac:dyDescent="0.55000000000000004">
      <c r="B78" s="80"/>
      <c r="C78" s="20" t="s">
        <v>510</v>
      </c>
      <c r="P78" s="262"/>
    </row>
    <row r="79" spans="1:20" s="20" customFormat="1" ht="23.85" customHeight="1" x14ac:dyDescent="0.55000000000000004">
      <c r="B79" s="80"/>
      <c r="C79" s="20" t="s">
        <v>511</v>
      </c>
      <c r="P79" s="262"/>
    </row>
    <row r="80" spans="1:20" s="20" customFormat="1" ht="23.85" customHeight="1" x14ac:dyDescent="0.55000000000000004">
      <c r="B80" s="80"/>
      <c r="C80" s="20" t="s">
        <v>512</v>
      </c>
      <c r="P80" s="262"/>
      <c r="R80" s="508"/>
    </row>
    <row r="81" spans="2:18" s="20" customFormat="1" ht="23.85" customHeight="1" x14ac:dyDescent="0.55000000000000004">
      <c r="B81" s="80"/>
      <c r="D81" s="20" t="s">
        <v>802</v>
      </c>
      <c r="P81" s="262"/>
      <c r="R81" s="508"/>
    </row>
    <row r="82" spans="2:18" s="20" customFormat="1" ht="23.85" customHeight="1" x14ac:dyDescent="0.55000000000000004">
      <c r="B82" s="80"/>
      <c r="D82" s="379" t="s">
        <v>753</v>
      </c>
      <c r="P82" s="262"/>
      <c r="R82" s="508"/>
    </row>
    <row r="83" spans="2:18" s="20" customFormat="1" ht="23.85" customHeight="1" x14ac:dyDescent="0.55000000000000004">
      <c r="B83" s="80"/>
      <c r="D83" s="379" t="s">
        <v>804</v>
      </c>
      <c r="P83" s="262"/>
      <c r="R83" s="508"/>
    </row>
    <row r="84" spans="2:18" s="20" customFormat="1" ht="23.85" customHeight="1" x14ac:dyDescent="0.55000000000000004">
      <c r="B84" s="80"/>
      <c r="D84" s="20" t="s">
        <v>803</v>
      </c>
      <c r="P84" s="262"/>
      <c r="R84" s="508"/>
    </row>
    <row r="85" spans="2:18" s="20" customFormat="1" ht="23.85" customHeight="1" x14ac:dyDescent="0.55000000000000004">
      <c r="B85" s="44"/>
      <c r="C85" s="8"/>
      <c r="D85" s="8" t="s">
        <v>754</v>
      </c>
      <c r="E85" s="8"/>
      <c r="P85" s="262"/>
      <c r="R85" s="508"/>
    </row>
    <row r="86" spans="2:18" s="20" customFormat="1" ht="23.85" customHeight="1" x14ac:dyDescent="0.6">
      <c r="B86" s="44"/>
      <c r="C86" s="243"/>
      <c r="D86" s="147" t="s">
        <v>457</v>
      </c>
      <c r="E86" s="8"/>
      <c r="P86" s="262"/>
      <c r="R86" s="508"/>
    </row>
    <row r="87" spans="2:18" s="20" customFormat="1" ht="23.85" customHeight="1" x14ac:dyDescent="0.6">
      <c r="B87" s="80"/>
      <c r="C87" s="285" t="s">
        <v>458</v>
      </c>
      <c r="P87" s="262"/>
    </row>
    <row r="88" spans="2:18" s="20" customFormat="1" ht="23.85" customHeight="1" x14ac:dyDescent="0.6">
      <c r="B88" s="80"/>
      <c r="C88" s="271"/>
      <c r="D88" s="20" t="s">
        <v>513</v>
      </c>
      <c r="P88" s="262"/>
    </row>
    <row r="89" spans="2:18" s="20" customFormat="1" ht="23.85" customHeight="1" x14ac:dyDescent="0.55000000000000004">
      <c r="B89" s="80"/>
      <c r="C89" s="20" t="s">
        <v>514</v>
      </c>
      <c r="P89" s="262"/>
    </row>
    <row r="90" spans="2:18" s="20" customFormat="1" ht="23.85" customHeight="1" x14ac:dyDescent="0.55000000000000004">
      <c r="B90" s="80"/>
      <c r="C90" s="20" t="s">
        <v>515</v>
      </c>
      <c r="P90" s="262"/>
    </row>
    <row r="91" spans="2:18" s="20" customFormat="1" ht="23.85" customHeight="1" x14ac:dyDescent="0.55000000000000004">
      <c r="B91" s="80"/>
      <c r="C91" s="20" t="s">
        <v>516</v>
      </c>
      <c r="P91" s="262"/>
    </row>
    <row r="92" spans="2:18" s="20" customFormat="1" ht="21.75" customHeight="1" x14ac:dyDescent="0.6">
      <c r="B92" s="80"/>
      <c r="C92" s="271"/>
      <c r="D92" s="20" t="s">
        <v>517</v>
      </c>
      <c r="P92" s="262"/>
    </row>
    <row r="93" spans="2:18" s="20" customFormat="1" ht="21.75" customHeight="1" x14ac:dyDescent="0.55000000000000004">
      <c r="B93" s="80"/>
      <c r="C93" s="20" t="s">
        <v>518</v>
      </c>
      <c r="P93" s="262"/>
    </row>
    <row r="94" spans="2:18" s="20" customFormat="1" ht="21.75" customHeight="1" x14ac:dyDescent="0.6">
      <c r="B94" s="80"/>
      <c r="C94" s="271"/>
      <c r="D94" s="20" t="s">
        <v>805</v>
      </c>
      <c r="P94" s="262"/>
    </row>
    <row r="95" spans="2:18" s="20" customFormat="1" ht="21.75" customHeight="1" x14ac:dyDescent="0.55000000000000004">
      <c r="B95" s="80"/>
      <c r="C95" s="20" t="s">
        <v>806</v>
      </c>
      <c r="P95" s="262"/>
    </row>
    <row r="96" spans="2:18" s="20" customFormat="1" ht="21.75" customHeight="1" x14ac:dyDescent="0.55000000000000004">
      <c r="B96" s="80"/>
      <c r="C96" s="46" t="s">
        <v>743</v>
      </c>
      <c r="P96" s="262"/>
    </row>
    <row r="97" spans="1:20" s="20" customFormat="1" ht="23.85" customHeight="1" x14ac:dyDescent="0.6">
      <c r="B97" s="80"/>
      <c r="C97" s="271" t="s">
        <v>519</v>
      </c>
      <c r="P97" s="262"/>
    </row>
    <row r="98" spans="1:20" s="20" customFormat="1" ht="21.75" customHeight="1" x14ac:dyDescent="0.55000000000000004">
      <c r="D98" s="46" t="s">
        <v>520</v>
      </c>
      <c r="P98" s="262"/>
      <c r="T98" s="239"/>
    </row>
    <row r="99" spans="1:20" s="20" customFormat="1" ht="21.75" customHeight="1" x14ac:dyDescent="0.55000000000000004">
      <c r="C99" s="379" t="s">
        <v>521</v>
      </c>
      <c r="D99" s="46"/>
      <c r="P99" s="262"/>
      <c r="T99" s="239"/>
    </row>
    <row r="100" spans="1:20" s="20" customFormat="1" ht="21.75" customHeight="1" x14ac:dyDescent="0.55000000000000004">
      <c r="D100" s="20" t="s">
        <v>522</v>
      </c>
      <c r="P100" s="262"/>
      <c r="T100" s="239"/>
    </row>
    <row r="101" spans="1:20" s="20" customFormat="1" ht="21.75" customHeight="1" x14ac:dyDescent="0.55000000000000004">
      <c r="C101" s="46" t="s">
        <v>523</v>
      </c>
      <c r="P101" s="262"/>
      <c r="T101" s="239"/>
    </row>
    <row r="102" spans="1:20" s="20" customFormat="1" ht="21.75" customHeight="1" x14ac:dyDescent="0.55000000000000004">
      <c r="C102" s="46" t="s">
        <v>524</v>
      </c>
      <c r="P102" s="262"/>
      <c r="T102" s="239"/>
    </row>
    <row r="103" spans="1:20" s="20" customFormat="1" ht="21.75" customHeight="1" x14ac:dyDescent="0.55000000000000004">
      <c r="C103" s="46" t="s">
        <v>525</v>
      </c>
      <c r="P103" s="262"/>
      <c r="T103" s="239"/>
    </row>
    <row r="104" spans="1:20" s="20" customFormat="1" ht="21.75" customHeight="1" x14ac:dyDescent="0.55000000000000004">
      <c r="C104" s="20" t="s">
        <v>526</v>
      </c>
      <c r="P104" s="262"/>
      <c r="T104" s="239"/>
    </row>
    <row r="105" spans="1:20" s="20" customFormat="1" ht="21.75" customHeight="1" x14ac:dyDescent="0.55000000000000004">
      <c r="C105" s="20" t="s">
        <v>527</v>
      </c>
      <c r="P105" s="262"/>
      <c r="T105" s="239"/>
    </row>
    <row r="106" spans="1:20" s="20" customFormat="1" ht="23.85" customHeight="1" x14ac:dyDescent="0.55000000000000004">
      <c r="B106" s="80"/>
      <c r="D106" s="20" t="s">
        <v>807</v>
      </c>
      <c r="P106" s="262"/>
      <c r="R106" s="113"/>
    </row>
    <row r="107" spans="1:20" s="20" customFormat="1" ht="23.85" customHeight="1" x14ac:dyDescent="0.55000000000000004">
      <c r="B107" s="80"/>
      <c r="C107" s="20" t="s">
        <v>528</v>
      </c>
      <c r="P107" s="262"/>
    </row>
    <row r="108" spans="1:20" s="20" customFormat="1" ht="16.5" customHeight="1" x14ac:dyDescent="0.55000000000000004">
      <c r="B108" s="80"/>
      <c r="P108" s="262"/>
    </row>
    <row r="109" spans="1:20" s="8" customFormat="1" ht="23.85" customHeight="1" x14ac:dyDescent="0.55000000000000004">
      <c r="B109" s="148" t="str">
        <f>+B71</f>
        <v>(ลงชื่อ)……………………………….......กรรมการตามอำนาจ    (ลงชื่อ) ….…………...….......................……..  กรรมการตามอำนาจ</v>
      </c>
      <c r="C109" s="132"/>
    </row>
    <row r="110" spans="1:20" s="8" customFormat="1" ht="23.85" customHeight="1" x14ac:dyDescent="0.55000000000000004">
      <c r="B110" s="148" t="str">
        <f>+B72</f>
        <v xml:space="preserve">                 (นางสาวอรสา    วิมลเฉลา)</v>
      </c>
      <c r="C110" s="132"/>
      <c r="H110" s="190" t="str">
        <f>+H72</f>
        <v xml:space="preserve">                   (นางสาวณิชกมล วงศ์พิพัฒน์)</v>
      </c>
      <c r="J110" s="190"/>
    </row>
    <row r="111" spans="1:20" s="14" customFormat="1" ht="24" customHeight="1" x14ac:dyDescent="0.55000000000000004">
      <c r="A111" s="538" t="s">
        <v>26</v>
      </c>
      <c r="B111" s="538"/>
      <c r="C111" s="538"/>
      <c r="D111" s="538"/>
      <c r="E111" s="538"/>
      <c r="F111" s="538"/>
      <c r="G111" s="538"/>
      <c r="H111" s="538"/>
      <c r="I111" s="538"/>
      <c r="J111" s="538"/>
      <c r="K111" s="538"/>
      <c r="L111" s="538"/>
      <c r="M111" s="538"/>
      <c r="N111" s="538"/>
      <c r="O111" s="8"/>
      <c r="Q111" s="4"/>
      <c r="R111" s="15"/>
      <c r="S111" s="5"/>
      <c r="T111" s="5"/>
    </row>
    <row r="112" spans="1:20" s="14" customFormat="1" ht="19.5" customHeight="1" x14ac:dyDescent="0.55000000000000004">
      <c r="A112" s="111"/>
      <c r="B112" s="111"/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111"/>
      <c r="N112" s="111"/>
      <c r="O112" s="8"/>
      <c r="Q112" s="4"/>
      <c r="R112" s="15"/>
      <c r="S112" s="5"/>
      <c r="T112" s="5"/>
    </row>
    <row r="113" spans="1:16" s="8" customFormat="1" ht="23.85" customHeight="1" x14ac:dyDescent="0.55000000000000004">
      <c r="A113" s="8" t="s">
        <v>256</v>
      </c>
      <c r="B113" s="148"/>
      <c r="C113" s="132"/>
      <c r="J113" s="190"/>
    </row>
    <row r="114" spans="1:16" s="8" customFormat="1" ht="23.85" customHeight="1" x14ac:dyDescent="0.6">
      <c r="B114" s="148"/>
      <c r="C114" s="243" t="s">
        <v>233</v>
      </c>
      <c r="J114" s="190"/>
    </row>
    <row r="115" spans="1:16" s="8" customFormat="1" ht="23.85" customHeight="1" x14ac:dyDescent="0.55000000000000004">
      <c r="B115" s="148"/>
      <c r="C115" s="147" t="s">
        <v>638</v>
      </c>
      <c r="J115" s="190"/>
    </row>
    <row r="116" spans="1:16" s="8" customFormat="1" ht="23.85" customHeight="1" x14ac:dyDescent="0.55000000000000004">
      <c r="B116" s="148"/>
      <c r="C116" s="209" t="s">
        <v>639</v>
      </c>
      <c r="J116" s="190"/>
    </row>
    <row r="117" spans="1:16" s="8" customFormat="1" ht="23.85" customHeight="1" x14ac:dyDescent="0.55000000000000004">
      <c r="B117" s="148"/>
      <c r="C117" s="147" t="s">
        <v>640</v>
      </c>
      <c r="J117" s="190"/>
    </row>
    <row r="118" spans="1:16" s="8" customFormat="1" ht="23.85" customHeight="1" x14ac:dyDescent="0.55000000000000004">
      <c r="B118" s="148"/>
      <c r="C118" s="147" t="s">
        <v>642</v>
      </c>
      <c r="J118" s="190"/>
    </row>
    <row r="119" spans="1:16" s="8" customFormat="1" ht="23.85" customHeight="1" x14ac:dyDescent="0.55000000000000004">
      <c r="B119" s="148"/>
      <c r="C119" s="147" t="s">
        <v>641</v>
      </c>
      <c r="J119" s="190"/>
    </row>
    <row r="120" spans="1:16" s="8" customFormat="1" ht="23.85" customHeight="1" x14ac:dyDescent="0.55000000000000004">
      <c r="B120" s="148"/>
      <c r="C120" s="147"/>
      <c r="J120" s="190"/>
      <c r="L120" s="210" t="s">
        <v>10</v>
      </c>
    </row>
    <row r="121" spans="1:16" x14ac:dyDescent="0.55000000000000004">
      <c r="A121" s="39"/>
      <c r="B121" s="51"/>
      <c r="D121" s="51"/>
      <c r="E121" s="51"/>
      <c r="F121" s="51"/>
      <c r="G121" s="51"/>
      <c r="H121" s="51"/>
      <c r="I121" s="51"/>
      <c r="J121" s="63"/>
      <c r="K121" s="23"/>
      <c r="L121" s="220" t="s">
        <v>149</v>
      </c>
      <c r="M121" s="82"/>
      <c r="N121" s="82"/>
      <c r="O121" s="82"/>
      <c r="P121" s="82"/>
    </row>
    <row r="122" spans="1:16" ht="23.85" customHeight="1" x14ac:dyDescent="0.55000000000000004">
      <c r="A122" s="39"/>
      <c r="B122" s="51"/>
      <c r="D122" s="51"/>
      <c r="E122" s="51"/>
      <c r="F122" s="51"/>
      <c r="G122" s="51"/>
      <c r="H122" s="51"/>
      <c r="I122" s="51"/>
      <c r="J122" s="63"/>
      <c r="K122" s="23"/>
      <c r="L122" s="228" t="s">
        <v>234</v>
      </c>
      <c r="M122" s="82"/>
      <c r="N122" s="82"/>
      <c r="O122" s="82"/>
      <c r="P122" s="82"/>
    </row>
    <row r="123" spans="1:16" ht="23.85" customHeight="1" x14ac:dyDescent="0.55000000000000004">
      <c r="A123" s="39"/>
      <c r="B123" s="51"/>
      <c r="D123" s="51"/>
      <c r="E123" s="51"/>
      <c r="F123" s="51"/>
      <c r="G123" s="51"/>
      <c r="H123" s="51"/>
      <c r="I123" s="51"/>
      <c r="J123" s="63"/>
      <c r="K123" s="23"/>
      <c r="L123" s="218" t="s">
        <v>124</v>
      </c>
      <c r="M123" s="206"/>
      <c r="N123" s="206"/>
      <c r="O123" s="219"/>
      <c r="P123" s="219"/>
    </row>
    <row r="124" spans="1:16" s="8" customFormat="1" x14ac:dyDescent="0.55000000000000004">
      <c r="B124" s="148"/>
      <c r="C124" s="147"/>
      <c r="D124" s="8" t="s">
        <v>205</v>
      </c>
      <c r="L124" s="443">
        <v>13155228</v>
      </c>
    </row>
    <row r="125" spans="1:16" s="8" customFormat="1" ht="23.85" customHeight="1" x14ac:dyDescent="0.55000000000000004">
      <c r="B125" s="148"/>
      <c r="C125" s="147"/>
      <c r="D125" s="8" t="s">
        <v>755</v>
      </c>
      <c r="J125" s="202"/>
      <c r="L125" s="444">
        <v>-668517.6</v>
      </c>
    </row>
    <row r="126" spans="1:16" s="8" customFormat="1" x14ac:dyDescent="0.55000000000000004">
      <c r="B126" s="148"/>
      <c r="C126" s="147"/>
      <c r="D126" s="8" t="s">
        <v>237</v>
      </c>
      <c r="L126" s="445">
        <v>-5282170.21</v>
      </c>
    </row>
    <row r="127" spans="1:16" s="8" customFormat="1" x14ac:dyDescent="0.55000000000000004">
      <c r="B127" s="148"/>
      <c r="C127" s="147"/>
      <c r="D127" s="8" t="s">
        <v>216</v>
      </c>
      <c r="L127" s="446"/>
    </row>
    <row r="128" spans="1:16" s="8" customFormat="1" x14ac:dyDescent="0.55000000000000004">
      <c r="B128" s="148"/>
      <c r="C128" s="147"/>
      <c r="D128" s="8" t="s">
        <v>219</v>
      </c>
      <c r="L128" s="446">
        <f>SUM(L124:L126)</f>
        <v>7204540.1900000004</v>
      </c>
    </row>
    <row r="129" spans="1:16" s="8" customFormat="1" x14ac:dyDescent="0.55000000000000004">
      <c r="B129" s="148"/>
      <c r="C129" s="147"/>
      <c r="D129" s="8" t="s">
        <v>217</v>
      </c>
      <c r="L129" s="447">
        <v>1519498.04</v>
      </c>
    </row>
    <row r="130" spans="1:16" s="8" customFormat="1" x14ac:dyDescent="0.55000000000000004">
      <c r="B130" s="148"/>
      <c r="C130" s="147"/>
      <c r="D130" s="8" t="s">
        <v>218</v>
      </c>
      <c r="L130" s="446"/>
    </row>
    <row r="131" spans="1:16" s="8" customFormat="1" ht="22.2" thickBot="1" x14ac:dyDescent="0.6">
      <c r="B131" s="148"/>
      <c r="C131" s="147"/>
      <c r="D131" s="8" t="s">
        <v>219</v>
      </c>
      <c r="L131" s="448">
        <f>SUM(L128:L129)</f>
        <v>8724038.2300000004</v>
      </c>
    </row>
    <row r="132" spans="1:16" s="8" customFormat="1" ht="22.2" thickTop="1" x14ac:dyDescent="0.55000000000000004">
      <c r="B132" s="148"/>
      <c r="C132" s="147"/>
    </row>
    <row r="133" spans="1:16" s="8" customFormat="1" x14ac:dyDescent="0.55000000000000004">
      <c r="B133" s="148"/>
      <c r="C133" s="147"/>
      <c r="D133" s="147" t="s">
        <v>208</v>
      </c>
    </row>
    <row r="134" spans="1:16" s="8" customFormat="1" x14ac:dyDescent="0.55000000000000004">
      <c r="B134" s="148"/>
      <c r="C134" s="147" t="s">
        <v>209</v>
      </c>
      <c r="J134" s="81"/>
      <c r="K134" s="81"/>
      <c r="L134" s="81"/>
    </row>
    <row r="135" spans="1:16" s="8" customFormat="1" x14ac:dyDescent="0.55000000000000004">
      <c r="B135" s="148"/>
      <c r="C135" s="147"/>
      <c r="J135" s="190"/>
      <c r="L135" s="221" t="s">
        <v>10</v>
      </c>
    </row>
    <row r="136" spans="1:16" x14ac:dyDescent="0.55000000000000004">
      <c r="A136" s="39"/>
      <c r="B136" s="51"/>
      <c r="D136" s="51"/>
      <c r="E136" s="51"/>
      <c r="F136" s="51"/>
      <c r="G136" s="51"/>
      <c r="H136" s="51"/>
      <c r="I136" s="51"/>
      <c r="J136" s="63"/>
      <c r="K136" s="23"/>
      <c r="L136" s="217" t="str">
        <f>+L121</f>
        <v>งบการเงินที่แสดงเงินลงทุน</v>
      </c>
      <c r="M136" s="82"/>
      <c r="N136" s="82"/>
      <c r="O136" s="82"/>
      <c r="P136" s="82"/>
    </row>
    <row r="137" spans="1:16" x14ac:dyDescent="0.55000000000000004">
      <c r="A137" s="39"/>
      <c r="B137" s="51"/>
      <c r="D137" s="51"/>
      <c r="E137" s="51"/>
      <c r="F137" s="51"/>
      <c r="G137" s="51"/>
      <c r="H137" s="51"/>
      <c r="I137" s="51"/>
      <c r="J137" s="63"/>
      <c r="K137" s="23"/>
      <c r="L137" s="217" t="str">
        <f>+L122</f>
        <v>ตามวิธีส่วนได้เสียและ</v>
      </c>
      <c r="M137" s="82"/>
      <c r="N137" s="82"/>
      <c r="O137" s="82"/>
      <c r="P137" s="82"/>
    </row>
    <row r="138" spans="1:16" x14ac:dyDescent="0.55000000000000004">
      <c r="A138" s="39"/>
      <c r="B138" s="51"/>
      <c r="D138" s="51"/>
      <c r="E138" s="51"/>
      <c r="F138" s="51"/>
      <c r="G138" s="51"/>
      <c r="H138" s="51"/>
      <c r="I138" s="51"/>
      <c r="J138" s="63"/>
      <c r="K138" s="23"/>
      <c r="L138" s="218" t="str">
        <f>+L123</f>
        <v>งบการเงินเฉพาะกิจการ</v>
      </c>
      <c r="M138" s="206"/>
      <c r="N138" s="206"/>
      <c r="O138" s="219"/>
      <c r="P138" s="219"/>
    </row>
    <row r="139" spans="1:16" s="8" customFormat="1" x14ac:dyDescent="0.55000000000000004">
      <c r="B139" s="148"/>
      <c r="C139" s="147"/>
      <c r="D139" s="8" t="s">
        <v>238</v>
      </c>
      <c r="L139" s="202">
        <v>38771575.869999997</v>
      </c>
    </row>
    <row r="140" spans="1:16" s="8" customFormat="1" x14ac:dyDescent="0.55000000000000004">
      <c r="B140" s="148"/>
      <c r="C140" s="147"/>
      <c r="D140" s="8" t="s">
        <v>220</v>
      </c>
      <c r="L140" s="202">
        <v>2195019.17</v>
      </c>
    </row>
    <row r="141" spans="1:16" s="8" customFormat="1" x14ac:dyDescent="0.55000000000000004">
      <c r="B141" s="148"/>
      <c r="C141" s="147"/>
      <c r="D141" s="8" t="s">
        <v>185</v>
      </c>
      <c r="L141" s="202">
        <v>7204540.1900000004</v>
      </c>
    </row>
    <row r="142" spans="1:16" s="8" customFormat="1" ht="22.2" thickBot="1" x14ac:dyDescent="0.6">
      <c r="B142" s="148"/>
      <c r="C142" s="147"/>
      <c r="D142" s="8" t="s">
        <v>206</v>
      </c>
      <c r="L142" s="211">
        <f>SUM(L139:L141)</f>
        <v>48171135.229999997</v>
      </c>
    </row>
    <row r="143" spans="1:16" s="8" customFormat="1" ht="24" customHeight="1" thickTop="1" x14ac:dyDescent="0.55000000000000004">
      <c r="C143" s="134"/>
    </row>
    <row r="144" spans="1:16" s="20" customFormat="1" ht="23.85" customHeight="1" x14ac:dyDescent="0.55000000000000004">
      <c r="C144" s="267"/>
    </row>
    <row r="145" spans="1:17" s="20" customFormat="1" x14ac:dyDescent="0.55000000000000004">
      <c r="B145" s="80"/>
      <c r="C145" s="46"/>
      <c r="P145" s="262"/>
    </row>
    <row r="146" spans="1:17" s="8" customFormat="1" ht="23.85" customHeight="1" x14ac:dyDescent="0.55000000000000004">
      <c r="B146" s="148" t="str">
        <f>+B109</f>
        <v>(ลงชื่อ)……………………………….......กรรมการตามอำนาจ    (ลงชื่อ) ….…………...….......................……..  กรรมการตามอำนาจ</v>
      </c>
      <c r="C146" s="132"/>
    </row>
    <row r="147" spans="1:17" s="8" customFormat="1" ht="23.85" customHeight="1" x14ac:dyDescent="0.55000000000000004">
      <c r="B147" s="148" t="str">
        <f>+B110</f>
        <v xml:space="preserve">                 (นางสาวอรสา    วิมลเฉลา)</v>
      </c>
      <c r="C147" s="132"/>
      <c r="H147" s="190" t="str">
        <f>+H110</f>
        <v xml:space="preserve">                   (นางสาวณิชกมล วงศ์พิพัฒน์)</v>
      </c>
      <c r="J147" s="190"/>
    </row>
    <row r="148" spans="1:17" ht="21" customHeight="1" x14ac:dyDescent="0.55000000000000004">
      <c r="A148" s="538" t="s">
        <v>27</v>
      </c>
      <c r="B148" s="538"/>
      <c r="C148" s="538"/>
      <c r="D148" s="538"/>
      <c r="E148" s="538"/>
      <c r="F148" s="538"/>
      <c r="G148" s="538"/>
      <c r="H148" s="538"/>
      <c r="I148" s="538"/>
      <c r="J148" s="538"/>
      <c r="K148" s="538"/>
      <c r="L148" s="538"/>
      <c r="M148" s="538"/>
      <c r="N148" s="538"/>
      <c r="O148" s="15"/>
      <c r="P148" s="15"/>
      <c r="Q148" s="4"/>
    </row>
    <row r="149" spans="1:17" x14ac:dyDescent="0.55000000000000004">
      <c r="A149" s="111"/>
      <c r="B149" s="111"/>
      <c r="C149" s="111"/>
      <c r="D149" s="111"/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5"/>
      <c r="P149" s="15"/>
      <c r="Q149" s="4"/>
    </row>
    <row r="150" spans="1:17" s="8" customFormat="1" ht="24" customHeight="1" x14ac:dyDescent="0.55000000000000004">
      <c r="A150" s="11" t="s">
        <v>257</v>
      </c>
      <c r="B150" s="5"/>
      <c r="C150" s="11"/>
      <c r="D150" s="191"/>
      <c r="E150" s="191"/>
      <c r="F150" s="5"/>
      <c r="G150" s="191"/>
      <c r="H150" s="191"/>
    </row>
    <row r="151" spans="1:17" s="8" customFormat="1" ht="24" customHeight="1" x14ac:dyDescent="0.55000000000000004">
      <c r="A151" s="20"/>
      <c r="B151" s="273" t="s">
        <v>439</v>
      </c>
      <c r="C151" s="273"/>
      <c r="D151" s="273"/>
      <c r="E151" s="20"/>
      <c r="F151" s="20"/>
      <c r="G151" s="20"/>
      <c r="H151" s="20"/>
    </row>
    <row r="152" spans="1:17" s="8" customFormat="1" ht="24" customHeight="1" x14ac:dyDescent="0.55000000000000004">
      <c r="A152" s="20"/>
      <c r="B152" s="273" t="s">
        <v>643</v>
      </c>
      <c r="C152" s="273"/>
      <c r="D152" s="273"/>
      <c r="E152" s="20"/>
      <c r="F152" s="20"/>
      <c r="G152" s="20"/>
      <c r="H152" s="20"/>
    </row>
    <row r="153" spans="1:17" s="8" customFormat="1" ht="24" customHeight="1" x14ac:dyDescent="0.55000000000000004">
      <c r="A153" s="20"/>
      <c r="B153" s="273" t="s">
        <v>644</v>
      </c>
      <c r="C153" s="273"/>
      <c r="D153" s="273"/>
      <c r="E153" s="20"/>
      <c r="F153" s="20"/>
      <c r="G153" s="20"/>
      <c r="H153" s="20"/>
    </row>
    <row r="154" spans="1:17" s="8" customFormat="1" ht="24" customHeight="1" x14ac:dyDescent="0.55000000000000004">
      <c r="A154" s="20"/>
      <c r="B154" s="273" t="s">
        <v>645</v>
      </c>
      <c r="C154" s="273"/>
      <c r="D154" s="273"/>
      <c r="E154" s="20"/>
      <c r="F154" s="20"/>
      <c r="G154" s="20"/>
      <c r="H154" s="20"/>
    </row>
    <row r="155" spans="1:17" s="8" customFormat="1" ht="24" customHeight="1" x14ac:dyDescent="0.55000000000000004">
      <c r="A155" s="20"/>
      <c r="B155" s="273" t="s">
        <v>646</v>
      </c>
      <c r="C155" s="273"/>
      <c r="D155" s="20"/>
      <c r="E155" s="20"/>
      <c r="F155" s="20"/>
      <c r="G155" s="20"/>
      <c r="H155" s="20"/>
    </row>
    <row r="156" spans="1:17" s="8" customFormat="1" ht="24" customHeight="1" x14ac:dyDescent="0.55000000000000004">
      <c r="A156" s="20"/>
      <c r="B156" s="273" t="s">
        <v>647</v>
      </c>
      <c r="C156" s="273"/>
      <c r="D156" s="20"/>
      <c r="E156" s="20"/>
      <c r="F156" s="20"/>
      <c r="G156" s="20"/>
      <c r="H156" s="20"/>
    </row>
    <row r="157" spans="1:17" s="20" customFormat="1" ht="23.1" customHeight="1" x14ac:dyDescent="0.55000000000000004">
      <c r="B157" s="273" t="s">
        <v>440</v>
      </c>
      <c r="C157" s="273"/>
      <c r="D157" s="273"/>
      <c r="E157" s="273"/>
      <c r="M157" s="274"/>
    </row>
    <row r="158" spans="1:17" s="20" customFormat="1" ht="23.1" customHeight="1" x14ac:dyDescent="0.55000000000000004">
      <c r="B158" s="273" t="s">
        <v>441</v>
      </c>
      <c r="C158" s="273"/>
      <c r="D158" s="273"/>
      <c r="E158" s="273"/>
      <c r="M158" s="274"/>
    </row>
    <row r="159" spans="1:17" s="20" customFormat="1" ht="23.1" customHeight="1" x14ac:dyDescent="0.55000000000000004">
      <c r="B159" s="273" t="s">
        <v>442</v>
      </c>
      <c r="C159" s="273"/>
      <c r="D159" s="273"/>
      <c r="E159" s="273"/>
      <c r="M159" s="274"/>
    </row>
    <row r="160" spans="1:17" s="20" customFormat="1" ht="23.1" customHeight="1" x14ac:dyDescent="0.55000000000000004">
      <c r="B160" s="20" t="s">
        <v>529</v>
      </c>
      <c r="M160" s="274"/>
    </row>
    <row r="161" spans="2:16" s="20" customFormat="1" ht="23.1" customHeight="1" x14ac:dyDescent="0.55000000000000004">
      <c r="D161" s="433" t="s">
        <v>459</v>
      </c>
      <c r="M161" s="274"/>
    </row>
    <row r="162" spans="2:16" s="20" customFormat="1" ht="23.1" customHeight="1" x14ac:dyDescent="0.55000000000000004">
      <c r="D162" s="20" t="s">
        <v>808</v>
      </c>
      <c r="M162" s="274"/>
    </row>
    <row r="163" spans="2:16" s="20" customFormat="1" ht="22.2" x14ac:dyDescent="0.6">
      <c r="C163" s="20" t="s">
        <v>648</v>
      </c>
      <c r="I163" s="272"/>
      <c r="M163" s="275"/>
    </row>
    <row r="164" spans="2:16" s="20" customFormat="1" ht="22.2" x14ac:dyDescent="0.6">
      <c r="C164" s="20" t="s">
        <v>649</v>
      </c>
      <c r="I164" s="272"/>
      <c r="M164" s="275"/>
    </row>
    <row r="165" spans="2:16" s="20" customFormat="1" ht="21.75" customHeight="1" x14ac:dyDescent="0.55000000000000004">
      <c r="C165" s="20" t="s">
        <v>650</v>
      </c>
      <c r="M165" s="274"/>
    </row>
    <row r="166" spans="2:16" s="2" customFormat="1" ht="24" customHeight="1" x14ac:dyDescent="0.6">
      <c r="B166" s="20"/>
      <c r="C166" s="20"/>
      <c r="D166" s="271" t="s">
        <v>463</v>
      </c>
      <c r="E166" s="20"/>
      <c r="J166" s="20"/>
      <c r="K166" s="20"/>
      <c r="L166" s="20"/>
      <c r="M166" s="20"/>
      <c r="N166" s="20"/>
      <c r="O166" s="52"/>
      <c r="P166" s="4"/>
    </row>
    <row r="167" spans="2:16" s="2" customFormat="1" ht="24" customHeight="1" x14ac:dyDescent="0.55000000000000004">
      <c r="B167" s="20"/>
      <c r="C167" s="20"/>
      <c r="D167" s="437" t="s">
        <v>464</v>
      </c>
      <c r="E167" s="20"/>
      <c r="J167" s="20"/>
      <c r="K167" s="20"/>
      <c r="L167" s="20"/>
      <c r="M167" s="20"/>
      <c r="N167" s="20"/>
      <c r="O167" s="52"/>
      <c r="P167" s="4"/>
    </row>
    <row r="168" spans="2:16" s="2" customFormat="1" ht="24" customHeight="1" x14ac:dyDescent="0.55000000000000004">
      <c r="B168" s="20"/>
      <c r="C168" s="20"/>
      <c r="D168" s="432" t="s">
        <v>809</v>
      </c>
      <c r="E168" s="20"/>
      <c r="J168" s="20"/>
      <c r="K168" s="20"/>
      <c r="L168" s="20"/>
      <c r="M168" s="20"/>
      <c r="N168" s="20"/>
      <c r="O168" s="52"/>
      <c r="P168" s="4"/>
    </row>
    <row r="169" spans="2:16" s="2" customFormat="1" ht="24" customHeight="1" x14ac:dyDescent="0.55000000000000004">
      <c r="B169" s="20"/>
      <c r="C169" s="20" t="s">
        <v>652</v>
      </c>
      <c r="D169" s="20"/>
      <c r="E169" s="20"/>
      <c r="J169" s="20"/>
      <c r="K169" s="20"/>
      <c r="L169" s="20"/>
      <c r="M169" s="20"/>
      <c r="N169" s="20"/>
      <c r="O169" s="52"/>
      <c r="P169" s="4"/>
    </row>
    <row r="170" spans="2:16" s="2" customFormat="1" ht="24" customHeight="1" x14ac:dyDescent="0.55000000000000004">
      <c r="B170" s="20"/>
      <c r="C170" s="20" t="s">
        <v>651</v>
      </c>
      <c r="D170" s="20"/>
      <c r="E170" s="20"/>
      <c r="J170" s="20"/>
      <c r="K170" s="20"/>
      <c r="L170" s="20"/>
      <c r="M170" s="20"/>
      <c r="N170" s="20"/>
      <c r="O170" s="52"/>
      <c r="P170" s="4"/>
    </row>
    <row r="171" spans="2:16" s="2" customFormat="1" ht="24" customHeight="1" x14ac:dyDescent="0.55000000000000004">
      <c r="B171" s="20"/>
      <c r="C171" s="20"/>
      <c r="D171" s="432" t="s">
        <v>654</v>
      </c>
      <c r="E171" s="20"/>
      <c r="J171" s="20"/>
      <c r="K171" s="20"/>
      <c r="L171" s="20"/>
      <c r="M171" s="20"/>
      <c r="N171" s="20"/>
      <c r="O171" s="52"/>
      <c r="P171" s="4"/>
    </row>
    <row r="172" spans="2:16" s="2" customFormat="1" ht="24" customHeight="1" x14ac:dyDescent="0.55000000000000004">
      <c r="B172" s="20"/>
      <c r="C172" s="20" t="s">
        <v>653</v>
      </c>
      <c r="D172" s="20"/>
      <c r="E172" s="20"/>
      <c r="J172" s="20"/>
      <c r="K172" s="20"/>
      <c r="L172" s="20"/>
      <c r="M172" s="20"/>
      <c r="N172" s="20"/>
      <c r="O172" s="52"/>
      <c r="P172" s="4"/>
    </row>
    <row r="173" spans="2:16" s="2" customFormat="1" ht="24" customHeight="1" x14ac:dyDescent="0.55000000000000004">
      <c r="B173" s="20"/>
      <c r="D173" s="437" t="s">
        <v>465</v>
      </c>
      <c r="E173" s="20"/>
      <c r="J173" s="20"/>
      <c r="K173" s="20"/>
      <c r="L173" s="20"/>
      <c r="M173" s="20"/>
      <c r="N173" s="20"/>
      <c r="O173" s="52"/>
      <c r="P173" s="4"/>
    </row>
    <row r="174" spans="2:16" s="2" customFormat="1" ht="24" customHeight="1" x14ac:dyDescent="0.55000000000000004">
      <c r="B174" s="20"/>
      <c r="C174" s="20"/>
      <c r="D174" s="432" t="s">
        <v>810</v>
      </c>
      <c r="E174" s="20"/>
      <c r="J174" s="20"/>
      <c r="K174" s="20"/>
      <c r="L174" s="20"/>
      <c r="M174" s="20"/>
      <c r="N174" s="20"/>
      <c r="O174" s="52"/>
      <c r="P174" s="4"/>
    </row>
    <row r="175" spans="2:16" s="2" customFormat="1" ht="24" customHeight="1" x14ac:dyDescent="0.55000000000000004">
      <c r="B175" s="20"/>
      <c r="C175" s="20" t="s">
        <v>811</v>
      </c>
      <c r="D175" s="20"/>
      <c r="E175" s="20"/>
      <c r="J175" s="20"/>
      <c r="K175" s="20"/>
      <c r="L175" s="20"/>
      <c r="M175" s="20"/>
      <c r="N175" s="20"/>
      <c r="O175" s="52"/>
      <c r="P175" s="4"/>
    </row>
    <row r="176" spans="2:16" s="2" customFormat="1" ht="24" customHeight="1" x14ac:dyDescent="0.6">
      <c r="B176" s="20"/>
      <c r="C176" s="20"/>
      <c r="D176" s="271" t="s">
        <v>466</v>
      </c>
      <c r="E176" s="20"/>
      <c r="J176" s="20"/>
      <c r="K176" s="20"/>
      <c r="L176" s="20"/>
      <c r="M176" s="20"/>
      <c r="N176" s="20"/>
      <c r="O176" s="52"/>
      <c r="P176" s="4"/>
    </row>
    <row r="177" spans="1:17" s="2" customFormat="1" ht="24" customHeight="1" x14ac:dyDescent="0.55000000000000004">
      <c r="B177" s="20"/>
      <c r="C177" s="20"/>
      <c r="D177" s="432" t="s">
        <v>812</v>
      </c>
      <c r="E177" s="20"/>
      <c r="J177" s="20"/>
      <c r="K177" s="20"/>
      <c r="L177" s="20"/>
      <c r="M177" s="20"/>
      <c r="N177" s="20"/>
      <c r="O177" s="52"/>
      <c r="P177" s="4"/>
    </row>
    <row r="178" spans="1:17" s="2" customFormat="1" ht="24" customHeight="1" x14ac:dyDescent="0.55000000000000004">
      <c r="B178" s="20"/>
      <c r="C178" s="20" t="s">
        <v>813</v>
      </c>
      <c r="D178" s="20"/>
      <c r="E178" s="20"/>
      <c r="J178" s="20"/>
      <c r="K178" s="20"/>
      <c r="L178" s="20"/>
      <c r="M178" s="20"/>
      <c r="N178" s="20"/>
      <c r="O178" s="52"/>
      <c r="P178" s="4"/>
    </row>
    <row r="179" spans="1:17" s="8" customFormat="1" ht="24" customHeight="1" x14ac:dyDescent="0.55000000000000004">
      <c r="C179" s="134"/>
    </row>
    <row r="180" spans="1:17" s="8" customFormat="1" ht="24" customHeight="1" x14ac:dyDescent="0.55000000000000004">
      <c r="C180" s="134"/>
    </row>
    <row r="181" spans="1:17" s="8" customFormat="1" ht="24" customHeight="1" x14ac:dyDescent="0.55000000000000004">
      <c r="C181" s="134"/>
    </row>
    <row r="182" spans="1:17" ht="24.9" customHeight="1" x14ac:dyDescent="0.55000000000000004">
      <c r="A182" s="45"/>
      <c r="B182" s="21" t="str">
        <f>+B146</f>
        <v>(ลงชื่อ)……………………………….......กรรมการตามอำนาจ    (ลงชื่อ) ….…………...….......................……..  กรรมการตามอำนาจ</v>
      </c>
      <c r="H182" s="168"/>
      <c r="I182" s="168"/>
      <c r="J182" s="168"/>
      <c r="K182" s="23"/>
      <c r="L182" s="173"/>
      <c r="M182" s="173"/>
      <c r="N182" s="185"/>
      <c r="O182" s="15"/>
      <c r="P182" s="15"/>
      <c r="Q182" s="4"/>
    </row>
    <row r="183" spans="1:17" ht="24.9" customHeight="1" x14ac:dyDescent="0.55000000000000004">
      <c r="A183" s="45"/>
      <c r="B183" s="21" t="str">
        <f>+B147</f>
        <v xml:space="preserve">                 (นางสาวอรสา    วิมลเฉลา)</v>
      </c>
      <c r="H183" s="92" t="str">
        <f>+H147</f>
        <v xml:space="preserve">                   (นางสาวณิชกมล วงศ์พิพัฒน์)</v>
      </c>
      <c r="I183" s="168"/>
      <c r="J183" s="92"/>
      <c r="K183" s="23"/>
      <c r="L183" s="173"/>
      <c r="M183" s="173"/>
      <c r="N183" s="185"/>
      <c r="O183" s="15"/>
      <c r="P183" s="15"/>
      <c r="Q183" s="4"/>
    </row>
    <row r="184" spans="1:17" x14ac:dyDescent="0.55000000000000004">
      <c r="A184" s="538" t="s">
        <v>28</v>
      </c>
      <c r="B184" s="538"/>
      <c r="C184" s="538"/>
      <c r="D184" s="538"/>
      <c r="E184" s="538"/>
      <c r="F184" s="538"/>
      <c r="G184" s="538"/>
      <c r="H184" s="538"/>
      <c r="I184" s="538"/>
      <c r="J184" s="538"/>
      <c r="K184" s="538"/>
      <c r="L184" s="538"/>
      <c r="M184" s="538"/>
      <c r="N184" s="538"/>
      <c r="O184" s="15"/>
      <c r="P184" s="15"/>
      <c r="Q184" s="4"/>
    </row>
    <row r="185" spans="1:17" x14ac:dyDescent="0.55000000000000004">
      <c r="A185" s="111"/>
      <c r="B185" s="111"/>
      <c r="C185" s="111"/>
      <c r="D185" s="111"/>
      <c r="E185" s="111"/>
      <c r="F185" s="111"/>
      <c r="G185" s="111"/>
      <c r="H185" s="111"/>
      <c r="I185" s="111"/>
      <c r="J185" s="111"/>
      <c r="K185" s="111"/>
      <c r="L185" s="111"/>
      <c r="M185" s="111"/>
      <c r="N185" s="111"/>
      <c r="O185" s="15"/>
      <c r="P185" s="15"/>
      <c r="Q185" s="4"/>
    </row>
    <row r="186" spans="1:17" s="8" customFormat="1" ht="23.85" customHeight="1" x14ac:dyDescent="0.55000000000000004">
      <c r="A186" s="11" t="s">
        <v>660</v>
      </c>
      <c r="I186" s="192"/>
      <c r="J186" s="191"/>
      <c r="K186" s="11"/>
      <c r="L186" s="191"/>
      <c r="M186" s="193"/>
      <c r="N186" s="194"/>
      <c r="P186" s="132"/>
    </row>
    <row r="187" spans="1:17" s="2" customFormat="1" ht="24" customHeight="1" x14ac:dyDescent="0.55000000000000004">
      <c r="B187" s="20"/>
      <c r="C187" s="20"/>
      <c r="D187" s="437" t="s">
        <v>467</v>
      </c>
      <c r="E187" s="20"/>
      <c r="J187" s="20"/>
      <c r="K187" s="20"/>
      <c r="L187" s="20"/>
      <c r="M187" s="20"/>
      <c r="N187" s="20"/>
      <c r="O187" s="52"/>
      <c r="P187" s="4"/>
    </row>
    <row r="188" spans="1:17" s="2" customFormat="1" ht="24" customHeight="1" x14ac:dyDescent="0.55000000000000004">
      <c r="B188" s="20"/>
      <c r="C188" s="20"/>
      <c r="D188" s="432" t="s">
        <v>814</v>
      </c>
      <c r="E188" s="20"/>
      <c r="J188" s="20"/>
      <c r="K188" s="20"/>
      <c r="L188" s="20"/>
      <c r="M188" s="20"/>
      <c r="N188" s="20"/>
      <c r="O188" s="52"/>
      <c r="P188" s="4"/>
    </row>
    <row r="189" spans="1:17" s="2" customFormat="1" ht="24" customHeight="1" x14ac:dyDescent="0.55000000000000004">
      <c r="B189" s="20"/>
      <c r="C189" s="20" t="s">
        <v>655</v>
      </c>
      <c r="D189" s="20"/>
      <c r="E189" s="20"/>
      <c r="J189" s="20"/>
      <c r="K189" s="20"/>
      <c r="L189" s="20"/>
      <c r="M189" s="20"/>
      <c r="N189" s="20"/>
      <c r="O189" s="52"/>
      <c r="P189" s="4"/>
    </row>
    <row r="190" spans="1:17" s="2" customFormat="1" ht="24" customHeight="1" x14ac:dyDescent="0.55000000000000004">
      <c r="B190" s="20"/>
      <c r="C190" s="20" t="s">
        <v>815</v>
      </c>
      <c r="D190" s="20"/>
      <c r="E190" s="20"/>
      <c r="J190" s="20"/>
      <c r="K190" s="20"/>
      <c r="L190" s="20"/>
      <c r="M190" s="20"/>
      <c r="N190" s="20"/>
      <c r="O190" s="52"/>
      <c r="P190" s="4"/>
    </row>
    <row r="191" spans="1:17" s="2" customFormat="1" ht="24" customHeight="1" x14ac:dyDescent="0.55000000000000004">
      <c r="B191" s="20"/>
      <c r="C191" s="20" t="s">
        <v>816</v>
      </c>
      <c r="D191" s="20"/>
      <c r="E191" s="20"/>
      <c r="J191" s="20"/>
      <c r="K191" s="20"/>
      <c r="L191" s="20"/>
      <c r="M191" s="20"/>
      <c r="N191" s="20"/>
      <c r="O191" s="52"/>
      <c r="P191" s="4"/>
    </row>
    <row r="192" spans="1:17" s="2" customFormat="1" ht="24" customHeight="1" x14ac:dyDescent="0.55000000000000004">
      <c r="B192" s="20"/>
      <c r="D192" s="432" t="s">
        <v>817</v>
      </c>
      <c r="E192" s="20"/>
      <c r="J192" s="20"/>
      <c r="K192" s="20"/>
      <c r="L192" s="20"/>
      <c r="M192" s="20"/>
      <c r="N192" s="20"/>
      <c r="O192" s="52"/>
      <c r="P192" s="4"/>
    </row>
    <row r="193" spans="1:16" s="20" customFormat="1" ht="23.1" customHeight="1" x14ac:dyDescent="0.55000000000000004">
      <c r="A193" s="2"/>
      <c r="C193" s="20" t="s">
        <v>656</v>
      </c>
      <c r="F193" s="2"/>
      <c r="M193" s="274"/>
    </row>
    <row r="194" spans="1:16" s="2" customFormat="1" ht="24" customHeight="1" x14ac:dyDescent="0.55000000000000004">
      <c r="B194" s="20"/>
      <c r="C194" s="20"/>
      <c r="D194" s="437" t="s">
        <v>193</v>
      </c>
      <c r="E194" s="20"/>
      <c r="J194" s="20"/>
      <c r="K194" s="20"/>
      <c r="L194" s="20"/>
      <c r="M194" s="20"/>
      <c r="N194" s="20"/>
      <c r="O194" s="52"/>
      <c r="P194" s="4"/>
    </row>
    <row r="195" spans="1:16" s="2" customFormat="1" ht="24" customHeight="1" x14ac:dyDescent="0.55000000000000004">
      <c r="B195" s="20"/>
      <c r="C195" s="20"/>
      <c r="D195" s="20" t="s">
        <v>818</v>
      </c>
      <c r="E195" s="20"/>
      <c r="J195" s="20"/>
      <c r="K195" s="20"/>
      <c r="L195" s="20"/>
      <c r="M195" s="20"/>
      <c r="N195" s="20"/>
      <c r="O195" s="52"/>
      <c r="P195" s="4"/>
    </row>
    <row r="196" spans="1:16" s="2" customFormat="1" ht="24" customHeight="1" x14ac:dyDescent="0.55000000000000004">
      <c r="B196" s="20"/>
      <c r="C196" s="20" t="s">
        <v>820</v>
      </c>
      <c r="D196" s="20"/>
      <c r="E196" s="20"/>
      <c r="J196" s="20"/>
      <c r="K196" s="20"/>
      <c r="L196" s="20"/>
      <c r="M196" s="20"/>
      <c r="N196" s="20"/>
      <c r="O196" s="52"/>
      <c r="P196" s="4"/>
    </row>
    <row r="197" spans="1:16" s="2" customFormat="1" ht="24" customHeight="1" x14ac:dyDescent="0.55000000000000004">
      <c r="B197" s="20"/>
      <c r="C197" s="20" t="s">
        <v>821</v>
      </c>
      <c r="D197" s="20"/>
      <c r="E197" s="20"/>
      <c r="J197" s="20"/>
      <c r="K197" s="20"/>
      <c r="L197" s="20"/>
      <c r="M197" s="20"/>
      <c r="N197" s="20"/>
      <c r="O197" s="52"/>
      <c r="P197" s="4"/>
    </row>
    <row r="198" spans="1:16" s="2" customFormat="1" ht="24" customHeight="1" x14ac:dyDescent="0.55000000000000004">
      <c r="B198" s="20"/>
      <c r="C198" s="20" t="s">
        <v>822</v>
      </c>
      <c r="D198" s="20"/>
      <c r="E198" s="20"/>
      <c r="J198" s="20"/>
      <c r="K198" s="20"/>
      <c r="L198" s="20"/>
      <c r="M198" s="20"/>
      <c r="N198" s="20"/>
      <c r="O198" s="52"/>
      <c r="P198" s="4"/>
    </row>
    <row r="199" spans="1:16" s="2" customFormat="1" ht="24" customHeight="1" x14ac:dyDescent="0.55000000000000004">
      <c r="B199" s="20"/>
      <c r="C199" s="20" t="s">
        <v>819</v>
      </c>
      <c r="D199" s="20"/>
      <c r="E199" s="20"/>
      <c r="J199" s="20"/>
      <c r="K199" s="20"/>
      <c r="L199" s="20"/>
      <c r="M199" s="20"/>
      <c r="N199" s="20"/>
      <c r="O199" s="52"/>
      <c r="P199" s="4"/>
    </row>
    <row r="200" spans="1:16" s="2" customFormat="1" ht="24" customHeight="1" x14ac:dyDescent="0.55000000000000004">
      <c r="B200" s="20"/>
      <c r="C200" s="20"/>
      <c r="D200" s="432" t="s">
        <v>470</v>
      </c>
      <c r="E200" s="20"/>
      <c r="J200" s="20"/>
      <c r="K200" s="20"/>
      <c r="L200" s="20"/>
      <c r="M200" s="20"/>
      <c r="N200" s="20"/>
      <c r="O200" s="52"/>
      <c r="P200" s="4"/>
    </row>
    <row r="201" spans="1:16" s="2" customFormat="1" ht="24" customHeight="1" x14ac:dyDescent="0.55000000000000004">
      <c r="B201" s="20"/>
      <c r="C201" s="20"/>
      <c r="D201" s="437" t="s">
        <v>468</v>
      </c>
      <c r="E201" s="20"/>
      <c r="J201" s="20"/>
      <c r="K201" s="20"/>
      <c r="L201" s="20"/>
      <c r="M201" s="20"/>
      <c r="N201" s="20"/>
      <c r="O201" s="52"/>
      <c r="P201" s="4"/>
    </row>
    <row r="202" spans="1:16" s="2" customFormat="1" ht="24" customHeight="1" x14ac:dyDescent="0.55000000000000004">
      <c r="B202" s="20"/>
      <c r="C202" s="20"/>
      <c r="D202" s="432" t="s">
        <v>823</v>
      </c>
      <c r="E202" s="20"/>
      <c r="J202" s="20"/>
      <c r="K202" s="20"/>
      <c r="L202" s="20"/>
      <c r="M202" s="20"/>
      <c r="N202" s="20"/>
      <c r="O202" s="52"/>
      <c r="P202" s="4"/>
    </row>
    <row r="203" spans="1:16" s="2" customFormat="1" ht="24" customHeight="1" x14ac:dyDescent="0.55000000000000004">
      <c r="B203" s="20"/>
      <c r="C203" s="20" t="s">
        <v>824</v>
      </c>
      <c r="D203" s="20"/>
      <c r="E203" s="20"/>
      <c r="J203" s="20"/>
      <c r="K203" s="20"/>
      <c r="L203" s="20"/>
      <c r="M203" s="20"/>
      <c r="N203" s="20"/>
      <c r="O203" s="52"/>
      <c r="P203" s="4"/>
    </row>
    <row r="204" spans="1:16" s="2" customFormat="1" ht="24" customHeight="1" x14ac:dyDescent="0.55000000000000004">
      <c r="B204" s="20"/>
      <c r="C204" s="20" t="s">
        <v>825</v>
      </c>
      <c r="D204" s="20"/>
      <c r="E204" s="20"/>
      <c r="J204" s="20"/>
      <c r="K204" s="20"/>
      <c r="L204" s="20"/>
      <c r="M204" s="20"/>
      <c r="N204" s="20"/>
      <c r="O204" s="52"/>
      <c r="P204" s="4"/>
    </row>
    <row r="205" spans="1:16" s="2" customFormat="1" ht="24" customHeight="1" x14ac:dyDescent="0.6">
      <c r="B205" s="20"/>
      <c r="C205" s="20"/>
      <c r="D205" s="271" t="s">
        <v>9</v>
      </c>
      <c r="E205" s="20"/>
      <c r="F205" s="20"/>
      <c r="J205" s="20"/>
      <c r="K205" s="20"/>
      <c r="L205" s="20"/>
      <c r="M205" s="20"/>
      <c r="N205" s="20"/>
      <c r="O205" s="52"/>
      <c r="P205" s="4"/>
    </row>
    <row r="206" spans="1:16" s="2" customFormat="1" ht="24" customHeight="1" x14ac:dyDescent="0.55000000000000004">
      <c r="B206" s="20"/>
      <c r="C206" s="20"/>
      <c r="D206" s="438" t="s">
        <v>459</v>
      </c>
      <c r="E206" s="20"/>
      <c r="F206" s="20"/>
      <c r="J206" s="20"/>
      <c r="K206" s="20"/>
      <c r="L206" s="20"/>
      <c r="M206" s="20"/>
      <c r="N206" s="20"/>
      <c r="O206" s="52"/>
      <c r="P206" s="4"/>
    </row>
    <row r="207" spans="1:16" s="2" customFormat="1" ht="24" customHeight="1" x14ac:dyDescent="0.55000000000000004">
      <c r="B207" s="20"/>
      <c r="C207" s="432" t="s">
        <v>461</v>
      </c>
      <c r="D207" s="20"/>
      <c r="E207" s="20"/>
      <c r="F207" s="20"/>
      <c r="J207" s="20"/>
      <c r="K207" s="20"/>
      <c r="L207" s="20"/>
      <c r="M207" s="20"/>
      <c r="N207" s="20"/>
      <c r="O207" s="52"/>
      <c r="P207" s="4"/>
    </row>
    <row r="208" spans="1:16" s="2" customFormat="1" ht="7.5" customHeight="1" x14ac:dyDescent="0.55000000000000004">
      <c r="B208" s="20"/>
      <c r="C208" s="432"/>
      <c r="D208" s="20"/>
      <c r="E208" s="20"/>
      <c r="F208" s="20"/>
      <c r="J208" s="20"/>
      <c r="K208" s="20"/>
      <c r="L208" s="20"/>
      <c r="M208" s="20"/>
      <c r="N208" s="20"/>
      <c r="O208" s="52"/>
      <c r="P208" s="4"/>
    </row>
    <row r="209" spans="1:17" s="2" customFormat="1" ht="24" customHeight="1" x14ac:dyDescent="0.55000000000000004">
      <c r="B209" s="20"/>
      <c r="C209" s="20" t="s">
        <v>826</v>
      </c>
      <c r="D209" s="20"/>
      <c r="E209" s="20"/>
      <c r="F209" s="20"/>
      <c r="J209" s="20"/>
      <c r="K209" s="20"/>
      <c r="L209" s="20"/>
      <c r="M209" s="20"/>
      <c r="N209" s="20"/>
      <c r="O209" s="52"/>
      <c r="P209" s="4"/>
    </row>
    <row r="210" spans="1:17" s="2" customFormat="1" ht="7.5" customHeight="1" x14ac:dyDescent="0.55000000000000004">
      <c r="B210" s="20"/>
      <c r="C210" s="20"/>
      <c r="D210" s="20"/>
      <c r="E210" s="20"/>
      <c r="F210" s="20"/>
      <c r="J210" s="20"/>
      <c r="K210" s="20"/>
      <c r="L210" s="20"/>
      <c r="M210" s="20"/>
      <c r="N210" s="20"/>
      <c r="O210" s="52"/>
      <c r="P210" s="4"/>
    </row>
    <row r="211" spans="1:17" s="2" customFormat="1" ht="24" customHeight="1" x14ac:dyDescent="0.55000000000000004">
      <c r="B211" s="20"/>
      <c r="C211" s="20" t="s">
        <v>827</v>
      </c>
      <c r="D211" s="20"/>
      <c r="E211" s="20"/>
      <c r="F211" s="20"/>
      <c r="J211" s="20"/>
      <c r="K211" s="20"/>
      <c r="L211" s="20"/>
      <c r="M211" s="20"/>
      <c r="N211" s="20"/>
      <c r="O211" s="52"/>
      <c r="P211" s="4"/>
    </row>
    <row r="212" spans="1:17" s="20" customFormat="1" ht="24" customHeight="1" x14ac:dyDescent="0.55000000000000004">
      <c r="A212" s="2"/>
      <c r="B212" s="432" t="s">
        <v>657</v>
      </c>
      <c r="M212" s="274"/>
    </row>
    <row r="213" spans="1:17" s="20" customFormat="1" ht="7.5" customHeight="1" x14ac:dyDescent="0.55000000000000004">
      <c r="A213" s="2"/>
      <c r="B213" s="432"/>
      <c r="M213" s="274"/>
    </row>
    <row r="214" spans="1:17" s="20" customFormat="1" ht="24" customHeight="1" x14ac:dyDescent="0.55000000000000004">
      <c r="A214" s="2"/>
      <c r="D214" s="438" t="s">
        <v>460</v>
      </c>
      <c r="M214" s="274"/>
    </row>
    <row r="215" spans="1:17" s="20" customFormat="1" ht="24" customHeight="1" x14ac:dyDescent="0.55000000000000004">
      <c r="A215" s="2"/>
      <c r="C215" s="20" t="s">
        <v>828</v>
      </c>
      <c r="M215" s="274"/>
    </row>
    <row r="216" spans="1:17" s="20" customFormat="1" ht="24" customHeight="1" x14ac:dyDescent="0.55000000000000004">
      <c r="A216" s="2"/>
      <c r="C216" s="20" t="s">
        <v>659</v>
      </c>
      <c r="M216" s="274"/>
    </row>
    <row r="217" spans="1:17" s="20" customFormat="1" ht="24" customHeight="1" x14ac:dyDescent="0.55000000000000004">
      <c r="A217" s="2"/>
      <c r="B217" s="20" t="s">
        <v>658</v>
      </c>
      <c r="M217" s="274"/>
    </row>
    <row r="218" spans="1:17" s="20" customFormat="1" ht="23.1" customHeight="1" x14ac:dyDescent="0.55000000000000004">
      <c r="A218" s="2"/>
      <c r="M218" s="274"/>
    </row>
    <row r="219" spans="1:17" ht="24.9" customHeight="1" x14ac:dyDescent="0.55000000000000004">
      <c r="A219" s="45"/>
      <c r="B219" s="21" t="str">
        <f>+B182</f>
        <v>(ลงชื่อ)……………………………….......กรรมการตามอำนาจ    (ลงชื่อ) ….…………...….......................……..  กรรมการตามอำนาจ</v>
      </c>
      <c r="H219" s="168"/>
      <c r="I219" s="168"/>
      <c r="J219" s="168"/>
      <c r="K219" s="23"/>
      <c r="L219" s="173"/>
      <c r="M219" s="173"/>
      <c r="N219" s="185"/>
      <c r="O219" s="15"/>
      <c r="P219" s="15"/>
      <c r="Q219" s="4"/>
    </row>
    <row r="220" spans="1:17" ht="24.9" customHeight="1" x14ac:dyDescent="0.55000000000000004">
      <c r="A220" s="45"/>
      <c r="B220" s="21" t="str">
        <f>+B183</f>
        <v xml:space="preserve">                 (นางสาวอรสา    วิมลเฉลา)</v>
      </c>
      <c r="H220" s="92" t="str">
        <f>+H183</f>
        <v xml:space="preserve">                   (นางสาวณิชกมล วงศ์พิพัฒน์)</v>
      </c>
      <c r="I220" s="168"/>
      <c r="J220" s="92"/>
      <c r="K220" s="23"/>
      <c r="L220" s="173"/>
      <c r="M220" s="173"/>
      <c r="N220" s="185"/>
      <c r="O220" s="15"/>
      <c r="P220" s="15"/>
      <c r="Q220" s="4"/>
    </row>
    <row r="221" spans="1:17" x14ac:dyDescent="0.55000000000000004">
      <c r="A221" s="538" t="s">
        <v>150</v>
      </c>
      <c r="B221" s="538"/>
      <c r="C221" s="538"/>
      <c r="D221" s="538"/>
      <c r="E221" s="538"/>
      <c r="F221" s="538"/>
      <c r="G221" s="538"/>
      <c r="H221" s="538"/>
      <c r="I221" s="538"/>
      <c r="J221" s="538"/>
      <c r="K221" s="538"/>
      <c r="L221" s="538"/>
      <c r="M221" s="538"/>
      <c r="N221" s="538"/>
      <c r="O221" s="15"/>
      <c r="P221" s="15"/>
      <c r="Q221" s="4"/>
    </row>
    <row r="222" spans="1:17" x14ac:dyDescent="0.55000000000000004">
      <c r="A222" s="111"/>
      <c r="B222" s="111"/>
      <c r="C222" s="111"/>
      <c r="D222" s="111"/>
      <c r="E222" s="111"/>
      <c r="F222" s="111"/>
      <c r="G222" s="111"/>
      <c r="H222" s="111"/>
      <c r="I222" s="111"/>
      <c r="J222" s="111"/>
      <c r="K222" s="111"/>
      <c r="L222" s="111"/>
      <c r="M222" s="111"/>
      <c r="N222" s="111"/>
      <c r="O222" s="15"/>
      <c r="P222" s="15"/>
      <c r="Q222" s="4"/>
    </row>
    <row r="223" spans="1:17" s="20" customFormat="1" ht="23.85" customHeight="1" x14ac:dyDescent="0.55000000000000004">
      <c r="A223" s="277" t="s">
        <v>792</v>
      </c>
      <c r="B223" s="2"/>
      <c r="C223" s="277"/>
      <c r="D223" s="434"/>
      <c r="E223" s="2"/>
      <c r="F223" s="434"/>
      <c r="G223" s="434"/>
      <c r="H223" s="435"/>
      <c r="I223" s="434"/>
      <c r="J223" s="277"/>
      <c r="K223" s="434"/>
      <c r="L223" s="436"/>
      <c r="M223" s="277"/>
      <c r="O223" s="262"/>
    </row>
    <row r="224" spans="1:17" s="20" customFormat="1" ht="23.1" customHeight="1" x14ac:dyDescent="0.55000000000000004">
      <c r="A224" s="2"/>
      <c r="B224" s="20" t="s">
        <v>530</v>
      </c>
      <c r="M224" s="274"/>
    </row>
    <row r="225" spans="1:13" s="20" customFormat="1" ht="23.1" customHeight="1" x14ac:dyDescent="0.55000000000000004">
      <c r="A225" s="2"/>
      <c r="B225" s="20" t="s">
        <v>662</v>
      </c>
      <c r="M225" s="274"/>
    </row>
    <row r="226" spans="1:13" s="20" customFormat="1" ht="24.75" customHeight="1" x14ac:dyDescent="0.55000000000000004">
      <c r="A226" s="2"/>
      <c r="B226" s="20" t="s">
        <v>661</v>
      </c>
      <c r="M226" s="274"/>
    </row>
    <row r="227" spans="1:13" s="20" customFormat="1" ht="23.1" customHeight="1" x14ac:dyDescent="0.55000000000000004">
      <c r="B227" s="20" t="s">
        <v>443</v>
      </c>
      <c r="M227" s="274"/>
    </row>
    <row r="228" spans="1:13" s="20" customFormat="1" ht="23.1" customHeight="1" x14ac:dyDescent="0.55000000000000004">
      <c r="B228" s="20" t="s">
        <v>663</v>
      </c>
      <c r="M228" s="274"/>
    </row>
    <row r="229" spans="1:13" s="20" customFormat="1" ht="23.1" customHeight="1" x14ac:dyDescent="0.55000000000000004">
      <c r="B229" s="20" t="s">
        <v>664</v>
      </c>
      <c r="M229" s="274"/>
    </row>
    <row r="230" spans="1:13" s="20" customFormat="1" ht="23.1" customHeight="1" x14ac:dyDescent="0.55000000000000004">
      <c r="A230" s="2"/>
      <c r="B230" s="20" t="s">
        <v>665</v>
      </c>
      <c r="M230" s="274"/>
    </row>
    <row r="231" spans="1:13" s="20" customFormat="1" ht="23.1" customHeight="1" x14ac:dyDescent="0.55000000000000004">
      <c r="A231" s="2"/>
      <c r="B231" s="20" t="s">
        <v>444</v>
      </c>
      <c r="M231" s="274"/>
    </row>
    <row r="232" spans="1:13" s="20" customFormat="1" ht="23.1" customHeight="1" x14ac:dyDescent="0.55000000000000004">
      <c r="A232" s="2"/>
      <c r="B232" s="20" t="s">
        <v>321</v>
      </c>
      <c r="M232" s="274"/>
    </row>
    <row r="233" spans="1:13" s="20" customFormat="1" ht="23.1" customHeight="1" x14ac:dyDescent="0.55000000000000004">
      <c r="A233" s="2"/>
      <c r="B233" s="20" t="s">
        <v>322</v>
      </c>
      <c r="M233" s="274"/>
    </row>
    <row r="234" spans="1:13" s="20" customFormat="1" ht="23.1" customHeight="1" x14ac:dyDescent="0.55000000000000004">
      <c r="A234" s="2"/>
      <c r="B234" s="2"/>
      <c r="C234" s="2"/>
      <c r="D234" s="2"/>
      <c r="E234" s="20" t="s">
        <v>323</v>
      </c>
      <c r="J234" s="262" t="s">
        <v>324</v>
      </c>
      <c r="M234" s="274"/>
    </row>
    <row r="235" spans="1:13" s="20" customFormat="1" ht="23.1" customHeight="1" x14ac:dyDescent="0.55000000000000004">
      <c r="A235" s="2"/>
      <c r="B235" s="2"/>
      <c r="C235" s="2"/>
      <c r="D235" s="20" t="s">
        <v>325</v>
      </c>
      <c r="J235" s="276" t="s">
        <v>326</v>
      </c>
      <c r="M235" s="274"/>
    </row>
    <row r="236" spans="1:13" s="20" customFormat="1" ht="23.1" customHeight="1" x14ac:dyDescent="0.55000000000000004">
      <c r="A236" s="2"/>
      <c r="B236" s="2"/>
      <c r="C236" s="2"/>
      <c r="D236" s="20" t="s">
        <v>327</v>
      </c>
      <c r="J236" s="262">
        <v>5</v>
      </c>
      <c r="M236" s="274"/>
    </row>
    <row r="237" spans="1:13" s="20" customFormat="1" ht="22.5" customHeight="1" x14ac:dyDescent="0.55000000000000004">
      <c r="B237" s="2"/>
      <c r="C237" s="2"/>
      <c r="D237" s="20" t="s">
        <v>328</v>
      </c>
      <c r="J237" s="262">
        <v>5</v>
      </c>
      <c r="M237" s="274"/>
    </row>
    <row r="238" spans="1:13" s="20" customFormat="1" ht="23.1" customHeight="1" x14ac:dyDescent="0.55000000000000004">
      <c r="B238" s="2"/>
      <c r="C238" s="2"/>
      <c r="D238" s="20" t="s">
        <v>329</v>
      </c>
      <c r="J238" s="262">
        <v>5</v>
      </c>
      <c r="M238" s="274"/>
    </row>
    <row r="239" spans="1:13" s="20" customFormat="1" ht="23.1" customHeight="1" x14ac:dyDescent="0.55000000000000004">
      <c r="B239" s="20" t="s">
        <v>668</v>
      </c>
      <c r="M239" s="274"/>
    </row>
    <row r="240" spans="1:13" s="20" customFormat="1" ht="23.1" customHeight="1" x14ac:dyDescent="0.55000000000000004">
      <c r="B240" s="20" t="s">
        <v>666</v>
      </c>
      <c r="M240" s="274"/>
    </row>
    <row r="241" spans="1:19" s="20" customFormat="1" ht="23.1" customHeight="1" x14ac:dyDescent="0.55000000000000004">
      <c r="B241" s="20" t="s">
        <v>667</v>
      </c>
      <c r="M241" s="274"/>
    </row>
    <row r="242" spans="1:19" s="20" customFormat="1" ht="23.1" customHeight="1" x14ac:dyDescent="0.55000000000000004">
      <c r="B242" s="20" t="s">
        <v>670</v>
      </c>
      <c r="M242" s="274"/>
    </row>
    <row r="243" spans="1:19" s="20" customFormat="1" ht="23.1" customHeight="1" x14ac:dyDescent="0.55000000000000004">
      <c r="B243" s="20" t="s">
        <v>669</v>
      </c>
      <c r="M243" s="274"/>
    </row>
    <row r="244" spans="1:19" s="20" customFormat="1" ht="23.1" customHeight="1" x14ac:dyDescent="0.55000000000000004">
      <c r="B244" s="20" t="s">
        <v>671</v>
      </c>
      <c r="E244" s="277"/>
      <c r="L244" s="277"/>
      <c r="M244" s="262"/>
    </row>
    <row r="245" spans="1:19" s="20" customFormat="1" ht="23.1" customHeight="1" x14ac:dyDescent="0.55000000000000004">
      <c r="B245" s="20" t="s">
        <v>672</v>
      </c>
      <c r="E245" s="277"/>
      <c r="L245" s="277"/>
      <c r="M245" s="262"/>
    </row>
    <row r="246" spans="1:19" s="20" customFormat="1" ht="23.1" customHeight="1" x14ac:dyDescent="0.55000000000000004">
      <c r="B246" s="20" t="s">
        <v>673</v>
      </c>
      <c r="E246" s="277"/>
      <c r="L246" s="277"/>
      <c r="M246" s="262"/>
    </row>
    <row r="247" spans="1:19" s="277" customFormat="1" ht="24" customHeight="1" x14ac:dyDescent="0.55000000000000004">
      <c r="A247" s="2"/>
      <c r="B247" s="20" t="s">
        <v>674</v>
      </c>
      <c r="C247" s="20"/>
      <c r="D247" s="20"/>
      <c r="F247" s="20"/>
      <c r="G247" s="20"/>
      <c r="H247" s="20"/>
      <c r="I247" s="2"/>
      <c r="J247" s="2"/>
      <c r="M247" s="262"/>
      <c r="N247" s="20"/>
      <c r="P247" s="6"/>
      <c r="Q247" s="278"/>
      <c r="R247" s="2"/>
      <c r="S247" s="2"/>
    </row>
    <row r="248" spans="1:19" s="277" customFormat="1" ht="24" customHeight="1" x14ac:dyDescent="0.55000000000000004">
      <c r="A248" s="2"/>
      <c r="B248" s="20" t="s">
        <v>675</v>
      </c>
      <c r="C248" s="20"/>
      <c r="D248" s="20"/>
      <c r="F248" s="20"/>
      <c r="G248" s="20"/>
      <c r="H248" s="20"/>
      <c r="I248" s="2"/>
      <c r="J248" s="262"/>
      <c r="M248" s="262"/>
      <c r="N248" s="20"/>
      <c r="P248" s="6"/>
      <c r="Q248" s="278"/>
      <c r="R248" s="2"/>
      <c r="S248" s="2"/>
    </row>
    <row r="249" spans="1:19" s="277" customFormat="1" ht="24" customHeight="1" x14ac:dyDescent="0.55000000000000004">
      <c r="A249" s="2"/>
      <c r="B249" s="20" t="s">
        <v>677</v>
      </c>
      <c r="C249" s="20"/>
      <c r="D249" s="20"/>
      <c r="F249" s="20"/>
      <c r="G249" s="20"/>
      <c r="H249" s="20"/>
      <c r="I249" s="2"/>
      <c r="J249" s="262"/>
      <c r="M249" s="262"/>
      <c r="N249" s="20"/>
      <c r="P249" s="6"/>
      <c r="Q249" s="278"/>
      <c r="R249" s="2"/>
      <c r="S249" s="2"/>
    </row>
    <row r="250" spans="1:19" s="277" customFormat="1" ht="24" customHeight="1" x14ac:dyDescent="0.55000000000000004">
      <c r="A250" s="2"/>
      <c r="B250" s="20" t="s">
        <v>676</v>
      </c>
      <c r="C250" s="20"/>
      <c r="D250" s="20"/>
      <c r="E250" s="20"/>
      <c r="F250" s="20"/>
      <c r="G250" s="20"/>
      <c r="H250" s="20"/>
      <c r="I250" s="2"/>
      <c r="J250" s="262"/>
      <c r="K250" s="20"/>
      <c r="L250" s="20"/>
      <c r="M250" s="20"/>
      <c r="N250" s="20"/>
      <c r="P250" s="6"/>
      <c r="Q250" s="278"/>
      <c r="R250" s="2"/>
      <c r="S250" s="2"/>
    </row>
    <row r="251" spans="1:19" s="20" customFormat="1" ht="23.1" customHeight="1" x14ac:dyDescent="0.55000000000000004">
      <c r="A251" s="2"/>
      <c r="B251" s="20" t="s">
        <v>678</v>
      </c>
      <c r="M251" s="274"/>
    </row>
    <row r="252" spans="1:19" s="20" customFormat="1" ht="23.1" customHeight="1" x14ac:dyDescent="0.55000000000000004">
      <c r="A252" s="2"/>
      <c r="B252" s="20" t="s">
        <v>679</v>
      </c>
      <c r="M252" s="274"/>
    </row>
    <row r="253" spans="1:19" s="20" customFormat="1" ht="23.1" customHeight="1" x14ac:dyDescent="0.55000000000000004">
      <c r="A253" s="2"/>
      <c r="B253" s="20" t="s">
        <v>680</v>
      </c>
      <c r="M253" s="274"/>
    </row>
    <row r="254" spans="1:19" s="20" customFormat="1" ht="23.1" customHeight="1" x14ac:dyDescent="0.55000000000000004">
      <c r="A254" s="2"/>
      <c r="M254" s="274"/>
    </row>
    <row r="255" spans="1:19" s="20" customFormat="1" x14ac:dyDescent="0.55000000000000004">
      <c r="A255" s="2"/>
      <c r="M255" s="274"/>
    </row>
    <row r="256" spans="1:19" ht="24.9" customHeight="1" x14ac:dyDescent="0.55000000000000004">
      <c r="A256" s="45"/>
      <c r="B256" s="21" t="str">
        <f>+B219</f>
        <v>(ลงชื่อ)……………………………….......กรรมการตามอำนาจ    (ลงชื่อ) ….…………...….......................……..  กรรมการตามอำนาจ</v>
      </c>
      <c r="H256" s="168"/>
      <c r="I256" s="168"/>
      <c r="J256" s="168"/>
      <c r="K256" s="23"/>
      <c r="L256" s="173"/>
      <c r="M256" s="173"/>
      <c r="N256" s="185"/>
      <c r="O256" s="15"/>
      <c r="P256" s="15"/>
      <c r="Q256" s="4"/>
    </row>
    <row r="257" spans="1:17" ht="24.9" customHeight="1" x14ac:dyDescent="0.55000000000000004">
      <c r="A257" s="45"/>
      <c r="B257" s="21" t="str">
        <f>+B220</f>
        <v xml:space="preserve">                 (นางสาวอรสา    วิมลเฉลา)</v>
      </c>
      <c r="H257" s="92" t="str">
        <f>+H220</f>
        <v xml:space="preserve">                   (นางสาวณิชกมล วงศ์พิพัฒน์)</v>
      </c>
      <c r="I257" s="168"/>
      <c r="J257" s="92"/>
      <c r="K257" s="23"/>
      <c r="L257" s="173"/>
      <c r="M257" s="173"/>
      <c r="N257" s="185"/>
      <c r="O257" s="15"/>
      <c r="P257" s="15"/>
      <c r="Q257" s="4"/>
    </row>
    <row r="258" spans="1:17" x14ac:dyDescent="0.55000000000000004">
      <c r="A258" s="538" t="s">
        <v>152</v>
      </c>
      <c r="B258" s="538"/>
      <c r="C258" s="538"/>
      <c r="D258" s="538"/>
      <c r="E258" s="538"/>
      <c r="F258" s="538"/>
      <c r="G258" s="538"/>
      <c r="H258" s="538"/>
      <c r="I258" s="538"/>
      <c r="J258" s="538"/>
      <c r="K258" s="538"/>
      <c r="L258" s="538"/>
      <c r="M258" s="538"/>
      <c r="N258" s="538"/>
      <c r="O258" s="15"/>
      <c r="P258" s="15"/>
      <c r="Q258" s="4"/>
    </row>
    <row r="259" spans="1:17" ht="26.25" customHeight="1" x14ac:dyDescent="0.55000000000000004">
      <c r="A259" s="111"/>
      <c r="B259" s="111"/>
      <c r="C259" s="111"/>
      <c r="D259" s="111"/>
      <c r="E259" s="111"/>
      <c r="F259" s="111"/>
      <c r="G259" s="111"/>
      <c r="H259" s="111"/>
      <c r="I259" s="111"/>
      <c r="J259" s="111"/>
      <c r="K259" s="111"/>
      <c r="L259" s="111"/>
      <c r="M259" s="111"/>
      <c r="N259" s="111"/>
      <c r="O259" s="15"/>
      <c r="P259" s="15"/>
      <c r="Q259" s="4"/>
    </row>
    <row r="260" spans="1:17" s="20" customFormat="1" ht="23.85" customHeight="1" x14ac:dyDescent="0.55000000000000004">
      <c r="A260" s="277" t="s">
        <v>660</v>
      </c>
      <c r="B260" s="2"/>
      <c r="C260" s="277"/>
      <c r="D260" s="434"/>
      <c r="E260" s="2"/>
      <c r="F260" s="434"/>
      <c r="G260" s="434"/>
      <c r="H260" s="435"/>
      <c r="I260" s="434"/>
      <c r="J260" s="277"/>
      <c r="K260" s="434"/>
      <c r="L260" s="436"/>
      <c r="M260" s="277"/>
      <c r="O260" s="262"/>
    </row>
    <row r="261" spans="1:17" x14ac:dyDescent="0.55000000000000004">
      <c r="B261" s="8" t="s">
        <v>471</v>
      </c>
      <c r="C261" s="20"/>
      <c r="D261" s="20"/>
      <c r="E261" s="20"/>
    </row>
    <row r="262" spans="1:17" x14ac:dyDescent="0.55000000000000004">
      <c r="B262" s="20"/>
      <c r="C262" s="438" t="s">
        <v>459</v>
      </c>
      <c r="D262" s="20"/>
      <c r="E262" s="20"/>
    </row>
    <row r="263" spans="1:17" x14ac:dyDescent="0.55000000000000004">
      <c r="B263" s="20"/>
      <c r="C263" s="20" t="s">
        <v>829</v>
      </c>
      <c r="D263" s="20"/>
      <c r="E263" s="20"/>
    </row>
    <row r="264" spans="1:17" s="2" customFormat="1" ht="24" customHeight="1" x14ac:dyDescent="0.55000000000000004">
      <c r="B264" s="20" t="s">
        <v>682</v>
      </c>
      <c r="C264" s="20"/>
      <c r="D264" s="20"/>
      <c r="E264" s="20"/>
      <c r="F264" s="20"/>
      <c r="G264" s="20"/>
      <c r="H264" s="20"/>
      <c r="I264" s="20"/>
      <c r="J264" s="20"/>
      <c r="K264" s="20"/>
      <c r="L264" s="279"/>
      <c r="M264" s="279"/>
      <c r="N264" s="279"/>
      <c r="O264" s="52"/>
      <c r="P264" s="4"/>
    </row>
    <row r="265" spans="1:17" s="2" customFormat="1" ht="24" customHeight="1" x14ac:dyDescent="0.55000000000000004">
      <c r="B265" s="20" t="s">
        <v>681</v>
      </c>
      <c r="C265" s="20"/>
      <c r="D265" s="20"/>
      <c r="E265" s="20"/>
      <c r="F265" s="20"/>
      <c r="G265" s="20"/>
      <c r="H265" s="20"/>
      <c r="I265" s="20"/>
      <c r="J265" s="20"/>
      <c r="K265" s="20"/>
      <c r="L265" s="279"/>
      <c r="M265" s="279"/>
      <c r="N265" s="279"/>
      <c r="O265" s="52"/>
      <c r="P265" s="4"/>
    </row>
    <row r="266" spans="1:17" s="2" customFormat="1" ht="24" customHeight="1" x14ac:dyDescent="0.55000000000000004">
      <c r="B266" s="5"/>
      <c r="C266" s="432" t="s">
        <v>830</v>
      </c>
      <c r="D266" s="5"/>
      <c r="E266" s="5"/>
      <c r="F266" s="20"/>
      <c r="G266" s="20"/>
      <c r="H266" s="20"/>
      <c r="I266" s="20"/>
      <c r="J266" s="20"/>
      <c r="K266" s="20"/>
      <c r="L266" s="279"/>
      <c r="M266" s="279"/>
      <c r="N266" s="279"/>
      <c r="O266" s="52"/>
      <c r="P266" s="4"/>
    </row>
    <row r="267" spans="1:17" s="2" customFormat="1" ht="24" customHeight="1" x14ac:dyDescent="0.55000000000000004">
      <c r="B267" s="5" t="s">
        <v>831</v>
      </c>
      <c r="C267" s="5"/>
      <c r="D267" s="5"/>
      <c r="E267" s="5"/>
      <c r="F267" s="20"/>
      <c r="G267" s="20"/>
      <c r="H267" s="20"/>
      <c r="I267" s="20"/>
      <c r="J267" s="20"/>
      <c r="K267" s="20"/>
      <c r="L267" s="279"/>
      <c r="M267" s="279"/>
      <c r="N267" s="279"/>
      <c r="O267" s="52"/>
      <c r="P267" s="4"/>
    </row>
    <row r="268" spans="1:17" s="2" customFormat="1" ht="24" customHeight="1" x14ac:dyDescent="0.55000000000000004">
      <c r="B268" s="5" t="s">
        <v>683</v>
      </c>
      <c r="C268" s="5"/>
      <c r="D268" s="5"/>
      <c r="E268" s="5"/>
      <c r="F268" s="20"/>
      <c r="G268" s="20"/>
      <c r="H268" s="20"/>
      <c r="I268" s="20"/>
      <c r="J268" s="20"/>
      <c r="K268" s="20"/>
      <c r="L268" s="279"/>
      <c r="M268" s="279"/>
      <c r="N268" s="279"/>
      <c r="O268" s="52"/>
      <c r="P268" s="4"/>
    </row>
    <row r="269" spans="1:17" ht="22.2" x14ac:dyDescent="0.55000000000000004">
      <c r="C269" s="439" t="s">
        <v>194</v>
      </c>
    </row>
    <row r="270" spans="1:17" x14ac:dyDescent="0.55000000000000004">
      <c r="C270" s="432" t="s">
        <v>684</v>
      </c>
      <c r="D270" s="8"/>
      <c r="E270" s="8"/>
    </row>
    <row r="271" spans="1:17" x14ac:dyDescent="0.55000000000000004">
      <c r="B271" s="5" t="s">
        <v>685</v>
      </c>
      <c r="C271" s="8"/>
      <c r="D271" s="8"/>
      <c r="E271" s="8"/>
    </row>
    <row r="272" spans="1:17" x14ac:dyDescent="0.55000000000000004">
      <c r="B272" s="5" t="s">
        <v>686</v>
      </c>
      <c r="C272" s="8"/>
      <c r="D272" s="8"/>
      <c r="E272" s="8"/>
    </row>
    <row r="273" spans="2:16" ht="24" customHeight="1" x14ac:dyDescent="0.55000000000000004">
      <c r="B273" s="5" t="s">
        <v>687</v>
      </c>
      <c r="C273" s="8"/>
      <c r="D273" s="8"/>
      <c r="E273" s="8"/>
      <c r="F273" s="8"/>
      <c r="G273" s="8"/>
      <c r="H273" s="8"/>
      <c r="I273" s="8"/>
      <c r="J273" s="8"/>
      <c r="K273" s="8"/>
      <c r="L273" s="29"/>
      <c r="M273" s="29"/>
      <c r="N273" s="29"/>
      <c r="O273" s="52"/>
      <c r="P273" s="4"/>
    </row>
    <row r="274" spans="2:16" ht="24" customHeight="1" x14ac:dyDescent="0.55000000000000004">
      <c r="C274" s="432" t="s">
        <v>689</v>
      </c>
      <c r="D274" s="8"/>
      <c r="E274" s="8"/>
      <c r="F274" s="8"/>
      <c r="G274" s="8"/>
      <c r="H274" s="8"/>
      <c r="I274" s="8"/>
      <c r="J274" s="8"/>
      <c r="K274" s="8"/>
      <c r="L274" s="29"/>
      <c r="M274" s="29"/>
      <c r="N274" s="29"/>
      <c r="O274" s="52"/>
      <c r="P274" s="4"/>
    </row>
    <row r="275" spans="2:16" ht="24" customHeight="1" x14ac:dyDescent="0.55000000000000004">
      <c r="B275" s="5" t="s">
        <v>688</v>
      </c>
      <c r="C275" s="8"/>
      <c r="D275" s="8"/>
      <c r="E275" s="8"/>
      <c r="F275" s="8"/>
      <c r="G275" s="8"/>
      <c r="H275" s="8"/>
      <c r="I275" s="8"/>
      <c r="J275" s="8"/>
      <c r="K275" s="8"/>
      <c r="L275" s="29"/>
      <c r="M275" s="29"/>
      <c r="N275" s="29"/>
      <c r="O275" s="52"/>
      <c r="P275" s="4"/>
    </row>
    <row r="276" spans="2:16" ht="24" customHeight="1" x14ac:dyDescent="0.55000000000000004">
      <c r="C276" s="8"/>
      <c r="D276" s="8" t="s">
        <v>472</v>
      </c>
      <c r="E276" s="8"/>
      <c r="F276" s="8"/>
      <c r="G276" s="8"/>
      <c r="H276" s="8"/>
      <c r="I276" s="8"/>
      <c r="J276" s="147" t="s">
        <v>564</v>
      </c>
      <c r="K276" s="8"/>
      <c r="L276" s="29"/>
      <c r="M276" s="29"/>
      <c r="N276" s="29"/>
      <c r="O276" s="52"/>
      <c r="P276" s="4"/>
    </row>
    <row r="277" spans="2:16" ht="24" customHeight="1" x14ac:dyDescent="0.55000000000000004">
      <c r="C277" s="8"/>
      <c r="D277" s="5" t="s">
        <v>469</v>
      </c>
      <c r="E277" s="8"/>
      <c r="F277" s="8"/>
      <c r="G277" s="8"/>
      <c r="H277" s="8"/>
      <c r="I277" s="8"/>
      <c r="J277" s="56" t="s">
        <v>565</v>
      </c>
      <c r="K277" s="8"/>
      <c r="L277" s="29"/>
      <c r="M277" s="29"/>
      <c r="N277" s="29"/>
      <c r="O277" s="52"/>
      <c r="P277" s="4"/>
    </row>
    <row r="278" spans="2:16" ht="24" customHeight="1" x14ac:dyDescent="0.55000000000000004">
      <c r="C278" s="8"/>
      <c r="D278" s="8" t="s">
        <v>364</v>
      </c>
      <c r="E278" s="8"/>
      <c r="F278" s="8"/>
      <c r="G278" s="8"/>
      <c r="H278" s="8"/>
      <c r="I278" s="8"/>
      <c r="J278" s="147" t="s">
        <v>566</v>
      </c>
      <c r="K278" s="8"/>
      <c r="L278" s="29"/>
      <c r="M278" s="29"/>
      <c r="N278" s="29"/>
      <c r="O278" s="52"/>
      <c r="P278" s="4"/>
    </row>
    <row r="279" spans="2:16" ht="24" customHeight="1" x14ac:dyDescent="0.55000000000000004">
      <c r="C279" s="432" t="s">
        <v>690</v>
      </c>
      <c r="D279" s="8"/>
      <c r="E279" s="8"/>
      <c r="F279" s="8"/>
      <c r="G279" s="8"/>
      <c r="I279" s="8"/>
      <c r="K279" s="8"/>
      <c r="L279" s="29"/>
      <c r="M279" s="29"/>
      <c r="N279" s="29"/>
      <c r="O279" s="52"/>
      <c r="P279" s="4"/>
    </row>
    <row r="280" spans="2:16" x14ac:dyDescent="0.55000000000000004">
      <c r="B280" s="5" t="s">
        <v>691</v>
      </c>
      <c r="C280" s="8"/>
      <c r="D280" s="8"/>
      <c r="E280" s="8"/>
      <c r="F280" s="8"/>
      <c r="G280" s="8"/>
      <c r="I280" s="8"/>
      <c r="K280" s="8"/>
      <c r="L280" s="29"/>
      <c r="M280" s="29"/>
      <c r="N280" s="29"/>
      <c r="O280" s="52"/>
      <c r="P280" s="4"/>
    </row>
    <row r="281" spans="2:16" ht="22.2" x14ac:dyDescent="0.55000000000000004">
      <c r="C281" s="440" t="s">
        <v>185</v>
      </c>
      <c r="D281" s="8"/>
      <c r="E281" s="8"/>
      <c r="F281" s="8"/>
      <c r="G281" s="8"/>
      <c r="I281" s="8"/>
      <c r="K281" s="8"/>
      <c r="L281" s="29"/>
      <c r="M281" s="29"/>
      <c r="N281" s="29"/>
      <c r="O281" s="52"/>
      <c r="P281" s="4"/>
    </row>
    <row r="282" spans="2:16" x14ac:dyDescent="0.55000000000000004">
      <c r="C282" s="432" t="s">
        <v>692</v>
      </c>
      <c r="D282" s="8"/>
      <c r="E282" s="8"/>
      <c r="F282" s="8"/>
      <c r="G282" s="8"/>
      <c r="H282" s="8"/>
      <c r="I282" s="8"/>
      <c r="J282" s="8"/>
      <c r="K282" s="8"/>
      <c r="L282" s="29"/>
      <c r="M282" s="29"/>
      <c r="N282" s="29"/>
      <c r="O282" s="52"/>
      <c r="P282" s="4"/>
    </row>
    <row r="283" spans="2:16" x14ac:dyDescent="0.55000000000000004">
      <c r="B283" s="5" t="s">
        <v>693</v>
      </c>
      <c r="C283" s="8"/>
      <c r="D283" s="8"/>
      <c r="E283" s="8"/>
      <c r="F283" s="8"/>
      <c r="G283" s="8"/>
      <c r="H283" s="8"/>
      <c r="I283" s="8"/>
      <c r="J283" s="8"/>
      <c r="K283" s="8"/>
      <c r="L283" s="29"/>
      <c r="M283" s="29"/>
      <c r="N283" s="29"/>
      <c r="O283" s="52"/>
      <c r="P283" s="4"/>
    </row>
    <row r="284" spans="2:16" ht="24" customHeight="1" x14ac:dyDescent="0.55000000000000004">
      <c r="B284" s="5" t="s">
        <v>694</v>
      </c>
      <c r="C284" s="8"/>
      <c r="D284" s="8"/>
      <c r="E284" s="8"/>
      <c r="F284" s="8"/>
      <c r="G284" s="8"/>
      <c r="H284" s="8"/>
      <c r="I284" s="8"/>
      <c r="J284" s="8"/>
      <c r="K284" s="8"/>
      <c r="L284" s="29"/>
      <c r="M284" s="29"/>
      <c r="N284" s="29"/>
      <c r="O284" s="52"/>
      <c r="P284" s="4"/>
    </row>
    <row r="285" spans="2:16" ht="24" customHeight="1" x14ac:dyDescent="0.55000000000000004">
      <c r="B285" s="5" t="s">
        <v>832</v>
      </c>
      <c r="C285" s="8"/>
      <c r="D285" s="8"/>
      <c r="E285" s="8"/>
      <c r="F285" s="8"/>
      <c r="G285" s="8"/>
      <c r="H285" s="8"/>
      <c r="I285" s="8"/>
      <c r="J285" s="8"/>
      <c r="K285" s="8"/>
      <c r="L285" s="29"/>
      <c r="M285" s="29"/>
      <c r="N285" s="29"/>
      <c r="O285" s="52"/>
      <c r="P285" s="4"/>
    </row>
    <row r="286" spans="2:16" ht="24" customHeight="1" x14ac:dyDescent="0.55000000000000004">
      <c r="B286" s="5" t="s">
        <v>833</v>
      </c>
      <c r="C286" s="8"/>
      <c r="D286" s="8"/>
      <c r="E286" s="8"/>
      <c r="F286" s="8"/>
      <c r="G286" s="8"/>
      <c r="H286" s="8"/>
      <c r="I286" s="8"/>
      <c r="J286" s="8"/>
      <c r="K286" s="8"/>
      <c r="L286" s="29"/>
      <c r="M286" s="29"/>
      <c r="N286" s="29"/>
      <c r="O286" s="52"/>
      <c r="P286" s="4"/>
    </row>
    <row r="287" spans="2:16" ht="24" customHeight="1" x14ac:dyDescent="0.55000000000000004">
      <c r="B287" s="5" t="s">
        <v>834</v>
      </c>
      <c r="C287" s="8"/>
      <c r="D287" s="8"/>
      <c r="E287" s="8"/>
      <c r="F287" s="8"/>
      <c r="G287" s="8"/>
      <c r="H287" s="8"/>
      <c r="I287" s="8"/>
      <c r="J287" s="8"/>
      <c r="K287" s="8"/>
      <c r="L287" s="29"/>
      <c r="M287" s="29"/>
      <c r="N287" s="29"/>
      <c r="O287" s="52"/>
      <c r="P287" s="4"/>
    </row>
    <row r="288" spans="2:16" ht="24" customHeight="1" x14ac:dyDescent="0.55000000000000004">
      <c r="F288" s="8"/>
      <c r="G288" s="8"/>
      <c r="H288" s="8"/>
      <c r="I288" s="8"/>
      <c r="J288" s="8"/>
      <c r="K288" s="8"/>
      <c r="L288" s="29"/>
      <c r="M288" s="29"/>
      <c r="N288" s="29"/>
      <c r="O288" s="52"/>
      <c r="P288" s="4"/>
    </row>
    <row r="289" spans="1:17" ht="24" customHeight="1" x14ac:dyDescent="0.55000000000000004">
      <c r="F289" s="8"/>
      <c r="G289" s="8"/>
      <c r="H289" s="8"/>
      <c r="I289" s="8"/>
      <c r="J289" s="8"/>
      <c r="K289" s="8"/>
      <c r="L289" s="29"/>
      <c r="M289" s="29"/>
      <c r="N289" s="29"/>
      <c r="O289" s="52"/>
      <c r="P289" s="4"/>
    </row>
    <row r="290" spans="1:17" ht="24" customHeight="1" x14ac:dyDescent="0.55000000000000004">
      <c r="F290" s="8"/>
      <c r="G290" s="8"/>
      <c r="H290" s="8"/>
      <c r="I290" s="8"/>
      <c r="J290" s="8"/>
      <c r="K290" s="8"/>
      <c r="L290" s="29"/>
      <c r="M290" s="29"/>
      <c r="N290" s="29"/>
      <c r="O290" s="52"/>
      <c r="P290" s="4"/>
    </row>
    <row r="291" spans="1:17" ht="24" customHeight="1" x14ac:dyDescent="0.55000000000000004">
      <c r="F291" s="8"/>
      <c r="G291" s="8"/>
      <c r="H291" s="8"/>
      <c r="I291" s="8"/>
      <c r="J291" s="8"/>
      <c r="K291" s="8"/>
      <c r="L291" s="29"/>
      <c r="M291" s="29"/>
      <c r="N291" s="29"/>
      <c r="O291" s="52"/>
      <c r="P291" s="4"/>
    </row>
    <row r="292" spans="1:17" ht="24.9" customHeight="1" x14ac:dyDescent="0.55000000000000004">
      <c r="A292" s="45"/>
      <c r="B292" s="21" t="str">
        <f>+B256</f>
        <v>(ลงชื่อ)……………………………….......กรรมการตามอำนาจ    (ลงชื่อ) ….…………...….......................……..  กรรมการตามอำนาจ</v>
      </c>
      <c r="H292" s="168"/>
      <c r="I292" s="168"/>
      <c r="J292" s="168"/>
      <c r="K292" s="23"/>
      <c r="L292" s="173"/>
      <c r="M292" s="173"/>
      <c r="N292" s="185"/>
      <c r="O292" s="15"/>
      <c r="P292" s="15"/>
      <c r="Q292" s="4"/>
    </row>
    <row r="293" spans="1:17" ht="24.9" customHeight="1" x14ac:dyDescent="0.55000000000000004">
      <c r="A293" s="45"/>
      <c r="B293" s="21" t="str">
        <f>+B257</f>
        <v xml:space="preserve">                 (นางสาวอรสา    วิมลเฉลา)</v>
      </c>
      <c r="H293" s="92" t="str">
        <f>+H257</f>
        <v xml:space="preserve">                   (นางสาวณิชกมล วงศ์พิพัฒน์)</v>
      </c>
      <c r="I293" s="168"/>
      <c r="J293" s="92"/>
      <c r="K293" s="23"/>
      <c r="L293" s="173"/>
      <c r="M293" s="173"/>
      <c r="N293" s="185"/>
      <c r="O293" s="15"/>
      <c r="P293" s="15"/>
      <c r="Q293" s="4"/>
    </row>
    <row r="294" spans="1:17" x14ac:dyDescent="0.55000000000000004">
      <c r="A294" s="538" t="s">
        <v>153</v>
      </c>
      <c r="B294" s="538"/>
      <c r="C294" s="538"/>
      <c r="D294" s="538"/>
      <c r="E294" s="538"/>
      <c r="F294" s="538"/>
      <c r="G294" s="538"/>
      <c r="H294" s="538"/>
      <c r="I294" s="538"/>
      <c r="J294" s="538"/>
      <c r="K294" s="538"/>
      <c r="L294" s="538"/>
      <c r="M294" s="538"/>
      <c r="N294" s="538"/>
      <c r="O294" s="15"/>
      <c r="P294" s="15"/>
      <c r="Q294" s="4"/>
    </row>
    <row r="295" spans="1:17" x14ac:dyDescent="0.55000000000000004">
      <c r="A295" s="111"/>
      <c r="B295" s="111"/>
      <c r="C295" s="111"/>
      <c r="D295" s="111"/>
      <c r="E295" s="111"/>
      <c r="F295" s="111"/>
      <c r="G295" s="111"/>
      <c r="H295" s="111"/>
      <c r="I295" s="111"/>
      <c r="J295" s="111"/>
      <c r="K295" s="111"/>
      <c r="L295" s="111"/>
      <c r="M295" s="111"/>
      <c r="N295" s="111"/>
      <c r="O295" s="15"/>
      <c r="P295" s="15"/>
      <c r="Q295" s="4"/>
    </row>
    <row r="296" spans="1:17" s="20" customFormat="1" ht="23.85" customHeight="1" x14ac:dyDescent="0.55000000000000004">
      <c r="A296" s="277" t="s">
        <v>660</v>
      </c>
      <c r="B296" s="2"/>
      <c r="C296" s="277"/>
      <c r="D296" s="434"/>
      <c r="E296" s="2"/>
      <c r="F296" s="434"/>
      <c r="G296" s="434"/>
      <c r="H296" s="435"/>
      <c r="I296" s="434"/>
      <c r="J296" s="277"/>
      <c r="K296" s="434"/>
      <c r="L296" s="436"/>
      <c r="M296" s="277"/>
      <c r="O296" s="262"/>
    </row>
    <row r="297" spans="1:17" ht="24" customHeight="1" x14ac:dyDescent="0.55000000000000004">
      <c r="C297" s="432" t="s">
        <v>835</v>
      </c>
      <c r="D297" s="8"/>
      <c r="E297" s="8"/>
      <c r="F297" s="8"/>
      <c r="G297" s="8"/>
      <c r="H297" s="8"/>
      <c r="I297" s="8"/>
      <c r="J297" s="8"/>
      <c r="K297" s="8"/>
      <c r="L297" s="29"/>
      <c r="M297" s="29"/>
      <c r="N297" s="29"/>
      <c r="O297" s="52"/>
      <c r="P297" s="4"/>
    </row>
    <row r="298" spans="1:17" ht="24" customHeight="1" x14ac:dyDescent="0.55000000000000004">
      <c r="B298" s="5" t="s">
        <v>836</v>
      </c>
      <c r="C298" s="8"/>
      <c r="D298" s="8"/>
      <c r="E298" s="8"/>
      <c r="F298" s="8"/>
      <c r="G298" s="8"/>
      <c r="H298" s="8"/>
      <c r="I298" s="8"/>
      <c r="J298" s="8"/>
      <c r="K298" s="8"/>
      <c r="L298" s="29"/>
      <c r="M298" s="29"/>
      <c r="N298" s="29"/>
      <c r="O298" s="52"/>
      <c r="P298" s="4"/>
    </row>
    <row r="299" spans="1:17" ht="24" customHeight="1" x14ac:dyDescent="0.55000000000000004">
      <c r="B299" s="5" t="s">
        <v>695</v>
      </c>
      <c r="C299" s="8"/>
      <c r="D299" s="8"/>
      <c r="E299" s="8"/>
      <c r="F299" s="8"/>
      <c r="G299" s="8"/>
      <c r="H299" s="8"/>
      <c r="I299" s="8"/>
      <c r="J299" s="8"/>
      <c r="K299" s="8"/>
      <c r="L299" s="29"/>
      <c r="M299" s="29"/>
      <c r="N299" s="29"/>
      <c r="O299" s="52"/>
      <c r="P299" s="4"/>
    </row>
    <row r="300" spans="1:17" ht="24" customHeight="1" x14ac:dyDescent="0.55000000000000004">
      <c r="B300" s="5" t="s">
        <v>697</v>
      </c>
      <c r="C300" s="8"/>
      <c r="D300" s="8"/>
      <c r="E300" s="8"/>
      <c r="F300" s="8"/>
      <c r="G300" s="8"/>
      <c r="H300" s="8"/>
      <c r="I300" s="8"/>
      <c r="J300" s="8"/>
      <c r="K300" s="8"/>
      <c r="L300" s="29"/>
      <c r="M300" s="29"/>
      <c r="N300" s="29"/>
      <c r="O300" s="52"/>
      <c r="P300" s="4"/>
    </row>
    <row r="301" spans="1:17" ht="24" customHeight="1" x14ac:dyDescent="0.55000000000000004">
      <c r="B301" s="5" t="s">
        <v>696</v>
      </c>
      <c r="C301" s="8"/>
      <c r="D301" s="8"/>
      <c r="E301" s="8"/>
      <c r="F301" s="8"/>
      <c r="G301" s="8"/>
      <c r="H301" s="8"/>
      <c r="I301" s="8"/>
      <c r="J301" s="8"/>
      <c r="K301" s="8"/>
      <c r="L301" s="29"/>
      <c r="M301" s="29"/>
      <c r="N301" s="29"/>
      <c r="O301" s="52"/>
      <c r="P301" s="4"/>
    </row>
    <row r="302" spans="1:17" ht="24" customHeight="1" x14ac:dyDescent="0.55000000000000004">
      <c r="C302" s="440" t="s">
        <v>195</v>
      </c>
      <c r="D302" s="8"/>
      <c r="E302" s="8"/>
      <c r="F302" s="8"/>
      <c r="G302" s="8"/>
      <c r="H302" s="8"/>
      <c r="I302" s="8"/>
      <c r="J302" s="8"/>
      <c r="K302" s="8"/>
      <c r="L302" s="29"/>
      <c r="M302" s="29"/>
      <c r="N302" s="29"/>
      <c r="O302" s="52"/>
      <c r="P302" s="4"/>
    </row>
    <row r="303" spans="1:17" ht="24" customHeight="1" x14ac:dyDescent="0.55000000000000004">
      <c r="C303" s="432" t="s">
        <v>473</v>
      </c>
      <c r="D303" s="8"/>
      <c r="E303" s="8"/>
      <c r="F303" s="8"/>
      <c r="G303" s="8"/>
      <c r="H303" s="8"/>
      <c r="I303" s="8"/>
      <c r="J303" s="8"/>
      <c r="K303" s="8"/>
      <c r="L303" s="29"/>
      <c r="M303" s="29"/>
      <c r="N303" s="29"/>
      <c r="O303" s="52"/>
      <c r="P303" s="4"/>
    </row>
    <row r="304" spans="1:17" ht="24" customHeight="1" x14ac:dyDescent="0.55000000000000004">
      <c r="B304" s="5" t="s">
        <v>474</v>
      </c>
      <c r="C304" s="8"/>
      <c r="D304" s="8"/>
      <c r="E304" s="8"/>
      <c r="F304" s="8"/>
      <c r="G304" s="8"/>
      <c r="H304" s="8"/>
      <c r="I304" s="8"/>
      <c r="J304" s="8"/>
      <c r="K304" s="8"/>
      <c r="L304" s="29"/>
      <c r="M304" s="29"/>
      <c r="N304" s="29"/>
      <c r="O304" s="52"/>
      <c r="P304" s="4"/>
    </row>
    <row r="305" spans="1:17" ht="24" customHeight="1" x14ac:dyDescent="0.55000000000000004">
      <c r="C305" s="432" t="s">
        <v>460</v>
      </c>
      <c r="D305" s="8"/>
      <c r="E305" s="8"/>
      <c r="F305" s="8"/>
      <c r="G305" s="8"/>
      <c r="H305" s="8"/>
      <c r="I305" s="8"/>
      <c r="J305" s="8"/>
      <c r="K305" s="8"/>
      <c r="L305" s="29"/>
      <c r="M305" s="29"/>
      <c r="N305" s="29"/>
      <c r="O305" s="52"/>
      <c r="P305" s="4"/>
    </row>
    <row r="306" spans="1:17" ht="24" customHeight="1" x14ac:dyDescent="0.55000000000000004">
      <c r="C306" s="8" t="s">
        <v>747</v>
      </c>
      <c r="D306" s="8"/>
      <c r="E306" s="8"/>
      <c r="F306" s="8"/>
      <c r="G306" s="8"/>
      <c r="H306" s="8"/>
      <c r="I306" s="8"/>
      <c r="J306" s="8"/>
      <c r="K306" s="8"/>
      <c r="L306" s="29"/>
      <c r="M306" s="29"/>
      <c r="N306" s="29"/>
      <c r="O306" s="52"/>
      <c r="P306" s="4"/>
    </row>
    <row r="307" spans="1:17" ht="24" customHeight="1" x14ac:dyDescent="0.55000000000000004">
      <c r="C307" s="8" t="s">
        <v>699</v>
      </c>
      <c r="D307" s="8"/>
      <c r="E307" s="8"/>
      <c r="F307" s="8"/>
      <c r="G307" s="8"/>
      <c r="H307" s="8"/>
      <c r="I307" s="8"/>
      <c r="J307" s="8"/>
      <c r="K307" s="8"/>
      <c r="L307" s="29"/>
      <c r="M307" s="29"/>
      <c r="N307" s="29"/>
      <c r="O307" s="52"/>
      <c r="P307" s="4"/>
    </row>
    <row r="308" spans="1:17" ht="24" customHeight="1" x14ac:dyDescent="0.55000000000000004">
      <c r="B308" s="8" t="s">
        <v>698</v>
      </c>
      <c r="D308" s="8"/>
      <c r="E308" s="8"/>
      <c r="F308" s="8"/>
      <c r="G308" s="8"/>
      <c r="H308" s="8"/>
      <c r="I308" s="8"/>
      <c r="J308" s="8"/>
      <c r="K308" s="8"/>
      <c r="L308" s="29"/>
      <c r="M308" s="29"/>
      <c r="N308" s="29"/>
      <c r="O308" s="52"/>
      <c r="P308" s="4"/>
    </row>
    <row r="309" spans="1:17" ht="23.25" customHeight="1" x14ac:dyDescent="0.55000000000000004">
      <c r="C309" s="8" t="s">
        <v>700</v>
      </c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P309" s="4"/>
      <c r="Q309" s="202"/>
    </row>
    <row r="310" spans="1:17" ht="24.9" customHeight="1" x14ac:dyDescent="0.55000000000000004">
      <c r="B310" s="8" t="s">
        <v>701</v>
      </c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P310" s="4"/>
      <c r="Q310" s="202"/>
    </row>
    <row r="311" spans="1:17" ht="24.9" customHeight="1" x14ac:dyDescent="0.55000000000000004">
      <c r="B311" s="8" t="s">
        <v>702</v>
      </c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P311" s="4"/>
      <c r="Q311" s="202"/>
    </row>
    <row r="312" spans="1:17" ht="24.9" customHeight="1" x14ac:dyDescent="0.55000000000000004">
      <c r="B312" s="8" t="s">
        <v>703</v>
      </c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P312" s="4"/>
      <c r="Q312" s="202"/>
    </row>
    <row r="313" spans="1:17" ht="24.9" customHeight="1" x14ac:dyDescent="0.55000000000000004">
      <c r="B313" s="8" t="s">
        <v>704</v>
      </c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P313" s="4"/>
      <c r="Q313" s="202"/>
    </row>
    <row r="314" spans="1:17" ht="24.9" customHeight="1" x14ac:dyDescent="0.55000000000000004">
      <c r="A314" s="8"/>
      <c r="B314" s="8" t="s">
        <v>706</v>
      </c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P314" s="4"/>
      <c r="Q314" s="202"/>
    </row>
    <row r="315" spans="1:17" ht="24.9" customHeight="1" x14ac:dyDescent="0.55000000000000004">
      <c r="A315" s="8"/>
      <c r="B315" s="8" t="s">
        <v>705</v>
      </c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P315" s="4"/>
      <c r="Q315" s="202"/>
    </row>
    <row r="316" spans="1:17" ht="24.9" customHeight="1" x14ac:dyDescent="0.55000000000000004">
      <c r="B316" s="8" t="s">
        <v>707</v>
      </c>
      <c r="C316" s="8"/>
      <c r="D316" s="8"/>
      <c r="E316" s="8"/>
      <c r="F316" s="8"/>
      <c r="G316" s="8"/>
      <c r="H316" s="8"/>
      <c r="I316" s="8"/>
      <c r="L316" s="8"/>
      <c r="M316" s="8"/>
      <c r="N316" s="8"/>
      <c r="O316" s="52"/>
      <c r="P316" s="4"/>
    </row>
    <row r="317" spans="1:17" ht="24.9" customHeight="1" x14ac:dyDescent="0.55000000000000004">
      <c r="B317" s="8" t="s">
        <v>709</v>
      </c>
      <c r="C317" s="8"/>
      <c r="D317" s="8"/>
      <c r="E317" s="8"/>
      <c r="F317" s="8"/>
      <c r="G317" s="8"/>
      <c r="H317" s="8"/>
      <c r="I317" s="8"/>
      <c r="L317" s="8"/>
      <c r="M317" s="8"/>
      <c r="N317" s="8"/>
      <c r="O317" s="52"/>
      <c r="P317" s="4"/>
    </row>
    <row r="318" spans="1:17" ht="24.9" customHeight="1" x14ac:dyDescent="0.55000000000000004">
      <c r="B318" s="8" t="s">
        <v>708</v>
      </c>
      <c r="C318" s="8"/>
      <c r="D318" s="8"/>
      <c r="E318" s="8"/>
      <c r="F318" s="8"/>
      <c r="G318" s="8"/>
      <c r="H318" s="8"/>
      <c r="I318" s="8"/>
      <c r="L318" s="8"/>
      <c r="M318" s="8"/>
      <c r="N318" s="8"/>
      <c r="O318" s="52"/>
      <c r="P318" s="4"/>
    </row>
    <row r="319" spans="1:17" s="2" customFormat="1" ht="24" customHeight="1" x14ac:dyDescent="0.55000000000000004">
      <c r="B319" s="20" t="s">
        <v>475</v>
      </c>
      <c r="C319" s="20"/>
      <c r="D319" s="20"/>
      <c r="E319" s="20"/>
      <c r="F319" s="20"/>
      <c r="G319" s="20"/>
      <c r="H319" s="20"/>
      <c r="I319" s="20"/>
      <c r="J319" s="20"/>
      <c r="K319" s="20"/>
      <c r="L319" s="279"/>
      <c r="M319" s="279"/>
      <c r="N319" s="279"/>
      <c r="O319" s="52"/>
      <c r="P319" s="4"/>
    </row>
    <row r="320" spans="1:17" s="2" customFormat="1" ht="24" customHeight="1" x14ac:dyDescent="0.55000000000000004">
      <c r="B320" s="20"/>
      <c r="C320" s="432" t="s">
        <v>837</v>
      </c>
      <c r="D320" s="20"/>
      <c r="E320" s="20"/>
      <c r="F320" s="20"/>
      <c r="G320" s="20"/>
      <c r="H320" s="20"/>
      <c r="I320" s="20"/>
      <c r="J320" s="20"/>
      <c r="K320" s="20"/>
      <c r="L320" s="279"/>
      <c r="M320" s="279"/>
      <c r="N320" s="279"/>
      <c r="O320" s="52"/>
      <c r="P320" s="4"/>
    </row>
    <row r="321" spans="1:31" s="2" customFormat="1" ht="24" customHeight="1" x14ac:dyDescent="0.55000000000000004">
      <c r="B321" s="20" t="s">
        <v>838</v>
      </c>
      <c r="C321" s="20"/>
      <c r="D321" s="20"/>
      <c r="E321" s="20"/>
      <c r="F321" s="20"/>
      <c r="G321" s="20"/>
      <c r="H321" s="20"/>
      <c r="I321" s="20"/>
      <c r="J321" s="20"/>
      <c r="K321" s="20"/>
      <c r="L321" s="279"/>
      <c r="M321" s="279"/>
      <c r="N321" s="279"/>
      <c r="O321" s="52"/>
      <c r="P321" s="4"/>
    </row>
    <row r="322" spans="1:31" s="2" customFormat="1" ht="24" customHeight="1" x14ac:dyDescent="0.55000000000000004">
      <c r="B322" s="20" t="s">
        <v>839</v>
      </c>
      <c r="C322" s="20"/>
      <c r="D322" s="20"/>
      <c r="E322" s="20"/>
      <c r="F322" s="20"/>
      <c r="G322" s="20"/>
      <c r="H322" s="20"/>
      <c r="I322" s="20"/>
      <c r="J322" s="20"/>
      <c r="K322" s="20"/>
      <c r="L322" s="279"/>
      <c r="M322" s="279"/>
      <c r="N322" s="279"/>
      <c r="O322" s="52"/>
      <c r="P322" s="4"/>
    </row>
    <row r="323" spans="1:31" s="2" customFormat="1" ht="24" customHeight="1" x14ac:dyDescent="0.55000000000000004">
      <c r="B323" s="20" t="s">
        <v>840</v>
      </c>
      <c r="C323" s="20"/>
      <c r="D323" s="20"/>
      <c r="E323" s="20"/>
      <c r="F323" s="20"/>
      <c r="G323" s="20"/>
      <c r="H323" s="20"/>
      <c r="I323" s="20"/>
      <c r="J323" s="20"/>
      <c r="K323" s="20"/>
      <c r="L323" s="279"/>
      <c r="M323" s="279"/>
      <c r="N323" s="279"/>
      <c r="O323" s="52"/>
      <c r="P323" s="4"/>
    </row>
    <row r="324" spans="1:31" s="2" customFormat="1" ht="24" customHeight="1" x14ac:dyDescent="0.55000000000000004">
      <c r="B324" s="20"/>
      <c r="C324" s="432" t="s">
        <v>841</v>
      </c>
      <c r="D324" s="20"/>
      <c r="E324" s="20"/>
      <c r="F324" s="20"/>
      <c r="G324" s="20"/>
      <c r="H324" s="20"/>
      <c r="I324" s="20"/>
      <c r="J324" s="20"/>
      <c r="K324" s="20"/>
      <c r="L324" s="279"/>
      <c r="M324" s="279"/>
      <c r="N324" s="279"/>
      <c r="O324" s="52"/>
      <c r="P324" s="4"/>
    </row>
    <row r="325" spans="1:31" s="2" customFormat="1" ht="24" customHeight="1" x14ac:dyDescent="0.55000000000000004">
      <c r="B325" s="20"/>
      <c r="C325" s="20"/>
      <c r="D325" s="20"/>
      <c r="E325" s="20"/>
      <c r="J325" s="20"/>
      <c r="K325" s="20"/>
      <c r="L325" s="20"/>
      <c r="M325" s="20"/>
      <c r="N325" s="20"/>
      <c r="O325" s="52"/>
      <c r="P325" s="4"/>
    </row>
    <row r="326" spans="1:31" s="2" customFormat="1" ht="24" customHeight="1" x14ac:dyDescent="0.55000000000000004">
      <c r="B326" s="20"/>
      <c r="C326" s="20"/>
      <c r="D326" s="20"/>
      <c r="E326" s="20"/>
      <c r="J326" s="20"/>
      <c r="K326" s="20"/>
      <c r="L326" s="20"/>
      <c r="M326" s="20"/>
      <c r="N326" s="20"/>
      <c r="O326" s="52"/>
      <c r="P326" s="4"/>
    </row>
    <row r="327" spans="1:31" ht="24.9" customHeight="1" x14ac:dyDescent="0.55000000000000004">
      <c r="A327" s="45"/>
      <c r="B327" s="21" t="str">
        <f>+B292</f>
        <v>(ลงชื่อ)……………………………….......กรรมการตามอำนาจ    (ลงชื่อ) ….…………...….......................……..  กรรมการตามอำนาจ</v>
      </c>
      <c r="H327" s="168"/>
      <c r="I327" s="168"/>
      <c r="J327" s="168"/>
      <c r="K327" s="23"/>
      <c r="L327" s="173"/>
      <c r="M327" s="173"/>
      <c r="N327" s="185"/>
      <c r="O327" s="15"/>
      <c r="P327" s="15"/>
      <c r="Q327" s="4"/>
    </row>
    <row r="328" spans="1:31" ht="24.9" customHeight="1" x14ac:dyDescent="0.55000000000000004">
      <c r="A328" s="45"/>
      <c r="B328" s="21" t="str">
        <f>+B293</f>
        <v xml:space="preserve">                 (นางสาวอรสา    วิมลเฉลา)</v>
      </c>
      <c r="H328" s="92" t="str">
        <f>+H293</f>
        <v xml:space="preserve">                   (นางสาวณิชกมล วงศ์พิพัฒน์)</v>
      </c>
      <c r="I328" s="168"/>
      <c r="J328" s="92"/>
      <c r="K328" s="23"/>
      <c r="L328" s="173"/>
      <c r="M328" s="173"/>
      <c r="N328" s="185"/>
      <c r="O328" s="15"/>
      <c r="P328" s="15"/>
      <c r="Q328" s="4"/>
    </row>
    <row r="329" spans="1:31" x14ac:dyDescent="0.55000000000000004">
      <c r="A329" s="538" t="s">
        <v>156</v>
      </c>
      <c r="B329" s="538"/>
      <c r="C329" s="538"/>
      <c r="D329" s="538"/>
      <c r="E329" s="538"/>
      <c r="F329" s="538"/>
      <c r="G329" s="538"/>
      <c r="H329" s="538"/>
      <c r="I329" s="538"/>
      <c r="J329" s="538"/>
      <c r="K329" s="538"/>
      <c r="L329" s="538"/>
      <c r="M329" s="538"/>
      <c r="N329" s="538"/>
      <c r="O329" s="15"/>
      <c r="P329" s="15"/>
      <c r="Q329" s="4"/>
    </row>
    <row r="330" spans="1:31" x14ac:dyDescent="0.55000000000000004">
      <c r="A330" s="111"/>
      <c r="B330" s="111"/>
      <c r="C330" s="111"/>
      <c r="D330" s="111"/>
      <c r="E330" s="111"/>
      <c r="F330" s="111"/>
      <c r="G330" s="111"/>
      <c r="H330" s="111"/>
      <c r="I330" s="111"/>
      <c r="J330" s="111"/>
      <c r="K330" s="111"/>
      <c r="L330" s="111"/>
      <c r="M330" s="111"/>
      <c r="N330" s="111"/>
      <c r="O330" s="15"/>
      <c r="P330" s="15"/>
      <c r="Q330" s="4"/>
    </row>
    <row r="331" spans="1:31" s="20" customFormat="1" ht="23.85" customHeight="1" x14ac:dyDescent="0.55000000000000004">
      <c r="A331" s="277" t="s">
        <v>660</v>
      </c>
      <c r="B331" s="2"/>
      <c r="C331" s="277"/>
      <c r="D331" s="434"/>
      <c r="E331" s="2"/>
      <c r="F331" s="434"/>
      <c r="G331" s="434"/>
      <c r="H331" s="435"/>
      <c r="I331" s="434"/>
      <c r="J331" s="277"/>
      <c r="K331" s="434"/>
      <c r="L331" s="436"/>
      <c r="M331" s="277"/>
      <c r="O331" s="262"/>
    </row>
    <row r="332" spans="1:31" s="2" customFormat="1" ht="24" customHeight="1" x14ac:dyDescent="0.55000000000000004">
      <c r="B332" s="20" t="s">
        <v>445</v>
      </c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52"/>
      <c r="P332" s="4"/>
    </row>
    <row r="333" spans="1:31" s="280" customFormat="1" ht="23.25" customHeight="1" x14ac:dyDescent="0.55000000000000004">
      <c r="A333" s="20"/>
      <c r="B333" s="80"/>
      <c r="C333" s="46" t="s">
        <v>330</v>
      </c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62"/>
      <c r="P333" s="20"/>
      <c r="Q333" s="20"/>
      <c r="R333" s="20"/>
      <c r="S333" s="20"/>
      <c r="T333" s="20"/>
      <c r="U333" s="20"/>
      <c r="V333" s="20"/>
      <c r="W333" s="20"/>
      <c r="X333" s="13"/>
      <c r="Y333" s="232"/>
      <c r="Z333" s="20"/>
      <c r="AB333" s="6"/>
      <c r="AC333" s="278"/>
      <c r="AD333" s="2"/>
      <c r="AE333" s="2"/>
    </row>
    <row r="334" spans="1:31" s="280" customFormat="1" x14ac:dyDescent="0.55000000000000004">
      <c r="A334" s="20"/>
      <c r="B334" s="80" t="s">
        <v>331</v>
      </c>
      <c r="C334" s="262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62"/>
      <c r="P334" s="20"/>
      <c r="Q334" s="20"/>
      <c r="R334" s="20"/>
      <c r="S334" s="20"/>
      <c r="T334" s="20"/>
      <c r="U334" s="20"/>
      <c r="V334" s="20"/>
      <c r="W334" s="20"/>
      <c r="X334" s="13"/>
      <c r="Y334" s="232"/>
      <c r="Z334" s="20"/>
      <c r="AB334" s="6"/>
      <c r="AC334" s="278"/>
      <c r="AD334" s="2"/>
      <c r="AE334" s="2"/>
    </row>
    <row r="335" spans="1:31" s="2" customFormat="1" ht="24.9" customHeight="1" x14ac:dyDescent="0.55000000000000004">
      <c r="B335" s="20" t="s">
        <v>531</v>
      </c>
      <c r="C335" s="20"/>
      <c r="D335" s="20"/>
      <c r="E335" s="20"/>
      <c r="F335" s="20"/>
      <c r="G335" s="20"/>
      <c r="H335" s="20"/>
      <c r="I335" s="20"/>
      <c r="L335" s="20"/>
      <c r="M335" s="20"/>
      <c r="N335" s="20"/>
      <c r="O335" s="52"/>
      <c r="P335" s="4"/>
    </row>
    <row r="336" spans="1:31" s="2" customFormat="1" ht="24.9" customHeight="1" x14ac:dyDescent="0.55000000000000004">
      <c r="B336" s="20" t="s">
        <v>332</v>
      </c>
      <c r="C336" s="20"/>
      <c r="E336" s="20"/>
      <c r="F336" s="20"/>
      <c r="G336" s="20"/>
      <c r="H336" s="20"/>
      <c r="I336" s="20"/>
      <c r="L336" s="20"/>
      <c r="M336" s="20"/>
      <c r="N336" s="20"/>
      <c r="O336" s="52"/>
      <c r="P336" s="4"/>
    </row>
    <row r="337" spans="1:18" s="2" customFormat="1" ht="24.9" customHeight="1" x14ac:dyDescent="0.55000000000000004">
      <c r="B337" s="20" t="s">
        <v>842</v>
      </c>
      <c r="C337" s="20"/>
      <c r="D337" s="20"/>
      <c r="E337" s="20"/>
      <c r="F337" s="20"/>
      <c r="G337" s="20"/>
      <c r="H337" s="20"/>
      <c r="I337" s="20"/>
      <c r="L337" s="20"/>
      <c r="M337" s="20"/>
      <c r="N337" s="20"/>
      <c r="O337" s="52"/>
      <c r="P337" s="4"/>
    </row>
    <row r="338" spans="1:18" s="2" customFormat="1" ht="24.9" customHeight="1" x14ac:dyDescent="0.55000000000000004">
      <c r="B338" s="20" t="s">
        <v>333</v>
      </c>
      <c r="C338" s="20"/>
      <c r="D338" s="20"/>
      <c r="E338" s="20"/>
      <c r="F338" s="20"/>
      <c r="G338" s="20"/>
      <c r="H338" s="20"/>
      <c r="I338" s="20"/>
      <c r="L338" s="20"/>
      <c r="M338" s="20"/>
      <c r="N338" s="20"/>
      <c r="O338" s="52"/>
      <c r="P338" s="4"/>
    </row>
    <row r="339" spans="1:18" s="2" customFormat="1" ht="24.9" customHeight="1" x14ac:dyDescent="0.55000000000000004">
      <c r="B339" s="20" t="s">
        <v>334</v>
      </c>
      <c r="C339" s="20"/>
      <c r="D339" s="20"/>
      <c r="E339" s="20"/>
      <c r="F339" s="20"/>
      <c r="G339" s="20"/>
      <c r="H339" s="20"/>
      <c r="I339" s="20"/>
      <c r="L339" s="20"/>
      <c r="M339" s="20"/>
      <c r="N339" s="20"/>
      <c r="O339" s="52"/>
      <c r="P339" s="4"/>
    </row>
    <row r="340" spans="1:18" s="2" customFormat="1" ht="23.85" customHeight="1" x14ac:dyDescent="0.55000000000000004">
      <c r="B340" s="20" t="s">
        <v>843</v>
      </c>
      <c r="C340" s="20"/>
      <c r="D340" s="20"/>
      <c r="E340" s="20"/>
      <c r="F340" s="20"/>
      <c r="G340" s="20"/>
      <c r="H340" s="20"/>
      <c r="I340" s="20"/>
      <c r="L340" s="20"/>
      <c r="M340" s="20"/>
      <c r="N340" s="20"/>
      <c r="P340" s="4"/>
    </row>
    <row r="341" spans="1:18" s="2" customFormat="1" ht="23.85" customHeight="1" x14ac:dyDescent="0.55000000000000004">
      <c r="B341" s="20" t="s">
        <v>335</v>
      </c>
      <c r="C341" s="20"/>
      <c r="D341" s="20"/>
      <c r="E341" s="20"/>
      <c r="F341" s="20"/>
      <c r="G341" s="20"/>
      <c r="H341" s="20"/>
      <c r="I341" s="20"/>
      <c r="L341" s="20"/>
      <c r="M341" s="20"/>
      <c r="N341" s="20"/>
      <c r="P341" s="4"/>
    </row>
    <row r="342" spans="1:18" s="2" customFormat="1" ht="23.85" customHeight="1" x14ac:dyDescent="0.55000000000000004">
      <c r="B342" s="20" t="s">
        <v>844</v>
      </c>
      <c r="C342" s="20"/>
      <c r="D342" s="20"/>
      <c r="E342" s="20"/>
      <c r="F342" s="20"/>
      <c r="G342" s="20"/>
      <c r="H342" s="20"/>
      <c r="I342" s="20"/>
      <c r="L342" s="20"/>
      <c r="M342" s="20"/>
      <c r="N342" s="20"/>
      <c r="P342" s="4"/>
    </row>
    <row r="343" spans="1:18" s="2" customFormat="1" ht="23.85" customHeight="1" x14ac:dyDescent="0.55000000000000004">
      <c r="B343" s="20" t="s">
        <v>336</v>
      </c>
      <c r="C343" s="20"/>
      <c r="D343" s="20"/>
      <c r="E343" s="20"/>
      <c r="F343" s="20"/>
      <c r="G343" s="20"/>
      <c r="H343" s="20"/>
      <c r="I343" s="20"/>
      <c r="L343" s="20"/>
      <c r="M343" s="20"/>
      <c r="N343" s="20"/>
      <c r="P343" s="4"/>
    </row>
    <row r="344" spans="1:18" s="2" customFormat="1" ht="23.85" customHeight="1" x14ac:dyDescent="0.55000000000000004">
      <c r="B344" s="20" t="s">
        <v>846</v>
      </c>
      <c r="C344" s="20"/>
      <c r="D344" s="20"/>
      <c r="E344" s="20"/>
      <c r="F344" s="20"/>
      <c r="G344" s="20"/>
      <c r="H344" s="20"/>
      <c r="I344" s="20"/>
      <c r="L344" s="20"/>
      <c r="M344" s="20"/>
      <c r="N344" s="20"/>
      <c r="O344" s="52"/>
      <c r="P344" s="4"/>
    </row>
    <row r="345" spans="1:18" s="2" customFormat="1" ht="23.85" customHeight="1" x14ac:dyDescent="0.55000000000000004">
      <c r="B345" s="20" t="s">
        <v>337</v>
      </c>
      <c r="C345" s="20"/>
      <c r="D345" s="20"/>
      <c r="E345" s="20"/>
      <c r="F345" s="20"/>
      <c r="G345" s="20"/>
      <c r="H345" s="20"/>
      <c r="I345" s="20"/>
      <c r="L345" s="20"/>
      <c r="M345" s="20"/>
      <c r="N345" s="20"/>
      <c r="O345" s="52"/>
      <c r="P345" s="4"/>
    </row>
    <row r="346" spans="1:18" s="2" customFormat="1" ht="23.85" customHeight="1" x14ac:dyDescent="0.55000000000000004">
      <c r="B346" s="20" t="s">
        <v>845</v>
      </c>
      <c r="C346" s="20"/>
      <c r="D346" s="20"/>
      <c r="E346" s="20"/>
      <c r="F346" s="20"/>
      <c r="G346" s="20"/>
      <c r="H346" s="20"/>
      <c r="I346" s="20"/>
      <c r="L346" s="20"/>
      <c r="M346" s="20"/>
      <c r="N346" s="20"/>
      <c r="O346" s="52"/>
      <c r="P346" s="4"/>
    </row>
    <row r="347" spans="1:18" s="2" customFormat="1" ht="23.85" customHeight="1" x14ac:dyDescent="0.55000000000000004">
      <c r="B347" s="20" t="s">
        <v>338</v>
      </c>
      <c r="C347" s="20"/>
      <c r="D347" s="20"/>
      <c r="E347" s="20"/>
      <c r="F347" s="20"/>
      <c r="G347" s="20"/>
      <c r="H347" s="20"/>
      <c r="I347" s="20"/>
      <c r="L347" s="20"/>
      <c r="M347" s="20"/>
      <c r="N347" s="20"/>
      <c r="O347" s="52"/>
      <c r="P347" s="4"/>
    </row>
    <row r="348" spans="1:18" s="2" customFormat="1" ht="23.85" customHeight="1" x14ac:dyDescent="0.55000000000000004">
      <c r="B348" s="20" t="s">
        <v>339</v>
      </c>
      <c r="C348" s="20"/>
      <c r="D348" s="20"/>
      <c r="E348" s="20"/>
      <c r="F348" s="20"/>
      <c r="G348" s="20"/>
      <c r="H348" s="20"/>
      <c r="I348" s="20"/>
      <c r="L348" s="20"/>
      <c r="M348" s="20"/>
      <c r="N348" s="20"/>
      <c r="O348" s="52"/>
      <c r="P348" s="4"/>
    </row>
    <row r="349" spans="1:18" s="2" customFormat="1" ht="23.85" customHeight="1" x14ac:dyDescent="0.55000000000000004">
      <c r="B349" s="20" t="s">
        <v>340</v>
      </c>
      <c r="C349" s="20"/>
      <c r="D349" s="20"/>
      <c r="E349" s="20"/>
      <c r="F349" s="20"/>
      <c r="G349" s="20"/>
      <c r="H349" s="20"/>
      <c r="I349" s="20"/>
      <c r="L349" s="20"/>
      <c r="M349" s="20"/>
      <c r="N349" s="20"/>
      <c r="O349" s="52"/>
      <c r="P349" s="4"/>
      <c r="R349" s="281"/>
    </row>
    <row r="350" spans="1:18" s="2" customFormat="1" ht="23.85" customHeight="1" x14ac:dyDescent="0.55000000000000004">
      <c r="A350" s="20"/>
      <c r="B350" s="20" t="s">
        <v>567</v>
      </c>
      <c r="C350" s="20"/>
      <c r="D350" s="20"/>
      <c r="E350" s="20"/>
      <c r="J350" s="20"/>
      <c r="K350" s="20"/>
      <c r="L350" s="20"/>
      <c r="M350" s="20"/>
      <c r="N350" s="20"/>
      <c r="O350" s="52"/>
      <c r="P350" s="4"/>
    </row>
    <row r="351" spans="1:18" s="2" customFormat="1" ht="23.85" customHeight="1" x14ac:dyDescent="0.55000000000000004">
      <c r="A351" s="20"/>
      <c r="B351" s="20" t="s">
        <v>341</v>
      </c>
      <c r="C351" s="20"/>
      <c r="E351" s="20"/>
      <c r="J351" s="20"/>
      <c r="K351" s="20"/>
      <c r="L351" s="20"/>
      <c r="M351" s="20"/>
      <c r="N351" s="20"/>
      <c r="O351" s="52"/>
      <c r="P351" s="4"/>
    </row>
    <row r="352" spans="1:18" s="2" customFormat="1" ht="23.85" customHeight="1" x14ac:dyDescent="0.55000000000000004">
      <c r="A352" s="20"/>
      <c r="B352" s="20" t="s">
        <v>342</v>
      </c>
      <c r="D352" s="20"/>
      <c r="E352" s="20"/>
      <c r="J352" s="20"/>
      <c r="K352" s="20"/>
      <c r="L352" s="20"/>
      <c r="M352" s="20"/>
      <c r="N352" s="20"/>
      <c r="O352" s="52"/>
      <c r="P352" s="4"/>
    </row>
    <row r="353" spans="1:18" s="2" customFormat="1" ht="23.85" customHeight="1" x14ac:dyDescent="0.55000000000000004">
      <c r="A353" s="20"/>
      <c r="B353" s="20" t="s">
        <v>343</v>
      </c>
      <c r="D353" s="20"/>
      <c r="E353" s="20"/>
      <c r="J353" s="20"/>
      <c r="K353" s="20"/>
      <c r="L353" s="20"/>
      <c r="M353" s="20"/>
      <c r="N353" s="20"/>
      <c r="O353" s="52"/>
      <c r="P353" s="4"/>
    </row>
    <row r="354" spans="1:18" s="2" customFormat="1" ht="23.85" customHeight="1" x14ac:dyDescent="0.55000000000000004">
      <c r="A354" s="20"/>
      <c r="B354" s="20" t="s">
        <v>344</v>
      </c>
      <c r="C354" s="20"/>
      <c r="E354" s="20"/>
      <c r="J354" s="20"/>
      <c r="K354" s="20"/>
      <c r="L354" s="20"/>
      <c r="M354" s="20"/>
      <c r="N354" s="20"/>
      <c r="O354" s="52"/>
      <c r="P354" s="4"/>
    </row>
    <row r="355" spans="1:18" s="2" customFormat="1" ht="23.85" customHeight="1" x14ac:dyDescent="0.55000000000000004">
      <c r="A355" s="20"/>
      <c r="B355" s="20" t="s">
        <v>568</v>
      </c>
      <c r="C355" s="20"/>
      <c r="D355" s="20"/>
      <c r="E355" s="20"/>
      <c r="J355" s="20"/>
      <c r="K355" s="20"/>
      <c r="L355" s="20"/>
      <c r="M355" s="20"/>
      <c r="N355" s="20"/>
      <c r="O355" s="52"/>
      <c r="P355" s="4"/>
    </row>
    <row r="356" spans="1:18" s="2" customFormat="1" ht="23.85" customHeight="1" x14ac:dyDescent="0.55000000000000004">
      <c r="B356" s="20" t="s">
        <v>345</v>
      </c>
      <c r="C356" s="20"/>
      <c r="D356" s="20"/>
      <c r="E356" s="20"/>
      <c r="J356" s="20"/>
      <c r="K356" s="20"/>
      <c r="L356" s="20"/>
      <c r="M356" s="20"/>
      <c r="N356" s="20"/>
      <c r="O356" s="52"/>
      <c r="P356" s="4"/>
    </row>
    <row r="357" spans="1:18" s="2" customFormat="1" ht="23.85" customHeight="1" x14ac:dyDescent="0.55000000000000004">
      <c r="B357" s="20" t="s">
        <v>346</v>
      </c>
      <c r="C357" s="20"/>
      <c r="D357" s="20"/>
      <c r="E357" s="20"/>
      <c r="J357" s="20"/>
      <c r="K357" s="20"/>
      <c r="L357" s="20"/>
      <c r="M357" s="20"/>
      <c r="N357" s="20"/>
      <c r="O357" s="52"/>
      <c r="P357" s="4"/>
    </row>
    <row r="358" spans="1:18" s="2" customFormat="1" ht="24.9" customHeight="1" x14ac:dyDescent="0.55000000000000004">
      <c r="B358" s="20" t="s">
        <v>347</v>
      </c>
      <c r="C358" s="20"/>
      <c r="D358" s="20"/>
      <c r="E358" s="20"/>
      <c r="J358" s="20"/>
      <c r="K358" s="20"/>
      <c r="L358" s="20"/>
      <c r="M358" s="20"/>
      <c r="N358" s="20"/>
      <c r="O358" s="52"/>
      <c r="P358" s="4"/>
    </row>
    <row r="359" spans="1:18" s="2" customFormat="1" ht="24.9" customHeight="1" x14ac:dyDescent="0.55000000000000004">
      <c r="B359" s="20" t="s">
        <v>348</v>
      </c>
      <c r="C359" s="20"/>
      <c r="D359" s="20"/>
      <c r="E359" s="20"/>
      <c r="J359" s="20"/>
      <c r="K359" s="20"/>
      <c r="L359" s="20"/>
      <c r="M359" s="20"/>
      <c r="N359" s="20"/>
      <c r="O359" s="52"/>
      <c r="P359" s="4"/>
    </row>
    <row r="360" spans="1:18" s="2" customFormat="1" ht="21" customHeight="1" x14ac:dyDescent="0.55000000000000004">
      <c r="B360" s="20"/>
      <c r="C360" s="20"/>
      <c r="D360" s="20"/>
      <c r="E360" s="20"/>
      <c r="F360" s="20"/>
      <c r="G360" s="20"/>
      <c r="H360" s="20"/>
      <c r="I360" s="20"/>
      <c r="L360" s="20"/>
      <c r="M360" s="20"/>
      <c r="N360" s="20"/>
      <c r="O360" s="52"/>
      <c r="P360" s="4"/>
      <c r="R360" s="281"/>
    </row>
    <row r="361" spans="1:18" s="2" customFormat="1" ht="21" customHeight="1" x14ac:dyDescent="0.55000000000000004">
      <c r="B361" s="20"/>
      <c r="C361" s="20"/>
      <c r="D361" s="20"/>
      <c r="E361" s="20"/>
      <c r="F361" s="20"/>
      <c r="G361" s="20"/>
      <c r="H361" s="20"/>
      <c r="I361" s="20"/>
      <c r="L361" s="20"/>
      <c r="M361" s="20"/>
      <c r="N361" s="20"/>
      <c r="O361" s="52"/>
      <c r="P361" s="4"/>
      <c r="R361" s="281"/>
    </row>
    <row r="362" spans="1:18" s="2" customFormat="1" ht="21" customHeight="1" x14ac:dyDescent="0.55000000000000004">
      <c r="B362" s="20"/>
      <c r="C362" s="20"/>
      <c r="D362" s="20"/>
      <c r="F362" s="20"/>
      <c r="G362" s="20"/>
      <c r="H362" s="20"/>
      <c r="I362" s="20"/>
      <c r="J362" s="20"/>
      <c r="K362" s="20"/>
      <c r="L362" s="20"/>
      <c r="M362" s="20"/>
      <c r="N362" s="20"/>
      <c r="P362" s="232"/>
      <c r="Q362" s="232"/>
    </row>
    <row r="363" spans="1:18" x14ac:dyDescent="0.55000000000000004">
      <c r="A363" s="45"/>
      <c r="B363" s="21" t="str">
        <f>+B398</f>
        <v>(ลงชื่อ)……………………………….......กรรมการตามอำนาจ    (ลงชื่อ) ….…………...….......................……..  กรรมการตามอำนาจ</v>
      </c>
      <c r="H363" s="168"/>
      <c r="I363" s="168"/>
      <c r="J363" s="168"/>
      <c r="K363" s="23"/>
      <c r="L363" s="173"/>
      <c r="M363" s="173"/>
      <c r="N363" s="185"/>
      <c r="O363" s="15"/>
      <c r="P363" s="15"/>
      <c r="Q363" s="4"/>
    </row>
    <row r="364" spans="1:18" x14ac:dyDescent="0.55000000000000004">
      <c r="A364" s="45"/>
      <c r="B364" s="21" t="str">
        <f>+B399</f>
        <v xml:space="preserve">                 (นางสาวอรสา    วิมลเฉลา)</v>
      </c>
      <c r="H364" s="92" t="str">
        <f>+H399</f>
        <v xml:space="preserve">                   (นางสาวณิชกมล วงศ์พิพัฒน์)</v>
      </c>
      <c r="I364" s="168"/>
      <c r="J364" s="92"/>
      <c r="K364" s="23"/>
      <c r="L364" s="173"/>
      <c r="M364" s="173"/>
      <c r="N364" s="185"/>
      <c r="O364" s="15"/>
      <c r="P364" s="15"/>
      <c r="Q364" s="4"/>
    </row>
    <row r="365" spans="1:18" x14ac:dyDescent="0.55000000000000004">
      <c r="A365" s="538" t="s">
        <v>157</v>
      </c>
      <c r="B365" s="538"/>
      <c r="C365" s="538"/>
      <c r="D365" s="538"/>
      <c r="E365" s="538"/>
      <c r="F365" s="538"/>
      <c r="G365" s="538"/>
      <c r="H365" s="538"/>
      <c r="I365" s="538"/>
      <c r="J365" s="538"/>
      <c r="K365" s="538"/>
      <c r="L365" s="538"/>
      <c r="M365" s="538"/>
      <c r="N365" s="538"/>
      <c r="O365" s="15"/>
      <c r="P365" s="15"/>
      <c r="Q365" s="4"/>
    </row>
    <row r="366" spans="1:18" x14ac:dyDescent="0.55000000000000004">
      <c r="A366" s="111"/>
      <c r="B366" s="111"/>
      <c r="C366" s="111"/>
      <c r="D366" s="111"/>
      <c r="E366" s="111"/>
      <c r="F366" s="111"/>
      <c r="G366" s="111"/>
      <c r="H366" s="111"/>
      <c r="I366" s="111"/>
      <c r="J366" s="111"/>
      <c r="K366" s="111"/>
      <c r="L366" s="111"/>
      <c r="M366" s="111"/>
      <c r="N366" s="111"/>
      <c r="O366" s="15"/>
      <c r="P366" s="15"/>
      <c r="Q366" s="4"/>
    </row>
    <row r="367" spans="1:18" s="20" customFormat="1" ht="23.85" customHeight="1" x14ac:dyDescent="0.55000000000000004">
      <c r="A367" s="277" t="s">
        <v>660</v>
      </c>
      <c r="B367" s="2"/>
      <c r="C367" s="277"/>
      <c r="D367" s="434"/>
      <c r="E367" s="2"/>
      <c r="F367" s="434"/>
      <c r="G367" s="434"/>
      <c r="H367" s="435"/>
      <c r="I367" s="434"/>
      <c r="J367" s="277"/>
      <c r="K367" s="434"/>
      <c r="L367" s="436"/>
      <c r="M367" s="277"/>
      <c r="O367" s="262"/>
    </row>
    <row r="368" spans="1:18" s="2" customFormat="1" ht="26.25" customHeight="1" x14ac:dyDescent="0.55000000000000004">
      <c r="B368" s="20" t="s">
        <v>569</v>
      </c>
      <c r="C368" s="20"/>
      <c r="D368" s="20"/>
      <c r="E368" s="20"/>
      <c r="J368" s="20"/>
      <c r="K368" s="20"/>
      <c r="L368" s="20"/>
      <c r="M368" s="20"/>
      <c r="N368" s="20"/>
      <c r="O368" s="52"/>
      <c r="P368" s="282"/>
      <c r="Q368" s="282"/>
    </row>
    <row r="369" spans="1:17" s="2" customFormat="1" ht="26.25" customHeight="1" x14ac:dyDescent="0.55000000000000004">
      <c r="B369" s="20" t="s">
        <v>349</v>
      </c>
      <c r="C369" s="20"/>
      <c r="D369" s="20"/>
      <c r="E369" s="20"/>
      <c r="J369" s="20"/>
      <c r="K369" s="20"/>
      <c r="L369" s="20"/>
      <c r="M369" s="20"/>
      <c r="N369" s="20"/>
      <c r="O369" s="52"/>
      <c r="P369" s="282"/>
      <c r="Q369" s="282"/>
    </row>
    <row r="370" spans="1:17" s="2" customFormat="1" ht="26.25" customHeight="1" x14ac:dyDescent="0.55000000000000004">
      <c r="B370" s="20" t="s">
        <v>570</v>
      </c>
      <c r="C370" s="20"/>
      <c r="D370" s="20"/>
      <c r="E370" s="20"/>
      <c r="J370" s="20"/>
      <c r="K370" s="20"/>
      <c r="L370" s="20"/>
      <c r="M370" s="20"/>
      <c r="N370" s="20"/>
      <c r="O370" s="52"/>
      <c r="P370" s="282"/>
      <c r="Q370" s="282"/>
    </row>
    <row r="371" spans="1:17" s="2" customFormat="1" ht="24" customHeight="1" x14ac:dyDescent="0.55000000000000004">
      <c r="B371" s="20" t="s">
        <v>847</v>
      </c>
      <c r="C371" s="20"/>
      <c r="D371" s="20"/>
      <c r="E371" s="20"/>
      <c r="J371" s="20"/>
      <c r="K371" s="20"/>
      <c r="L371" s="20"/>
      <c r="M371" s="20"/>
      <c r="N371" s="20"/>
      <c r="O371" s="52"/>
      <c r="P371" s="282"/>
      <c r="Q371" s="282"/>
    </row>
    <row r="372" spans="1:17" s="2" customFormat="1" ht="24" customHeight="1" x14ac:dyDescent="0.55000000000000004">
      <c r="B372" s="20" t="s">
        <v>350</v>
      </c>
      <c r="C372" s="20"/>
      <c r="D372" s="20"/>
      <c r="E372" s="20"/>
      <c r="J372" s="20"/>
      <c r="K372" s="20"/>
      <c r="L372" s="20"/>
      <c r="M372" s="20"/>
      <c r="N372" s="20"/>
      <c r="O372" s="52"/>
      <c r="P372" s="4"/>
    </row>
    <row r="373" spans="1:17" s="20" customFormat="1" ht="24" customHeight="1" x14ac:dyDescent="0.55000000000000004">
      <c r="A373" s="2"/>
      <c r="B373" s="20" t="s">
        <v>571</v>
      </c>
      <c r="O373" s="283"/>
      <c r="P373" s="283"/>
    </row>
    <row r="374" spans="1:17" s="20" customFormat="1" ht="24" customHeight="1" x14ac:dyDescent="0.55000000000000004">
      <c r="A374" s="2"/>
      <c r="B374" s="20" t="s">
        <v>848</v>
      </c>
      <c r="O374" s="283"/>
      <c r="P374" s="283"/>
    </row>
    <row r="375" spans="1:17" s="20" customFormat="1" ht="24" customHeight="1" x14ac:dyDescent="0.55000000000000004">
      <c r="A375" s="2"/>
      <c r="B375" s="20" t="s">
        <v>351</v>
      </c>
      <c r="O375" s="283"/>
      <c r="P375" s="283"/>
    </row>
    <row r="376" spans="1:17" s="20" customFormat="1" ht="24" customHeight="1" x14ac:dyDescent="0.55000000000000004">
      <c r="A376" s="2"/>
      <c r="B376" s="20" t="s">
        <v>352</v>
      </c>
      <c r="O376" s="283"/>
      <c r="P376" s="283"/>
    </row>
    <row r="377" spans="1:17" s="20" customFormat="1" ht="23.85" customHeight="1" x14ac:dyDescent="0.55000000000000004">
      <c r="A377" s="2"/>
      <c r="B377" s="20" t="s">
        <v>849</v>
      </c>
      <c r="O377" s="283"/>
      <c r="P377" s="283"/>
    </row>
    <row r="378" spans="1:17" s="20" customFormat="1" ht="23.85" customHeight="1" x14ac:dyDescent="0.55000000000000004">
      <c r="A378" s="2"/>
      <c r="B378" s="20" t="s">
        <v>353</v>
      </c>
      <c r="O378" s="283"/>
      <c r="P378" s="283"/>
    </row>
    <row r="379" spans="1:17" s="20" customFormat="1" ht="23.85" customHeight="1" x14ac:dyDescent="0.55000000000000004">
      <c r="A379" s="2"/>
      <c r="B379" s="20" t="s">
        <v>850</v>
      </c>
      <c r="O379" s="283"/>
      <c r="P379" s="283"/>
    </row>
    <row r="380" spans="1:17" s="20" customFormat="1" ht="23.85" customHeight="1" x14ac:dyDescent="0.55000000000000004">
      <c r="B380" s="20" t="s">
        <v>354</v>
      </c>
      <c r="O380" s="283"/>
      <c r="P380" s="283"/>
    </row>
    <row r="381" spans="1:17" s="20" customFormat="1" ht="23.85" customHeight="1" x14ac:dyDescent="0.55000000000000004">
      <c r="B381" s="20" t="s">
        <v>851</v>
      </c>
      <c r="O381" s="283"/>
      <c r="P381" s="283"/>
    </row>
    <row r="382" spans="1:17" s="20" customFormat="1" ht="23.85" customHeight="1" x14ac:dyDescent="0.55000000000000004">
      <c r="B382" s="20" t="s">
        <v>852</v>
      </c>
      <c r="O382" s="283"/>
      <c r="P382" s="283"/>
    </row>
    <row r="383" spans="1:17" s="20" customFormat="1" ht="23.85" customHeight="1" x14ac:dyDescent="0.55000000000000004">
      <c r="B383" s="20" t="s">
        <v>355</v>
      </c>
      <c r="O383" s="283"/>
      <c r="P383" s="283"/>
    </row>
    <row r="384" spans="1:17" s="20" customFormat="1" ht="23.85" customHeight="1" x14ac:dyDescent="0.55000000000000004">
      <c r="B384" s="20" t="s">
        <v>853</v>
      </c>
      <c r="O384" s="283"/>
      <c r="P384" s="283"/>
    </row>
    <row r="385" spans="1:17" s="2" customFormat="1" ht="23.85" customHeight="1" x14ac:dyDescent="0.55000000000000004">
      <c r="B385" s="20" t="s">
        <v>356</v>
      </c>
      <c r="D385" s="20"/>
      <c r="F385" s="20"/>
      <c r="G385" s="20"/>
      <c r="H385" s="20"/>
      <c r="I385" s="20"/>
      <c r="J385" s="20"/>
      <c r="K385" s="20"/>
      <c r="L385" s="20"/>
      <c r="M385" s="20"/>
      <c r="N385" s="20"/>
      <c r="O385" s="52"/>
      <c r="P385" s="4"/>
    </row>
    <row r="386" spans="1:17" s="2" customFormat="1" ht="23.85" customHeight="1" x14ac:dyDescent="0.55000000000000004">
      <c r="B386" s="20" t="s">
        <v>572</v>
      </c>
      <c r="C386" s="20"/>
      <c r="D386" s="20"/>
      <c r="F386" s="20"/>
      <c r="G386" s="20"/>
      <c r="H386" s="20"/>
      <c r="I386" s="20"/>
      <c r="J386" s="20"/>
      <c r="K386" s="20"/>
      <c r="L386" s="20"/>
      <c r="M386" s="20"/>
      <c r="N386" s="20"/>
      <c r="P386" s="4"/>
    </row>
    <row r="387" spans="1:17" s="2" customFormat="1" ht="23.85" customHeight="1" x14ac:dyDescent="0.55000000000000004">
      <c r="B387" s="20" t="s">
        <v>357</v>
      </c>
      <c r="C387" s="20"/>
      <c r="D387" s="20"/>
      <c r="F387" s="20"/>
      <c r="G387" s="20"/>
      <c r="H387" s="20"/>
      <c r="I387" s="20"/>
      <c r="J387" s="20"/>
      <c r="K387" s="20"/>
      <c r="L387" s="20"/>
      <c r="M387" s="20"/>
      <c r="N387" s="20"/>
      <c r="P387" s="232"/>
      <c r="Q387" s="232"/>
    </row>
    <row r="388" spans="1:17" s="2" customFormat="1" ht="23.85" customHeight="1" x14ac:dyDescent="0.55000000000000004">
      <c r="B388" s="20" t="s">
        <v>358</v>
      </c>
      <c r="C388" s="20"/>
      <c r="D388" s="20"/>
      <c r="F388" s="20"/>
      <c r="G388" s="20"/>
      <c r="H388" s="20"/>
      <c r="I388" s="20"/>
      <c r="J388" s="20"/>
      <c r="K388" s="20"/>
      <c r="L388" s="20"/>
      <c r="M388" s="20"/>
      <c r="N388" s="20"/>
      <c r="P388" s="232"/>
      <c r="Q388" s="232"/>
    </row>
    <row r="389" spans="1:17" s="2" customFormat="1" ht="23.25" customHeight="1" x14ac:dyDescent="0.55000000000000004">
      <c r="B389" s="20" t="s">
        <v>752</v>
      </c>
      <c r="C389" s="20"/>
      <c r="D389" s="20"/>
      <c r="F389" s="20"/>
      <c r="G389" s="20"/>
      <c r="H389" s="20"/>
      <c r="I389" s="20"/>
      <c r="J389" s="20"/>
      <c r="K389" s="20"/>
      <c r="L389" s="20"/>
      <c r="M389" s="20"/>
      <c r="N389" s="20"/>
      <c r="P389" s="232"/>
      <c r="Q389" s="232"/>
    </row>
    <row r="390" spans="1:17" s="399" customFormat="1" ht="24.6" customHeight="1" x14ac:dyDescent="0.55000000000000004">
      <c r="A390" s="2"/>
      <c r="B390" s="231" t="s">
        <v>627</v>
      </c>
      <c r="D390" s="231"/>
    </row>
    <row r="391" spans="1:17" s="399" customFormat="1" ht="24.6" customHeight="1" x14ac:dyDescent="0.55000000000000004">
      <c r="A391" s="2"/>
      <c r="B391" s="400" t="s">
        <v>626</v>
      </c>
      <c r="D391" s="231"/>
    </row>
    <row r="392" spans="1:17" s="399" customFormat="1" ht="24.6" customHeight="1" x14ac:dyDescent="0.55000000000000004">
      <c r="A392" s="2"/>
      <c r="B392" s="518" t="s">
        <v>854</v>
      </c>
      <c r="D392" s="231"/>
    </row>
    <row r="393" spans="1:17" s="399" customFormat="1" ht="24.6" customHeight="1" x14ac:dyDescent="0.55000000000000004">
      <c r="A393" s="2"/>
      <c r="B393" s="518" t="s">
        <v>855</v>
      </c>
      <c r="D393" s="231"/>
    </row>
    <row r="394" spans="1:17" s="399" customFormat="1" ht="24.6" customHeight="1" x14ac:dyDescent="0.55000000000000004">
      <c r="A394" s="2"/>
      <c r="B394" s="518" t="s">
        <v>629</v>
      </c>
      <c r="D394" s="231"/>
      <c r="E394" s="231"/>
    </row>
    <row r="395" spans="1:17" s="399" customFormat="1" ht="24.6" customHeight="1" x14ac:dyDescent="0.55000000000000004">
      <c r="A395" s="2"/>
      <c r="C395" s="507"/>
      <c r="D395" s="112"/>
      <c r="E395" s="112"/>
      <c r="F395" s="506"/>
      <c r="G395" s="506"/>
      <c r="H395" s="506"/>
      <c r="I395" s="506"/>
      <c r="J395" s="506"/>
      <c r="K395" s="506"/>
      <c r="L395" s="506"/>
      <c r="M395" s="506"/>
      <c r="N395" s="506"/>
    </row>
    <row r="396" spans="1:17" s="399" customFormat="1" ht="24.6" customHeight="1" x14ac:dyDescent="0.55000000000000004">
      <c r="A396" s="2"/>
      <c r="C396" s="507"/>
      <c r="D396" s="112"/>
      <c r="E396" s="112"/>
      <c r="F396" s="506"/>
      <c r="G396" s="506"/>
      <c r="H396" s="506"/>
      <c r="I396" s="506"/>
      <c r="J396" s="506"/>
      <c r="K396" s="506"/>
      <c r="L396" s="506"/>
      <c r="M396" s="506"/>
      <c r="N396" s="506"/>
    </row>
    <row r="397" spans="1:17" s="399" customFormat="1" ht="24.6" customHeight="1" x14ac:dyDescent="0.55000000000000004">
      <c r="A397" s="2"/>
      <c r="C397" s="507"/>
      <c r="D397" s="112"/>
      <c r="E397" s="112"/>
      <c r="F397" s="506"/>
      <c r="G397" s="506"/>
      <c r="H397" s="506"/>
      <c r="I397" s="506"/>
      <c r="J397" s="506"/>
      <c r="K397" s="506"/>
      <c r="L397" s="506"/>
      <c r="M397" s="506"/>
      <c r="N397" s="506"/>
    </row>
    <row r="398" spans="1:17" ht="24.9" customHeight="1" x14ac:dyDescent="0.55000000000000004">
      <c r="A398" s="45"/>
      <c r="B398" s="21" t="str">
        <f>+B327</f>
        <v>(ลงชื่อ)……………………………….......กรรมการตามอำนาจ    (ลงชื่อ) ….…………...….......................……..  กรรมการตามอำนาจ</v>
      </c>
      <c r="H398" s="168"/>
      <c r="I398" s="168"/>
      <c r="J398" s="168"/>
      <c r="K398" s="23"/>
      <c r="L398" s="173"/>
      <c r="M398" s="173"/>
      <c r="N398" s="185"/>
      <c r="O398" s="15"/>
      <c r="P398" s="15"/>
      <c r="Q398" s="4"/>
    </row>
    <row r="399" spans="1:17" ht="24.9" customHeight="1" x14ac:dyDescent="0.55000000000000004">
      <c r="A399" s="45"/>
      <c r="B399" s="21" t="str">
        <f>+B328</f>
        <v xml:space="preserve">                 (นางสาวอรสา    วิมลเฉลา)</v>
      </c>
      <c r="H399" s="92" t="str">
        <f>+H328</f>
        <v xml:space="preserve">                   (นางสาวณิชกมล วงศ์พิพัฒน์)</v>
      </c>
      <c r="I399" s="168"/>
      <c r="J399" s="92"/>
      <c r="K399" s="23"/>
      <c r="L399" s="173"/>
      <c r="M399" s="173"/>
      <c r="N399" s="185"/>
      <c r="O399" s="15"/>
      <c r="P399" s="15"/>
      <c r="Q399" s="4"/>
    </row>
    <row r="400" spans="1:17" x14ac:dyDescent="0.55000000000000004">
      <c r="A400" s="538" t="s">
        <v>158</v>
      </c>
      <c r="B400" s="538"/>
      <c r="C400" s="538"/>
      <c r="D400" s="538"/>
      <c r="E400" s="538"/>
      <c r="F400" s="538"/>
      <c r="G400" s="538"/>
      <c r="H400" s="538"/>
      <c r="I400" s="538"/>
      <c r="J400" s="538"/>
      <c r="K400" s="538"/>
      <c r="L400" s="538"/>
      <c r="M400" s="538"/>
      <c r="N400" s="538"/>
      <c r="O400" s="15"/>
      <c r="P400" s="15"/>
      <c r="Q400" s="4"/>
    </row>
    <row r="401" spans="1:17" x14ac:dyDescent="0.55000000000000004">
      <c r="A401" s="111"/>
      <c r="B401" s="111"/>
      <c r="C401" s="111"/>
      <c r="D401" s="111"/>
      <c r="E401" s="111"/>
      <c r="F401" s="111"/>
      <c r="G401" s="111"/>
      <c r="H401" s="111"/>
      <c r="I401" s="111"/>
      <c r="J401" s="111"/>
      <c r="K401" s="111"/>
      <c r="L401" s="111"/>
      <c r="M401" s="111"/>
      <c r="N401" s="111"/>
      <c r="O401" s="15"/>
      <c r="P401" s="15"/>
      <c r="Q401" s="4"/>
    </row>
    <row r="402" spans="1:17" s="20" customFormat="1" ht="23.85" customHeight="1" x14ac:dyDescent="0.55000000000000004">
      <c r="A402" s="277" t="s">
        <v>660</v>
      </c>
      <c r="B402" s="2"/>
      <c r="C402" s="277"/>
      <c r="D402" s="434"/>
      <c r="E402" s="2"/>
      <c r="F402" s="434"/>
      <c r="G402" s="434"/>
      <c r="H402" s="435"/>
      <c r="I402" s="434"/>
      <c r="J402" s="277"/>
      <c r="K402" s="434"/>
      <c r="L402" s="436"/>
      <c r="M402" s="277"/>
      <c r="O402" s="262"/>
    </row>
    <row r="403" spans="1:17" s="519" customFormat="1" ht="23.85" customHeight="1" x14ac:dyDescent="0.55000000000000004">
      <c r="B403" s="520" t="s">
        <v>630</v>
      </c>
    </row>
    <row r="404" spans="1:17" s="241" customFormat="1" ht="24.6" customHeight="1" x14ac:dyDescent="0.55000000000000004">
      <c r="A404" s="5"/>
      <c r="B404" s="520" t="s">
        <v>631</v>
      </c>
      <c r="C404" s="519"/>
      <c r="E404" s="519"/>
    </row>
    <row r="405" spans="1:17" s="241" customFormat="1" ht="24.6" customHeight="1" x14ac:dyDescent="0.55000000000000004">
      <c r="A405" s="5"/>
      <c r="B405" s="520" t="s">
        <v>633</v>
      </c>
      <c r="C405" s="519"/>
      <c r="E405" s="519"/>
    </row>
    <row r="406" spans="1:17" s="241" customFormat="1" ht="24.6" customHeight="1" x14ac:dyDescent="0.55000000000000004">
      <c r="A406" s="5"/>
      <c r="B406" s="520" t="s">
        <v>632</v>
      </c>
      <c r="C406" s="519"/>
      <c r="E406" s="519"/>
    </row>
    <row r="407" spans="1:17" s="241" customFormat="1" ht="24.6" customHeight="1" x14ac:dyDescent="0.55000000000000004">
      <c r="A407" s="5"/>
      <c r="B407" s="520" t="s">
        <v>856</v>
      </c>
      <c r="C407" s="519"/>
      <c r="E407" s="519"/>
    </row>
    <row r="408" spans="1:17" s="519" customFormat="1" ht="23.85" customHeight="1" x14ac:dyDescent="0.55000000000000004">
      <c r="B408" s="520" t="s">
        <v>634</v>
      </c>
    </row>
    <row r="409" spans="1:17" s="519" customFormat="1" ht="23.85" customHeight="1" x14ac:dyDescent="0.55000000000000004">
      <c r="C409" s="521"/>
      <c r="D409" s="522" t="s">
        <v>740</v>
      </c>
      <c r="E409" s="519" t="s">
        <v>735</v>
      </c>
    </row>
    <row r="410" spans="1:17" s="519" customFormat="1" ht="23.85" customHeight="1" x14ac:dyDescent="0.55000000000000004">
      <c r="C410" s="521"/>
      <c r="E410" s="519" t="s">
        <v>736</v>
      </c>
    </row>
    <row r="411" spans="1:17" s="519" customFormat="1" ht="23.85" customHeight="1" x14ac:dyDescent="0.55000000000000004">
      <c r="C411" s="521"/>
      <c r="D411" s="522" t="s">
        <v>741</v>
      </c>
      <c r="E411" s="519" t="s">
        <v>737</v>
      </c>
    </row>
    <row r="412" spans="1:17" s="519" customFormat="1" ht="23.85" customHeight="1" x14ac:dyDescent="0.55000000000000004">
      <c r="C412" s="521"/>
      <c r="E412" s="8" t="s">
        <v>738</v>
      </c>
    </row>
    <row r="413" spans="1:17" s="519" customFormat="1" ht="23.85" customHeight="1" x14ac:dyDescent="0.55000000000000004">
      <c r="C413" s="521"/>
      <c r="D413" s="522" t="s">
        <v>742</v>
      </c>
      <c r="E413" s="519" t="s">
        <v>739</v>
      </c>
    </row>
    <row r="414" spans="1:17" s="519" customFormat="1" ht="23.85" customHeight="1" x14ac:dyDescent="0.55000000000000004">
      <c r="C414" s="147" t="s">
        <v>635</v>
      </c>
    </row>
    <row r="415" spans="1:17" s="519" customFormat="1" ht="23.85" customHeight="1" x14ac:dyDescent="0.55000000000000004">
      <c r="C415" s="520" t="s">
        <v>637</v>
      </c>
    </row>
    <row r="416" spans="1:17" s="519" customFormat="1" ht="23.85" customHeight="1" x14ac:dyDescent="0.55000000000000004">
      <c r="C416" s="520" t="s">
        <v>636</v>
      </c>
    </row>
    <row r="417" spans="2:17" s="519" customFormat="1" ht="23.85" customHeight="1" x14ac:dyDescent="0.55000000000000004">
      <c r="C417" s="8" t="s">
        <v>563</v>
      </c>
    </row>
    <row r="418" spans="2:17" ht="23.85" customHeight="1" x14ac:dyDescent="0.55000000000000004">
      <c r="B418" s="147" t="s">
        <v>751</v>
      </c>
      <c r="C418" s="8"/>
      <c r="D418" s="8"/>
      <c r="F418" s="8"/>
      <c r="G418" s="8"/>
      <c r="H418" s="8"/>
      <c r="I418" s="8"/>
      <c r="J418" s="8"/>
      <c r="K418" s="8"/>
      <c r="L418" s="8"/>
      <c r="M418" s="8"/>
      <c r="N418" s="8"/>
      <c r="P418" s="27"/>
      <c r="Q418" s="25"/>
    </row>
    <row r="419" spans="2:17" ht="23.85" customHeight="1" x14ac:dyDescent="0.55000000000000004">
      <c r="B419" s="523" t="s">
        <v>721</v>
      </c>
      <c r="F419" s="8"/>
      <c r="G419" s="8"/>
      <c r="H419" s="8"/>
      <c r="I419" s="8"/>
      <c r="J419" s="8"/>
      <c r="K419" s="8"/>
      <c r="L419" s="8"/>
      <c r="M419" s="8"/>
      <c r="N419" s="8"/>
      <c r="P419" s="27"/>
      <c r="Q419" s="25"/>
    </row>
    <row r="420" spans="2:17" s="2" customFormat="1" ht="23.85" customHeight="1" x14ac:dyDescent="0.55000000000000004">
      <c r="B420" s="46" t="s">
        <v>722</v>
      </c>
      <c r="C420" s="20"/>
      <c r="D420" s="20"/>
      <c r="F420" s="20"/>
      <c r="G420" s="20"/>
      <c r="H420" s="20"/>
      <c r="I420" s="20"/>
      <c r="J420" s="20"/>
      <c r="K420" s="20"/>
      <c r="L420" s="20"/>
      <c r="M420" s="20"/>
      <c r="N420" s="20"/>
      <c r="P420" s="232"/>
      <c r="Q420" s="232"/>
    </row>
    <row r="421" spans="2:17" s="2" customFormat="1" ht="23.85" customHeight="1" x14ac:dyDescent="0.55000000000000004">
      <c r="B421" s="46" t="s">
        <v>794</v>
      </c>
      <c r="C421" s="20"/>
      <c r="D421" s="20"/>
      <c r="F421" s="20"/>
      <c r="G421" s="20"/>
      <c r="H421" s="20"/>
      <c r="I421" s="20"/>
      <c r="J421" s="20"/>
      <c r="K421" s="20"/>
      <c r="L421" s="20"/>
      <c r="M421" s="20"/>
      <c r="N421" s="20"/>
      <c r="P421" s="4"/>
    </row>
    <row r="422" spans="2:17" s="2" customFormat="1" ht="23.85" customHeight="1" x14ac:dyDescent="0.55000000000000004">
      <c r="B422" s="46" t="s">
        <v>795</v>
      </c>
      <c r="C422" s="20"/>
      <c r="D422" s="20"/>
      <c r="F422" s="20"/>
      <c r="G422" s="20"/>
      <c r="H422" s="20"/>
      <c r="I422" s="20"/>
      <c r="J422" s="20"/>
      <c r="K422" s="20"/>
      <c r="L422" s="20"/>
      <c r="M422" s="20"/>
      <c r="N422" s="20"/>
      <c r="P422" s="4"/>
    </row>
    <row r="423" spans="2:17" s="2" customFormat="1" ht="22.2" x14ac:dyDescent="0.55000000000000004">
      <c r="B423" s="437" t="s">
        <v>723</v>
      </c>
      <c r="D423" s="20"/>
      <c r="F423" s="20"/>
      <c r="G423" s="20"/>
      <c r="H423" s="20"/>
      <c r="I423" s="20"/>
      <c r="J423" s="20"/>
      <c r="K423" s="20"/>
      <c r="L423" s="20"/>
      <c r="M423" s="20"/>
      <c r="N423" s="20"/>
      <c r="P423" s="4"/>
    </row>
    <row r="424" spans="2:17" s="2" customFormat="1" x14ac:dyDescent="0.55000000000000004">
      <c r="B424" s="432" t="s">
        <v>725</v>
      </c>
      <c r="D424" s="20"/>
      <c r="F424" s="20"/>
      <c r="G424" s="20"/>
      <c r="H424" s="20"/>
      <c r="I424" s="20"/>
      <c r="J424" s="20"/>
      <c r="K424" s="20"/>
      <c r="L424" s="20"/>
      <c r="M424" s="20"/>
      <c r="N424" s="20"/>
      <c r="P424" s="4"/>
    </row>
    <row r="425" spans="2:17" s="2" customFormat="1" x14ac:dyDescent="0.55000000000000004">
      <c r="B425" s="2" t="s">
        <v>724</v>
      </c>
      <c r="C425" s="20"/>
      <c r="D425" s="20"/>
      <c r="F425" s="20"/>
      <c r="G425" s="20"/>
      <c r="H425" s="20"/>
      <c r="I425" s="20"/>
      <c r="J425" s="20"/>
      <c r="K425" s="20"/>
      <c r="L425" s="20"/>
      <c r="M425" s="20"/>
      <c r="N425" s="20"/>
      <c r="P425" s="4"/>
    </row>
    <row r="426" spans="2:17" s="2" customFormat="1" x14ac:dyDescent="0.55000000000000004">
      <c r="B426" s="46" t="s">
        <v>573</v>
      </c>
      <c r="C426" s="20"/>
      <c r="D426" s="20"/>
      <c r="F426" s="20"/>
      <c r="G426" s="20"/>
      <c r="H426" s="20"/>
      <c r="I426" s="20"/>
      <c r="J426" s="20"/>
      <c r="K426" s="20"/>
      <c r="L426" s="20"/>
      <c r="M426" s="20"/>
      <c r="N426" s="20"/>
      <c r="P426" s="4"/>
    </row>
    <row r="427" spans="2:17" s="2" customFormat="1" x14ac:dyDescent="0.55000000000000004">
      <c r="B427" s="46" t="s">
        <v>574</v>
      </c>
      <c r="C427" s="20"/>
      <c r="D427" s="20"/>
      <c r="F427" s="20"/>
      <c r="G427" s="20"/>
      <c r="H427" s="20"/>
      <c r="I427" s="20"/>
      <c r="J427" s="20"/>
      <c r="K427" s="20"/>
      <c r="L427" s="20"/>
      <c r="M427" s="20"/>
      <c r="N427" s="20"/>
      <c r="P427" s="4"/>
    </row>
    <row r="428" spans="2:17" s="2" customFormat="1" ht="22.2" x14ac:dyDescent="0.55000000000000004">
      <c r="B428" s="437" t="s">
        <v>756</v>
      </c>
      <c r="F428" s="20"/>
      <c r="G428" s="20"/>
      <c r="H428" s="20"/>
      <c r="I428" s="20"/>
      <c r="J428" s="20"/>
      <c r="K428" s="20"/>
      <c r="L428" s="20"/>
      <c r="M428" s="20"/>
      <c r="N428" s="20"/>
      <c r="P428" s="4"/>
    </row>
    <row r="429" spans="2:17" s="2" customFormat="1" x14ac:dyDescent="0.55000000000000004">
      <c r="B429" s="432" t="s">
        <v>758</v>
      </c>
      <c r="F429" s="20"/>
      <c r="G429" s="20"/>
      <c r="H429" s="20"/>
      <c r="I429" s="20"/>
      <c r="J429" s="20"/>
      <c r="K429" s="20"/>
      <c r="L429" s="20"/>
      <c r="M429" s="20"/>
      <c r="N429" s="20"/>
      <c r="P429" s="284"/>
      <c r="Q429" s="232"/>
    </row>
    <row r="430" spans="2:17" s="2" customFormat="1" x14ac:dyDescent="0.55000000000000004">
      <c r="B430" s="46" t="s">
        <v>757</v>
      </c>
      <c r="C430" s="20"/>
      <c r="F430" s="20"/>
      <c r="G430" s="20"/>
      <c r="H430" s="20"/>
      <c r="I430" s="20"/>
      <c r="J430" s="20"/>
      <c r="K430" s="20"/>
      <c r="L430" s="20"/>
      <c r="M430" s="20"/>
      <c r="N430" s="20"/>
      <c r="P430" s="4"/>
    </row>
    <row r="431" spans="2:17" s="2" customFormat="1" ht="23.85" customHeight="1" x14ac:dyDescent="0.55000000000000004">
      <c r="B431" s="432" t="s">
        <v>726</v>
      </c>
      <c r="C431" s="20"/>
      <c r="D431" s="20"/>
      <c r="F431" s="20"/>
      <c r="G431" s="20"/>
      <c r="H431" s="20"/>
      <c r="I431" s="20"/>
      <c r="J431" s="20"/>
      <c r="K431" s="20"/>
      <c r="L431" s="20"/>
      <c r="M431" s="20"/>
      <c r="N431" s="20"/>
      <c r="P431" s="4"/>
    </row>
    <row r="432" spans="2:17" s="2" customFormat="1" ht="23.85" customHeight="1" x14ac:dyDescent="0.55000000000000004">
      <c r="B432" s="46" t="s">
        <v>575</v>
      </c>
      <c r="C432" s="20"/>
      <c r="D432" s="20"/>
      <c r="F432" s="20"/>
      <c r="G432" s="20"/>
      <c r="H432" s="20"/>
      <c r="I432" s="20"/>
      <c r="J432" s="20"/>
      <c r="K432" s="20"/>
      <c r="L432" s="20"/>
      <c r="M432" s="20"/>
      <c r="N432" s="20"/>
      <c r="P432" s="4"/>
    </row>
    <row r="433" spans="1:17" s="8" customFormat="1" x14ac:dyDescent="0.55000000000000004">
      <c r="B433" s="148"/>
      <c r="C433" s="132"/>
      <c r="J433" s="190"/>
    </row>
    <row r="434" spans="1:17" ht="24.9" customHeight="1" x14ac:dyDescent="0.55000000000000004">
      <c r="A434" s="45"/>
      <c r="B434" s="21" t="str">
        <f>+B363</f>
        <v>(ลงชื่อ)……………………………….......กรรมการตามอำนาจ    (ลงชื่อ) ….…………...….......................……..  กรรมการตามอำนาจ</v>
      </c>
      <c r="H434" s="168"/>
      <c r="I434" s="168"/>
      <c r="J434" s="168"/>
      <c r="K434" s="23"/>
      <c r="L434" s="173"/>
      <c r="M434" s="173"/>
      <c r="N434" s="185"/>
      <c r="O434" s="15"/>
      <c r="P434" s="15"/>
      <c r="Q434" s="4"/>
    </row>
    <row r="435" spans="1:17" ht="24.9" customHeight="1" x14ac:dyDescent="0.55000000000000004">
      <c r="A435" s="45"/>
      <c r="B435" s="21" t="str">
        <f>+B364</f>
        <v xml:space="preserve">                 (นางสาวอรสา    วิมลเฉลา)</v>
      </c>
      <c r="H435" s="21" t="str">
        <f>+H364</f>
        <v xml:space="preserve">                   (นางสาวณิชกมล วงศ์พิพัฒน์)</v>
      </c>
      <c r="I435" s="168"/>
      <c r="J435" s="92"/>
      <c r="K435" s="23"/>
      <c r="L435" s="173"/>
      <c r="M435" s="173"/>
      <c r="N435" s="185"/>
      <c r="O435" s="15"/>
      <c r="P435" s="15"/>
      <c r="Q435" s="4"/>
    </row>
    <row r="436" spans="1:17" x14ac:dyDescent="0.55000000000000004">
      <c r="A436" s="538" t="s">
        <v>235</v>
      </c>
      <c r="B436" s="538"/>
      <c r="C436" s="538"/>
      <c r="D436" s="538"/>
      <c r="E436" s="538"/>
      <c r="F436" s="538"/>
      <c r="G436" s="538"/>
      <c r="H436" s="538"/>
      <c r="I436" s="538"/>
      <c r="J436" s="538"/>
      <c r="K436" s="538"/>
      <c r="L436" s="538"/>
      <c r="M436" s="538"/>
      <c r="N436" s="538"/>
      <c r="O436" s="15"/>
      <c r="P436" s="15"/>
      <c r="Q436" s="4"/>
    </row>
    <row r="437" spans="1:17" x14ac:dyDescent="0.55000000000000004">
      <c r="A437" s="111"/>
      <c r="B437" s="111"/>
      <c r="C437" s="111"/>
      <c r="D437" s="111"/>
      <c r="E437" s="111"/>
      <c r="F437" s="111"/>
      <c r="G437" s="111"/>
      <c r="H437" s="111"/>
      <c r="I437" s="111"/>
      <c r="J437" s="111"/>
      <c r="K437" s="111"/>
      <c r="L437" s="111"/>
      <c r="M437" s="111"/>
      <c r="N437" s="111"/>
      <c r="O437" s="15"/>
      <c r="P437" s="15"/>
      <c r="Q437" s="4"/>
    </row>
    <row r="438" spans="1:17" ht="21" customHeight="1" x14ac:dyDescent="0.55000000000000004">
      <c r="A438" s="277" t="s">
        <v>660</v>
      </c>
      <c r="B438" s="111"/>
      <c r="C438" s="111"/>
      <c r="D438" s="111"/>
      <c r="E438" s="111"/>
      <c r="F438" s="111"/>
      <c r="G438" s="111"/>
      <c r="H438" s="111"/>
      <c r="I438" s="111"/>
      <c r="J438" s="111"/>
      <c r="K438" s="111"/>
      <c r="L438" s="111"/>
      <c r="M438" s="111"/>
      <c r="N438" s="111"/>
      <c r="O438" s="15"/>
      <c r="P438" s="15"/>
      <c r="Q438" s="4"/>
    </row>
    <row r="439" spans="1:17" s="2" customFormat="1" x14ac:dyDescent="0.55000000000000004">
      <c r="B439" s="432" t="s">
        <v>727</v>
      </c>
      <c r="D439" s="20"/>
      <c r="F439" s="20"/>
      <c r="G439" s="20"/>
      <c r="H439" s="20"/>
      <c r="I439" s="20"/>
      <c r="J439" s="20"/>
      <c r="K439" s="20"/>
      <c r="L439" s="20"/>
      <c r="M439" s="20"/>
      <c r="N439" s="20"/>
      <c r="P439" s="4"/>
    </row>
    <row r="440" spans="1:17" s="2" customFormat="1" x14ac:dyDescent="0.55000000000000004">
      <c r="B440" s="46" t="s">
        <v>710</v>
      </c>
      <c r="C440" s="20"/>
      <c r="D440" s="20"/>
      <c r="F440" s="20"/>
      <c r="G440" s="20"/>
      <c r="H440" s="20"/>
      <c r="I440" s="20"/>
      <c r="J440" s="20"/>
      <c r="K440" s="20"/>
      <c r="L440" s="20"/>
      <c r="M440" s="20"/>
      <c r="N440" s="20"/>
      <c r="P440" s="4"/>
    </row>
    <row r="441" spans="1:17" s="2" customFormat="1" x14ac:dyDescent="0.55000000000000004">
      <c r="B441" s="46" t="s">
        <v>728</v>
      </c>
      <c r="C441" s="20"/>
      <c r="D441" s="20"/>
      <c r="F441" s="20"/>
      <c r="G441" s="20"/>
      <c r="H441" s="20"/>
      <c r="I441" s="20"/>
      <c r="J441" s="20"/>
      <c r="K441" s="20"/>
      <c r="L441" s="20"/>
      <c r="M441" s="20"/>
      <c r="N441" s="20"/>
      <c r="P441" s="4"/>
    </row>
    <row r="442" spans="1:17" s="2" customFormat="1" ht="22.2" x14ac:dyDescent="0.55000000000000004">
      <c r="B442" s="46" t="s">
        <v>711</v>
      </c>
      <c r="C442" s="441"/>
      <c r="F442" s="20"/>
      <c r="G442" s="20"/>
      <c r="H442" s="20"/>
      <c r="I442" s="20"/>
      <c r="J442" s="20"/>
      <c r="K442" s="20"/>
      <c r="L442" s="20"/>
      <c r="M442" s="20"/>
      <c r="N442" s="20"/>
      <c r="P442" s="4"/>
    </row>
    <row r="443" spans="1:17" s="2" customFormat="1" x14ac:dyDescent="0.55000000000000004">
      <c r="B443" s="432" t="s">
        <v>759</v>
      </c>
      <c r="D443" s="432"/>
      <c r="F443" s="20"/>
      <c r="G443" s="20"/>
      <c r="H443" s="20"/>
      <c r="I443" s="20"/>
      <c r="J443" s="20"/>
      <c r="K443" s="20"/>
      <c r="L443" s="20"/>
      <c r="M443" s="20"/>
      <c r="N443" s="20"/>
      <c r="P443" s="4"/>
    </row>
    <row r="444" spans="1:17" s="2" customFormat="1" x14ac:dyDescent="0.55000000000000004">
      <c r="B444" s="46" t="s">
        <v>760</v>
      </c>
      <c r="C444" s="20"/>
      <c r="F444" s="20"/>
      <c r="G444" s="20"/>
      <c r="H444" s="20"/>
      <c r="I444" s="20"/>
      <c r="J444" s="20"/>
      <c r="K444" s="20"/>
      <c r="L444" s="20"/>
      <c r="M444" s="20"/>
      <c r="N444" s="20"/>
      <c r="P444" s="4"/>
    </row>
    <row r="445" spans="1:17" s="2" customFormat="1" x14ac:dyDescent="0.55000000000000004">
      <c r="B445" s="46" t="s">
        <v>762</v>
      </c>
      <c r="C445" s="20"/>
      <c r="F445" s="20"/>
      <c r="G445" s="20"/>
      <c r="H445" s="20"/>
      <c r="I445" s="20"/>
      <c r="J445" s="20"/>
      <c r="K445" s="20"/>
      <c r="L445" s="20"/>
      <c r="M445" s="20"/>
      <c r="N445" s="20"/>
      <c r="P445" s="4"/>
    </row>
    <row r="446" spans="1:17" s="2" customFormat="1" x14ac:dyDescent="0.55000000000000004">
      <c r="B446" s="101" t="s">
        <v>763</v>
      </c>
      <c r="C446" s="20"/>
      <c r="F446" s="20"/>
      <c r="G446" s="20"/>
      <c r="H446" s="20"/>
      <c r="I446" s="20"/>
      <c r="J446" s="20"/>
      <c r="K446" s="20"/>
      <c r="L446" s="20"/>
      <c r="M446" s="20"/>
      <c r="N446" s="20"/>
      <c r="P446" s="4"/>
    </row>
    <row r="447" spans="1:17" s="8" customFormat="1" x14ac:dyDescent="0.55000000000000004">
      <c r="B447" s="432" t="s">
        <v>761</v>
      </c>
      <c r="C447" s="101"/>
      <c r="D447" s="167"/>
      <c r="E447" s="167"/>
      <c r="F447" s="101"/>
      <c r="G447" s="101"/>
      <c r="H447" s="22"/>
      <c r="I447" s="22"/>
      <c r="J447" s="22"/>
      <c r="K447" s="63"/>
      <c r="L447" s="202"/>
      <c r="M447" s="202"/>
      <c r="N447" s="202"/>
    </row>
    <row r="448" spans="1:17" s="8" customFormat="1" x14ac:dyDescent="0.55000000000000004">
      <c r="B448" s="101" t="s">
        <v>764</v>
      </c>
      <c r="C448" s="101"/>
      <c r="D448" s="167"/>
      <c r="E448" s="167"/>
      <c r="F448" s="101"/>
      <c r="G448" s="101"/>
      <c r="H448" s="22"/>
      <c r="I448" s="22"/>
      <c r="J448" s="22"/>
      <c r="K448" s="63"/>
      <c r="L448" s="202"/>
      <c r="M448" s="202"/>
      <c r="N448" s="202"/>
    </row>
    <row r="449" spans="2:14" s="8" customFormat="1" x14ac:dyDescent="0.55000000000000004">
      <c r="B449" s="8" t="s">
        <v>765</v>
      </c>
      <c r="C449" s="101"/>
      <c r="D449" s="167"/>
      <c r="E449" s="167"/>
      <c r="F449" s="101"/>
      <c r="G449" s="101"/>
      <c r="H449" s="22"/>
      <c r="I449" s="22"/>
      <c r="J449" s="22"/>
      <c r="K449" s="63"/>
      <c r="L449" s="202"/>
      <c r="M449" s="202"/>
      <c r="N449" s="202"/>
    </row>
    <row r="450" spans="2:14" s="8" customFormat="1" ht="22.2" x14ac:dyDescent="0.55000000000000004">
      <c r="B450" s="437" t="s">
        <v>729</v>
      </c>
      <c r="D450" s="167"/>
      <c r="E450" s="167"/>
      <c r="F450" s="101"/>
      <c r="G450" s="101"/>
      <c r="H450" s="22"/>
      <c r="I450" s="22"/>
      <c r="J450" s="22"/>
      <c r="K450" s="63"/>
      <c r="L450" s="202"/>
      <c r="M450" s="202"/>
      <c r="N450" s="202"/>
    </row>
    <row r="451" spans="2:14" s="8" customFormat="1" x14ac:dyDescent="0.55000000000000004">
      <c r="B451" s="432" t="s">
        <v>857</v>
      </c>
      <c r="D451" s="167"/>
      <c r="E451" s="167"/>
      <c r="F451" s="101"/>
      <c r="G451" s="101"/>
      <c r="H451" s="22"/>
      <c r="I451" s="22"/>
      <c r="J451" s="22"/>
      <c r="K451" s="63"/>
      <c r="L451" s="202"/>
      <c r="M451" s="202"/>
      <c r="N451" s="202"/>
    </row>
    <row r="452" spans="2:14" s="8" customFormat="1" x14ac:dyDescent="0.55000000000000004">
      <c r="B452" s="101" t="s">
        <v>860</v>
      </c>
      <c r="C452" s="442"/>
      <c r="D452" s="167"/>
      <c r="E452" s="167"/>
      <c r="F452" s="101"/>
      <c r="G452" s="101"/>
      <c r="H452" s="22"/>
      <c r="I452" s="22"/>
      <c r="J452" s="22"/>
      <c r="K452" s="63"/>
      <c r="L452" s="202"/>
      <c r="M452" s="202"/>
      <c r="N452" s="202"/>
    </row>
    <row r="453" spans="2:14" s="8" customFormat="1" x14ac:dyDescent="0.55000000000000004">
      <c r="B453" s="101" t="s">
        <v>859</v>
      </c>
      <c r="C453" s="101"/>
      <c r="D453" s="167"/>
      <c r="E453" s="167"/>
      <c r="F453" s="101"/>
      <c r="G453" s="101"/>
      <c r="H453" s="22"/>
      <c r="I453" s="22"/>
      <c r="J453" s="22"/>
      <c r="K453" s="63"/>
      <c r="L453" s="202"/>
      <c r="M453" s="202"/>
      <c r="N453" s="202"/>
    </row>
    <row r="454" spans="2:14" s="8" customFormat="1" x14ac:dyDescent="0.55000000000000004">
      <c r="B454" s="101" t="s">
        <v>858</v>
      </c>
      <c r="C454" s="101"/>
      <c r="D454" s="167"/>
      <c r="E454" s="167"/>
      <c r="F454" s="101"/>
      <c r="G454" s="101"/>
      <c r="H454" s="22"/>
      <c r="I454" s="22"/>
      <c r="J454" s="22"/>
      <c r="K454" s="63"/>
      <c r="L454" s="202"/>
      <c r="M454" s="202"/>
      <c r="N454" s="202"/>
    </row>
    <row r="455" spans="2:14" s="8" customFormat="1" x14ac:dyDescent="0.55000000000000004">
      <c r="B455" s="101" t="s">
        <v>712</v>
      </c>
      <c r="C455" s="101"/>
      <c r="D455" s="167"/>
      <c r="E455" s="167"/>
      <c r="F455" s="101"/>
      <c r="G455" s="101"/>
      <c r="H455" s="22"/>
      <c r="I455" s="22"/>
      <c r="J455" s="22"/>
      <c r="K455" s="63"/>
      <c r="L455" s="202"/>
      <c r="M455" s="202"/>
      <c r="N455" s="202"/>
    </row>
    <row r="456" spans="2:14" s="8" customFormat="1" ht="22.2" x14ac:dyDescent="0.55000000000000004">
      <c r="B456" s="437" t="s">
        <v>730</v>
      </c>
      <c r="D456" s="167"/>
      <c r="E456" s="167"/>
      <c r="F456" s="101"/>
      <c r="G456" s="101"/>
      <c r="H456" s="22"/>
      <c r="I456" s="22"/>
      <c r="J456" s="22"/>
      <c r="K456" s="63"/>
      <c r="L456" s="202"/>
      <c r="M456" s="202"/>
      <c r="N456" s="202"/>
    </row>
    <row r="457" spans="2:14" s="8" customFormat="1" x14ac:dyDescent="0.55000000000000004">
      <c r="B457" s="432" t="s">
        <v>731</v>
      </c>
      <c r="D457" s="167"/>
      <c r="E457" s="167"/>
      <c r="F457" s="101"/>
      <c r="G457" s="101"/>
      <c r="H457" s="22"/>
      <c r="I457" s="22"/>
      <c r="J457" s="22"/>
      <c r="K457" s="63"/>
      <c r="L457" s="202"/>
      <c r="M457" s="202"/>
      <c r="N457" s="202"/>
    </row>
    <row r="458" spans="2:14" s="8" customFormat="1" x14ac:dyDescent="0.55000000000000004">
      <c r="B458" s="101" t="s">
        <v>576</v>
      </c>
      <c r="C458" s="101"/>
      <c r="D458" s="167"/>
      <c r="E458" s="167"/>
      <c r="F458" s="101"/>
      <c r="G458" s="101"/>
      <c r="H458" s="22"/>
      <c r="I458" s="22"/>
      <c r="J458" s="22"/>
      <c r="K458" s="63"/>
      <c r="L458" s="202"/>
      <c r="M458" s="202"/>
      <c r="N458" s="202"/>
    </row>
    <row r="459" spans="2:14" s="8" customFormat="1" x14ac:dyDescent="0.55000000000000004">
      <c r="B459" s="101" t="s">
        <v>577</v>
      </c>
      <c r="C459" s="101"/>
      <c r="D459" s="167"/>
      <c r="E459" s="167"/>
      <c r="F459" s="101"/>
      <c r="G459" s="101"/>
      <c r="H459" s="22"/>
      <c r="I459" s="22"/>
      <c r="J459" s="22"/>
      <c r="K459" s="63"/>
      <c r="L459" s="202"/>
      <c r="M459" s="202"/>
      <c r="N459" s="202"/>
    </row>
    <row r="460" spans="2:14" s="8" customFormat="1" ht="22.2" x14ac:dyDescent="0.55000000000000004">
      <c r="B460" s="101"/>
      <c r="C460" s="437" t="s">
        <v>578</v>
      </c>
      <c r="D460" s="167"/>
      <c r="E460" s="167"/>
      <c r="F460" s="101"/>
      <c r="G460" s="101"/>
      <c r="H460" s="22"/>
      <c r="I460" s="22"/>
      <c r="J460" s="22"/>
      <c r="K460" s="63"/>
      <c r="L460" s="202"/>
      <c r="M460" s="202"/>
      <c r="N460" s="202"/>
    </row>
    <row r="461" spans="2:14" s="8" customFormat="1" ht="22.2" x14ac:dyDescent="0.55000000000000004">
      <c r="B461" s="101"/>
      <c r="C461" s="437" t="s">
        <v>579</v>
      </c>
      <c r="D461" s="167"/>
      <c r="E461" s="167"/>
      <c r="F461" s="101"/>
      <c r="G461" s="101"/>
      <c r="H461" s="22"/>
      <c r="I461" s="22"/>
      <c r="J461" s="22"/>
      <c r="K461" s="63"/>
      <c r="L461" s="202"/>
      <c r="M461" s="202"/>
      <c r="N461" s="202"/>
    </row>
    <row r="462" spans="2:14" s="8" customFormat="1" x14ac:dyDescent="0.55000000000000004">
      <c r="B462" s="101"/>
      <c r="C462" s="432" t="s">
        <v>861</v>
      </c>
      <c r="D462" s="167"/>
      <c r="E462" s="167"/>
      <c r="F462" s="101"/>
      <c r="G462" s="101"/>
      <c r="H462" s="22"/>
      <c r="I462" s="22"/>
      <c r="J462" s="22"/>
      <c r="K462" s="63"/>
      <c r="L462" s="202"/>
      <c r="M462" s="202"/>
      <c r="N462" s="202"/>
    </row>
    <row r="463" spans="2:14" s="8" customFormat="1" x14ac:dyDescent="0.55000000000000004">
      <c r="B463" s="101" t="s">
        <v>862</v>
      </c>
      <c r="C463" s="101"/>
      <c r="D463" s="167"/>
      <c r="E463" s="167"/>
      <c r="F463" s="101"/>
      <c r="G463" s="101"/>
      <c r="H463" s="22"/>
      <c r="I463" s="22"/>
      <c r="J463" s="22"/>
      <c r="K463" s="63"/>
      <c r="L463" s="202"/>
      <c r="M463" s="202"/>
      <c r="N463" s="202"/>
    </row>
    <row r="464" spans="2:14" s="8" customFormat="1" x14ac:dyDescent="0.55000000000000004">
      <c r="B464" s="101" t="s">
        <v>863</v>
      </c>
      <c r="C464" s="101"/>
      <c r="D464" s="167"/>
      <c r="E464" s="167"/>
      <c r="F464" s="101"/>
      <c r="G464" s="101"/>
      <c r="H464" s="22"/>
      <c r="I464" s="22"/>
      <c r="J464" s="22"/>
      <c r="K464" s="63"/>
      <c r="L464" s="202"/>
      <c r="M464" s="202"/>
      <c r="N464" s="202"/>
    </row>
    <row r="465" spans="1:17" s="8" customFormat="1" x14ac:dyDescent="0.55000000000000004">
      <c r="B465" s="101" t="s">
        <v>580</v>
      </c>
      <c r="C465" s="101"/>
      <c r="D465" s="167"/>
      <c r="E465" s="167"/>
      <c r="F465" s="101"/>
      <c r="G465" s="101"/>
      <c r="H465" s="22"/>
      <c r="I465" s="22"/>
      <c r="J465" s="22"/>
      <c r="K465" s="63"/>
      <c r="L465" s="202"/>
      <c r="M465" s="202"/>
      <c r="N465" s="202"/>
    </row>
    <row r="466" spans="1:17" s="8" customFormat="1" ht="22.2" x14ac:dyDescent="0.55000000000000004">
      <c r="B466" s="101"/>
      <c r="C466" s="437" t="s">
        <v>581</v>
      </c>
      <c r="D466" s="167"/>
      <c r="E466" s="167"/>
      <c r="F466" s="101"/>
      <c r="G466" s="101"/>
      <c r="H466" s="22"/>
      <c r="I466" s="22"/>
      <c r="J466" s="22"/>
      <c r="K466" s="63"/>
      <c r="L466" s="202"/>
      <c r="M466" s="202"/>
      <c r="N466" s="202"/>
    </row>
    <row r="467" spans="1:17" s="8" customFormat="1" x14ac:dyDescent="0.55000000000000004">
      <c r="B467" s="101"/>
      <c r="C467" s="432" t="s">
        <v>864</v>
      </c>
      <c r="D467" s="167"/>
      <c r="E467" s="167"/>
      <c r="F467" s="101"/>
      <c r="G467" s="101"/>
      <c r="H467" s="22"/>
      <c r="I467" s="22"/>
      <c r="J467" s="22"/>
      <c r="K467" s="63"/>
      <c r="L467" s="202"/>
      <c r="M467" s="202"/>
      <c r="N467" s="202"/>
    </row>
    <row r="468" spans="1:17" s="8" customFormat="1" x14ac:dyDescent="0.55000000000000004">
      <c r="B468" s="101" t="s">
        <v>865</v>
      </c>
      <c r="C468" s="101"/>
      <c r="D468" s="167"/>
      <c r="E468" s="167"/>
      <c r="F468" s="101"/>
      <c r="G468" s="101"/>
      <c r="H468" s="22"/>
      <c r="I468" s="22"/>
      <c r="J468" s="22"/>
      <c r="K468" s="63"/>
      <c r="L468" s="202"/>
      <c r="M468" s="202"/>
      <c r="N468" s="202"/>
    </row>
    <row r="469" spans="1:17" s="8" customFormat="1" x14ac:dyDescent="0.55000000000000004">
      <c r="B469" s="101" t="s">
        <v>866</v>
      </c>
      <c r="C469" s="101"/>
      <c r="D469" s="167"/>
      <c r="E469" s="167"/>
      <c r="F469" s="101"/>
      <c r="G469" s="101"/>
      <c r="H469" s="22"/>
      <c r="I469" s="22"/>
      <c r="J469" s="22"/>
      <c r="K469" s="63"/>
      <c r="L469" s="202"/>
      <c r="M469" s="202"/>
      <c r="N469" s="202"/>
    </row>
    <row r="470" spans="1:17" s="8" customFormat="1" x14ac:dyDescent="0.55000000000000004">
      <c r="B470" s="101" t="s">
        <v>867</v>
      </c>
      <c r="C470" s="101"/>
      <c r="D470" s="167"/>
      <c r="E470" s="167"/>
      <c r="F470" s="101"/>
      <c r="G470" s="101"/>
      <c r="H470" s="22"/>
      <c r="I470" s="22"/>
      <c r="J470" s="22"/>
      <c r="K470" s="63"/>
      <c r="L470" s="202"/>
      <c r="M470" s="202"/>
      <c r="N470" s="202"/>
    </row>
    <row r="471" spans="1:17" s="8" customFormat="1" x14ac:dyDescent="0.55000000000000004">
      <c r="B471" s="101" t="s">
        <v>868</v>
      </c>
      <c r="C471" s="101"/>
      <c r="D471" s="167"/>
      <c r="E471" s="167"/>
      <c r="F471" s="101"/>
      <c r="G471" s="101"/>
      <c r="H471" s="22"/>
      <c r="I471" s="22"/>
      <c r="J471" s="22"/>
      <c r="K471" s="63"/>
      <c r="L471" s="202"/>
      <c r="M471" s="202"/>
      <c r="N471" s="202"/>
    </row>
    <row r="472" spans="1:17" s="2" customFormat="1" ht="18.75" customHeight="1" x14ac:dyDescent="0.55000000000000004">
      <c r="B472" s="20"/>
      <c r="C472" s="20"/>
      <c r="D472" s="20"/>
      <c r="F472" s="20"/>
      <c r="G472" s="20"/>
      <c r="H472" s="20"/>
      <c r="I472" s="20"/>
      <c r="J472" s="20"/>
      <c r="K472" s="20"/>
      <c r="L472" s="20"/>
      <c r="M472" s="20"/>
      <c r="N472" s="20"/>
      <c r="P472" s="232"/>
      <c r="Q472" s="232"/>
    </row>
    <row r="473" spans="1:17" x14ac:dyDescent="0.55000000000000004">
      <c r="A473" s="45"/>
      <c r="B473" s="21" t="str">
        <f>+B182</f>
        <v>(ลงชื่อ)……………………………….......กรรมการตามอำนาจ    (ลงชื่อ) ….…………...….......................……..  กรรมการตามอำนาจ</v>
      </c>
      <c r="H473" s="168"/>
      <c r="I473" s="168"/>
      <c r="J473" s="168"/>
      <c r="K473" s="23"/>
      <c r="L473" s="173"/>
      <c r="M473" s="173"/>
      <c r="N473" s="185"/>
      <c r="O473" s="15"/>
      <c r="P473" s="15"/>
      <c r="Q473" s="4"/>
    </row>
    <row r="474" spans="1:17" ht="24.9" customHeight="1" x14ac:dyDescent="0.55000000000000004">
      <c r="A474" s="45"/>
      <c r="B474" s="21" t="str">
        <f>+B183</f>
        <v xml:space="preserve">                 (นางสาวอรสา    วิมลเฉลา)</v>
      </c>
      <c r="H474" s="92" t="str">
        <f>+H183</f>
        <v xml:space="preserve">                   (นางสาวณิชกมล วงศ์พิพัฒน์)</v>
      </c>
      <c r="I474" s="168"/>
      <c r="J474" s="92"/>
      <c r="K474" s="23"/>
      <c r="L474" s="173"/>
      <c r="M474" s="173"/>
      <c r="N474" s="185"/>
      <c r="O474" s="15"/>
      <c r="P474" s="15"/>
      <c r="Q474" s="4"/>
    </row>
    <row r="475" spans="1:17" ht="21" customHeight="1" x14ac:dyDescent="0.55000000000000004">
      <c r="A475" s="538" t="s">
        <v>159</v>
      </c>
      <c r="B475" s="538"/>
      <c r="C475" s="538"/>
      <c r="D475" s="538"/>
      <c r="E475" s="538"/>
      <c r="F475" s="538"/>
      <c r="G475" s="538"/>
      <c r="H475" s="538"/>
      <c r="I475" s="538"/>
      <c r="J475" s="538"/>
      <c r="K475" s="538"/>
      <c r="L475" s="538"/>
      <c r="M475" s="538"/>
      <c r="N475" s="538"/>
      <c r="O475" s="15"/>
      <c r="P475" s="15"/>
      <c r="Q475" s="4"/>
    </row>
    <row r="476" spans="1:17" ht="21" customHeight="1" x14ac:dyDescent="0.55000000000000004">
      <c r="A476" s="111"/>
      <c r="B476" s="111"/>
      <c r="C476" s="111"/>
      <c r="D476" s="111"/>
      <c r="E476" s="111"/>
      <c r="F476" s="111"/>
      <c r="G476" s="111"/>
      <c r="H476" s="111"/>
      <c r="I476" s="111"/>
      <c r="J476" s="111"/>
      <c r="K476" s="111"/>
      <c r="L476" s="111"/>
      <c r="M476" s="111"/>
      <c r="N476" s="111"/>
      <c r="O476" s="15"/>
      <c r="P476" s="15"/>
      <c r="Q476" s="4"/>
    </row>
    <row r="477" spans="1:17" x14ac:dyDescent="0.55000000000000004">
      <c r="A477" s="277" t="s">
        <v>660</v>
      </c>
      <c r="B477" s="147"/>
      <c r="C477" s="8"/>
      <c r="F477" s="8"/>
      <c r="G477" s="8"/>
      <c r="H477" s="8"/>
      <c r="I477" s="8"/>
      <c r="J477" s="8"/>
      <c r="K477" s="8"/>
      <c r="L477" s="8"/>
      <c r="M477" s="8"/>
      <c r="N477" s="8"/>
      <c r="P477" s="4"/>
    </row>
    <row r="478" spans="1:17" s="20" customFormat="1" x14ac:dyDescent="0.55000000000000004">
      <c r="B478" s="524" t="s">
        <v>793</v>
      </c>
    </row>
    <row r="479" spans="1:17" s="20" customFormat="1" x14ac:dyDescent="0.55000000000000004">
      <c r="B479" s="432" t="s">
        <v>869</v>
      </c>
    </row>
    <row r="480" spans="1:17" s="20" customFormat="1" x14ac:dyDescent="0.55000000000000004">
      <c r="B480" s="46" t="s">
        <v>870</v>
      </c>
      <c r="C480" s="46"/>
    </row>
    <row r="481" spans="1:15" s="20" customFormat="1" x14ac:dyDescent="0.55000000000000004">
      <c r="B481" s="46" t="s">
        <v>871</v>
      </c>
      <c r="C481" s="46"/>
    </row>
    <row r="482" spans="1:15" s="20" customFormat="1" x14ac:dyDescent="0.55000000000000004">
      <c r="B482" s="46" t="s">
        <v>582</v>
      </c>
      <c r="C482" s="46"/>
    </row>
    <row r="483" spans="1:15" s="20" customFormat="1" x14ac:dyDescent="0.55000000000000004">
      <c r="B483" s="525" t="s">
        <v>872</v>
      </c>
      <c r="C483" s="46"/>
    </row>
    <row r="484" spans="1:15" s="20" customFormat="1" x14ac:dyDescent="0.55000000000000004">
      <c r="B484" s="46" t="s">
        <v>746</v>
      </c>
      <c r="C484" s="46"/>
    </row>
    <row r="485" spans="1:15" s="20" customFormat="1" x14ac:dyDescent="0.55000000000000004">
      <c r="B485" s="46" t="s">
        <v>744</v>
      </c>
    </row>
    <row r="486" spans="1:15" s="20" customFormat="1" x14ac:dyDescent="0.55000000000000004">
      <c r="B486" s="46" t="s">
        <v>745</v>
      </c>
    </row>
    <row r="487" spans="1:15" s="20" customFormat="1" x14ac:dyDescent="0.55000000000000004">
      <c r="B487" s="46"/>
    </row>
    <row r="488" spans="1:15" x14ac:dyDescent="0.55000000000000004">
      <c r="A488" s="39" t="s">
        <v>196</v>
      </c>
      <c r="B488" s="51"/>
      <c r="C488" s="51"/>
      <c r="D488" s="51"/>
      <c r="E488" s="51"/>
      <c r="F488" s="51"/>
      <c r="G488" s="51"/>
      <c r="H488" s="51"/>
      <c r="I488" s="51"/>
      <c r="J488" s="51"/>
      <c r="K488" s="52"/>
      <c r="L488" s="51"/>
      <c r="M488" s="16"/>
      <c r="N488" s="51"/>
      <c r="O488" s="149"/>
    </row>
    <row r="489" spans="1:15" x14ac:dyDescent="0.55000000000000004">
      <c r="A489" s="39"/>
      <c r="B489" s="51"/>
      <c r="D489" s="51"/>
      <c r="E489" s="51"/>
      <c r="F489" s="51"/>
      <c r="G489" s="51"/>
      <c r="H489" s="51"/>
      <c r="I489" s="51"/>
      <c r="J489" s="51"/>
      <c r="K489" s="52"/>
      <c r="L489" s="150"/>
      <c r="M489" s="151"/>
      <c r="N489" s="138" t="s">
        <v>10</v>
      </c>
      <c r="O489" s="149"/>
    </row>
    <row r="490" spans="1:15" x14ac:dyDescent="0.55000000000000004">
      <c r="A490" s="39"/>
      <c r="B490" s="51"/>
      <c r="D490" s="51"/>
      <c r="E490" s="51"/>
      <c r="F490" s="51"/>
      <c r="G490" s="51"/>
      <c r="H490" s="51"/>
      <c r="I490" s="51"/>
      <c r="J490" s="51"/>
      <c r="K490" s="52"/>
      <c r="M490" s="152" t="s">
        <v>163</v>
      </c>
      <c r="O490" s="149"/>
    </row>
    <row r="491" spans="1:15" x14ac:dyDescent="0.55000000000000004">
      <c r="A491" s="39"/>
      <c r="B491" s="51"/>
      <c r="D491" s="51"/>
      <c r="E491" s="51"/>
      <c r="F491" s="51"/>
      <c r="G491" s="51"/>
      <c r="H491" s="51"/>
      <c r="I491" s="51"/>
      <c r="J491" s="51"/>
      <c r="K491" s="52"/>
      <c r="L491" s="84"/>
      <c r="M491" s="153" t="s">
        <v>164</v>
      </c>
      <c r="N491" s="154"/>
      <c r="O491" s="149"/>
    </row>
    <row r="492" spans="1:15" s="71" customFormat="1" x14ac:dyDescent="0.55000000000000004">
      <c r="A492" s="155"/>
      <c r="B492" s="155"/>
      <c r="C492" s="156"/>
      <c r="F492" s="155"/>
      <c r="G492" s="155"/>
      <c r="H492" s="51"/>
      <c r="I492" s="51"/>
      <c r="J492" s="51"/>
      <c r="L492" s="157" t="s">
        <v>236</v>
      </c>
      <c r="N492" s="157" t="s">
        <v>161</v>
      </c>
      <c r="O492" s="158"/>
    </row>
    <row r="493" spans="1:15" x14ac:dyDescent="0.55000000000000004">
      <c r="A493" s="51"/>
      <c r="D493" s="39" t="s">
        <v>12</v>
      </c>
      <c r="E493" s="39"/>
      <c r="F493" s="51"/>
      <c r="G493" s="51"/>
      <c r="H493" s="51"/>
      <c r="I493" s="51"/>
      <c r="J493" s="51"/>
      <c r="L493" s="57">
        <v>33065</v>
      </c>
      <c r="N493" s="52">
        <v>32272</v>
      </c>
      <c r="O493" s="158"/>
    </row>
    <row r="494" spans="1:15" x14ac:dyDescent="0.55000000000000004">
      <c r="A494" s="51"/>
      <c r="D494" s="39" t="s">
        <v>7</v>
      </c>
      <c r="E494" s="39"/>
      <c r="F494" s="51"/>
      <c r="G494" s="51"/>
      <c r="H494" s="51"/>
      <c r="I494" s="51"/>
      <c r="J494" s="51"/>
      <c r="L494" s="57">
        <v>37228.14</v>
      </c>
      <c r="N494" s="52">
        <v>51280.800000000003</v>
      </c>
      <c r="O494" s="158"/>
    </row>
    <row r="495" spans="1:15" x14ac:dyDescent="0.55000000000000004">
      <c r="A495" s="51"/>
      <c r="D495" s="39" t="s">
        <v>13</v>
      </c>
      <c r="E495" s="39"/>
      <c r="F495" s="51"/>
      <c r="G495" s="51"/>
      <c r="H495" s="51"/>
      <c r="I495" s="51"/>
      <c r="J495" s="51"/>
      <c r="L495" s="57">
        <v>68026168.920000002</v>
      </c>
      <c r="N495" s="52">
        <v>78479351.939999998</v>
      </c>
      <c r="O495" s="149"/>
    </row>
    <row r="496" spans="1:15" x14ac:dyDescent="0.55000000000000004">
      <c r="A496" s="51"/>
      <c r="D496" s="39" t="s">
        <v>69</v>
      </c>
      <c r="E496" s="39"/>
      <c r="F496" s="51"/>
      <c r="G496" s="51"/>
      <c r="H496" s="51"/>
      <c r="I496" s="51"/>
      <c r="J496" s="51"/>
      <c r="L496" s="57">
        <v>16434.050000000003</v>
      </c>
      <c r="M496" s="159"/>
      <c r="N496" s="16">
        <v>305269.4299999997</v>
      </c>
      <c r="O496" s="149"/>
    </row>
    <row r="497" spans="1:17" s="161" customFormat="1" ht="22.2" thickBot="1" x14ac:dyDescent="0.6">
      <c r="A497" s="51"/>
      <c r="B497" s="5"/>
      <c r="C497" s="39"/>
      <c r="D497" s="111" t="s">
        <v>2</v>
      </c>
      <c r="E497" s="111"/>
      <c r="F497" s="51"/>
      <c r="G497" s="51"/>
      <c r="H497" s="51"/>
      <c r="I497" s="51"/>
      <c r="J497" s="51"/>
      <c r="K497" s="5"/>
      <c r="L497" s="160">
        <f>SUM(L493:L496)</f>
        <v>68112896.109999999</v>
      </c>
      <c r="M497" s="5"/>
      <c r="N497" s="160">
        <f>SUM(N493:N496)</f>
        <v>78868174.169999987</v>
      </c>
    </row>
    <row r="498" spans="1:17" ht="22.2" thickTop="1" x14ac:dyDescent="0.55000000000000004"/>
    <row r="499" spans="1:17" s="161" customFormat="1" x14ac:dyDescent="0.55000000000000004">
      <c r="A499" s="51"/>
      <c r="B499" s="83" t="s">
        <v>714</v>
      </c>
      <c r="D499" s="5"/>
      <c r="E499" s="5"/>
      <c r="F499" s="51"/>
      <c r="G499" s="51"/>
      <c r="H499" s="53"/>
      <c r="I499" s="23"/>
      <c r="J499" s="53"/>
      <c r="K499" s="5"/>
      <c r="L499" s="53"/>
      <c r="M499" s="5"/>
      <c r="N499" s="53"/>
    </row>
    <row r="500" spans="1:17" s="161" customFormat="1" x14ac:dyDescent="0.55000000000000004">
      <c r="B500" s="83" t="s">
        <v>713</v>
      </c>
      <c r="D500" s="16"/>
      <c r="E500" s="16"/>
      <c r="F500" s="16"/>
      <c r="G500" s="16"/>
      <c r="H500" s="162"/>
      <c r="I500" s="162"/>
      <c r="J500" s="162"/>
      <c r="K500" s="162"/>
      <c r="L500" s="162"/>
      <c r="M500" s="162"/>
      <c r="N500" s="162"/>
    </row>
    <row r="501" spans="1:17" s="8" customFormat="1" x14ac:dyDescent="0.55000000000000004">
      <c r="B501" s="148"/>
      <c r="C501" s="132"/>
      <c r="J501" s="190"/>
    </row>
    <row r="502" spans="1:17" s="20" customFormat="1" x14ac:dyDescent="0.55000000000000004">
      <c r="B502" s="46"/>
    </row>
    <row r="503" spans="1:17" s="20" customFormat="1" x14ac:dyDescent="0.55000000000000004">
      <c r="B503" s="46"/>
    </row>
    <row r="504" spans="1:17" s="20" customFormat="1" x14ac:dyDescent="0.55000000000000004">
      <c r="B504" s="46"/>
    </row>
    <row r="505" spans="1:17" s="20" customFormat="1" x14ac:dyDescent="0.55000000000000004">
      <c r="B505" s="46"/>
    </row>
    <row r="506" spans="1:17" s="20" customFormat="1" ht="23.85" customHeight="1" x14ac:dyDescent="0.6">
      <c r="B506" s="285"/>
    </row>
    <row r="507" spans="1:17" s="20" customFormat="1" x14ac:dyDescent="0.55000000000000004">
      <c r="B507" s="46"/>
    </row>
    <row r="508" spans="1:17" s="20" customFormat="1" x14ac:dyDescent="0.55000000000000004">
      <c r="B508" s="46"/>
    </row>
    <row r="509" spans="1:17" s="20" customFormat="1" x14ac:dyDescent="0.55000000000000004">
      <c r="B509" s="46"/>
    </row>
    <row r="510" spans="1:17" s="20" customFormat="1" x14ac:dyDescent="0.55000000000000004">
      <c r="B510" s="46"/>
    </row>
    <row r="511" spans="1:17" ht="24.9" customHeight="1" x14ac:dyDescent="0.55000000000000004">
      <c r="A511" s="45"/>
      <c r="B511" s="21" t="str">
        <f>+B473</f>
        <v>(ลงชื่อ)……………………………….......กรรมการตามอำนาจ    (ลงชื่อ) ….…………...….......................……..  กรรมการตามอำนาจ</v>
      </c>
      <c r="H511" s="168"/>
      <c r="I511" s="168"/>
      <c r="J511" s="168"/>
      <c r="K511" s="23"/>
      <c r="L511" s="173"/>
      <c r="M511" s="173"/>
      <c r="N511" s="185"/>
      <c r="O511" s="15"/>
      <c r="P511" s="15"/>
      <c r="Q511" s="4"/>
    </row>
    <row r="512" spans="1:17" ht="24.9" customHeight="1" x14ac:dyDescent="0.55000000000000004">
      <c r="A512" s="45"/>
      <c r="B512" s="21" t="str">
        <f>+B474</f>
        <v xml:space="preserve">                 (นางสาวอรสา    วิมลเฉลา)</v>
      </c>
      <c r="H512" s="92" t="str">
        <f>+H474</f>
        <v xml:space="preserve">                   (นางสาวณิชกมล วงศ์พิพัฒน์)</v>
      </c>
      <c r="I512" s="168"/>
      <c r="J512" s="92"/>
      <c r="K512" s="23"/>
      <c r="L512" s="173"/>
      <c r="M512" s="173"/>
      <c r="N512" s="185"/>
      <c r="O512" s="15"/>
      <c r="P512" s="15"/>
      <c r="Q512" s="4"/>
    </row>
    <row r="513" spans="1:18" ht="21" customHeight="1" x14ac:dyDescent="0.55000000000000004">
      <c r="A513" s="538" t="s">
        <v>160</v>
      </c>
      <c r="B513" s="538"/>
      <c r="C513" s="538"/>
      <c r="D513" s="538"/>
      <c r="E513" s="538"/>
      <c r="F513" s="538"/>
      <c r="G513" s="538"/>
      <c r="H513" s="538"/>
      <c r="I513" s="538"/>
      <c r="J513" s="538"/>
      <c r="K513" s="538"/>
      <c r="L513" s="538"/>
      <c r="M513" s="538"/>
      <c r="N513" s="538"/>
      <c r="O513" s="15"/>
      <c r="P513" s="15"/>
      <c r="Q513" s="4"/>
    </row>
    <row r="514" spans="1:18" x14ac:dyDescent="0.55000000000000004">
      <c r="B514" s="147"/>
      <c r="C514" s="8"/>
      <c r="F514" s="8"/>
      <c r="G514" s="8"/>
      <c r="H514" s="8"/>
      <c r="I514" s="8"/>
      <c r="J514" s="8"/>
      <c r="K514" s="8"/>
      <c r="L514" s="8"/>
      <c r="M514" s="8"/>
      <c r="N514" s="8"/>
      <c r="P514" s="4"/>
    </row>
    <row r="515" spans="1:18" s="161" customFormat="1" ht="24" customHeight="1" x14ac:dyDescent="0.55000000000000004">
      <c r="A515" s="51" t="s">
        <v>197</v>
      </c>
      <c r="B515" s="5"/>
      <c r="C515" s="51"/>
      <c r="D515" s="39"/>
      <c r="E515" s="39"/>
      <c r="F515" s="51"/>
      <c r="G515" s="51"/>
      <c r="H515" s="51"/>
      <c r="I515" s="51"/>
      <c r="J515" s="51"/>
      <c r="K515" s="52"/>
      <c r="L515" s="51"/>
      <c r="M515" s="53"/>
      <c r="N515" s="51"/>
    </row>
    <row r="516" spans="1:18" s="161" customFormat="1" x14ac:dyDescent="0.55000000000000004">
      <c r="A516" s="51"/>
      <c r="B516" s="163"/>
      <c r="C516" s="51"/>
      <c r="D516" s="51"/>
      <c r="E516" s="51"/>
      <c r="F516" s="51"/>
      <c r="G516" s="51"/>
      <c r="H516" s="51"/>
      <c r="I516" s="51"/>
      <c r="J516" s="51"/>
      <c r="K516" s="52"/>
      <c r="L516" s="150"/>
      <c r="M516" s="164"/>
      <c r="N516" s="138" t="str">
        <f>+N489</f>
        <v>หน่วย : บาท</v>
      </c>
    </row>
    <row r="517" spans="1:18" x14ac:dyDescent="0.55000000000000004">
      <c r="A517" s="39"/>
      <c r="B517" s="51"/>
      <c r="D517" s="51"/>
      <c r="E517" s="51"/>
      <c r="F517" s="51"/>
      <c r="G517" s="51"/>
      <c r="H517" s="51"/>
      <c r="I517" s="51"/>
      <c r="J517" s="51"/>
      <c r="K517" s="52"/>
      <c r="M517" s="152" t="s">
        <v>163</v>
      </c>
      <c r="O517" s="149"/>
    </row>
    <row r="518" spans="1:18" x14ac:dyDescent="0.55000000000000004">
      <c r="A518" s="39"/>
      <c r="B518" s="51"/>
      <c r="D518" s="51"/>
      <c r="E518" s="51"/>
      <c r="F518" s="51"/>
      <c r="G518" s="51"/>
      <c r="H518" s="51"/>
      <c r="I518" s="51"/>
      <c r="J518" s="51"/>
      <c r="K518" s="52"/>
      <c r="L518" s="84"/>
      <c r="M518" s="153" t="s">
        <v>164</v>
      </c>
      <c r="N518" s="154"/>
      <c r="O518" s="149"/>
    </row>
    <row r="519" spans="1:18" s="71" customFormat="1" x14ac:dyDescent="0.55000000000000004">
      <c r="A519" s="155"/>
      <c r="C519" s="155"/>
      <c r="H519" s="51"/>
      <c r="I519" s="51"/>
      <c r="J519" s="51"/>
      <c r="L519" s="138" t="str">
        <f>+L492</f>
        <v>2563</v>
      </c>
      <c r="N519" s="118" t="str">
        <f>+N492</f>
        <v>2562</v>
      </c>
      <c r="O519" s="165"/>
    </row>
    <row r="520" spans="1:18" x14ac:dyDescent="0.55000000000000004">
      <c r="A520" s="51"/>
      <c r="C520" s="39" t="s">
        <v>9</v>
      </c>
      <c r="H520" s="51"/>
      <c r="I520" s="51"/>
      <c r="J520" s="51"/>
      <c r="N520" s="105"/>
    </row>
    <row r="521" spans="1:18" x14ac:dyDescent="0.55000000000000004">
      <c r="A521" s="51"/>
      <c r="C521" s="39"/>
      <c r="D521" s="5" t="s">
        <v>24</v>
      </c>
      <c r="H521" s="51"/>
      <c r="I521" s="51"/>
      <c r="J521" s="51"/>
      <c r="N521" s="105"/>
      <c r="O521" s="166"/>
    </row>
    <row r="522" spans="1:18" x14ac:dyDescent="0.55000000000000004">
      <c r="A522" s="51"/>
      <c r="D522" s="51" t="s">
        <v>18</v>
      </c>
      <c r="E522" s="51"/>
      <c r="F522" s="51"/>
      <c r="G522" s="51"/>
      <c r="H522" s="51"/>
      <c r="I522" s="51"/>
      <c r="J522" s="51"/>
      <c r="L522" s="229">
        <v>120212630.65000002</v>
      </c>
      <c r="M522" s="26"/>
      <c r="N522" s="200">
        <v>62459215.18</v>
      </c>
      <c r="Q522" s="57"/>
      <c r="R522" s="126"/>
    </row>
    <row r="523" spans="1:18" x14ac:dyDescent="0.55000000000000004">
      <c r="A523" s="51"/>
      <c r="C523" s="51"/>
      <c r="D523" s="8" t="s">
        <v>19</v>
      </c>
      <c r="E523" s="8"/>
      <c r="F523" s="51"/>
      <c r="G523" s="51"/>
      <c r="H523" s="51"/>
      <c r="I523" s="51"/>
      <c r="J523" s="51"/>
      <c r="L523" s="229">
        <v>23458474.290000003</v>
      </c>
      <c r="M523" s="26"/>
      <c r="N523" s="200">
        <v>26716135.359999999</v>
      </c>
      <c r="O523" s="166"/>
      <c r="Q523" s="57"/>
    </row>
    <row r="524" spans="1:18" x14ac:dyDescent="0.55000000000000004">
      <c r="A524" s="51"/>
      <c r="C524" s="51"/>
      <c r="D524" s="8" t="s">
        <v>20</v>
      </c>
      <c r="E524" s="8"/>
      <c r="F524" s="51"/>
      <c r="G524" s="51"/>
      <c r="H524" s="51"/>
      <c r="I524" s="51"/>
      <c r="J524" s="51"/>
      <c r="L524" s="229">
        <v>124002.3</v>
      </c>
      <c r="M524" s="26"/>
      <c r="N524" s="200">
        <v>2213077.6800000002</v>
      </c>
      <c r="O524" s="158"/>
      <c r="Q524" s="57"/>
    </row>
    <row r="525" spans="1:18" x14ac:dyDescent="0.55000000000000004">
      <c r="A525" s="51"/>
      <c r="C525" s="51"/>
      <c r="D525" s="8" t="s">
        <v>21</v>
      </c>
      <c r="E525" s="8"/>
      <c r="F525" s="51"/>
      <c r="G525" s="51"/>
      <c r="H525" s="51"/>
      <c r="I525" s="51"/>
      <c r="J525" s="51"/>
      <c r="L525" s="229">
        <v>43654.880000000005</v>
      </c>
      <c r="M525" s="26"/>
      <c r="N525" s="98">
        <v>261722</v>
      </c>
      <c r="O525" s="158"/>
      <c r="Q525" s="57"/>
    </row>
    <row r="526" spans="1:18" x14ac:dyDescent="0.55000000000000004">
      <c r="A526" s="51"/>
      <c r="C526" s="51"/>
      <c r="D526" s="8" t="s">
        <v>22</v>
      </c>
      <c r="E526" s="8"/>
      <c r="F526" s="51"/>
      <c r="G526" s="51"/>
      <c r="H526" s="51"/>
      <c r="I526" s="51"/>
      <c r="J526" s="51"/>
      <c r="L526" s="229">
        <v>757074.27</v>
      </c>
      <c r="M526" s="28"/>
      <c r="N526" s="99">
        <v>582819.23</v>
      </c>
      <c r="O526" s="158"/>
      <c r="Q526" s="57"/>
    </row>
    <row r="527" spans="1:18" x14ac:dyDescent="0.55000000000000004">
      <c r="A527" s="51"/>
      <c r="C527" s="51"/>
      <c r="D527" s="5" t="s">
        <v>2</v>
      </c>
      <c r="H527" s="51"/>
      <c r="I527" s="51"/>
      <c r="J527" s="51"/>
      <c r="L527" s="95">
        <f>SUM(L522:L526)</f>
        <v>144595836.39000005</v>
      </c>
      <c r="M527" s="28"/>
      <c r="N527" s="95">
        <f>SUM(N522:N526)</f>
        <v>92232969.450000003</v>
      </c>
      <c r="O527" s="158"/>
    </row>
    <row r="528" spans="1:18" x14ac:dyDescent="0.55000000000000004">
      <c r="A528" s="51"/>
      <c r="C528" s="39" t="s">
        <v>532</v>
      </c>
      <c r="D528" s="111"/>
      <c r="E528" s="111"/>
      <c r="H528" s="51"/>
      <c r="I528" s="51"/>
      <c r="J528" s="51"/>
      <c r="K528" s="141"/>
      <c r="L528" s="347">
        <v>-740069.02</v>
      </c>
      <c r="M528" s="348"/>
      <c r="N528" s="349">
        <f>-+N562</f>
        <v>-584319.23000000021</v>
      </c>
      <c r="O528" s="158"/>
    </row>
    <row r="529" spans="1:17" x14ac:dyDescent="0.55000000000000004">
      <c r="A529" s="51"/>
      <c r="C529" s="111"/>
      <c r="D529" s="51" t="s">
        <v>70</v>
      </c>
      <c r="E529" s="51"/>
      <c r="H529" s="51"/>
      <c r="I529" s="51"/>
      <c r="J529" s="51"/>
      <c r="L529" s="251">
        <f>SUM(L527:L528)</f>
        <v>143855767.37000003</v>
      </c>
      <c r="M529" s="34"/>
      <c r="N529" s="251">
        <f>SUM(N527:N528)</f>
        <v>91648650.219999999</v>
      </c>
      <c r="O529" s="158"/>
    </row>
    <row r="530" spans="1:17" s="8" customFormat="1" x14ac:dyDescent="0.55000000000000004">
      <c r="B530" s="101"/>
      <c r="C530" s="101"/>
      <c r="D530" s="167"/>
      <c r="E530" s="167"/>
      <c r="F530" s="101"/>
      <c r="G530" s="101"/>
      <c r="H530" s="22"/>
      <c r="I530" s="22"/>
      <c r="J530" s="22"/>
      <c r="K530" s="63"/>
      <c r="L530" s="202"/>
      <c r="M530" s="202"/>
      <c r="N530" s="202"/>
    </row>
    <row r="531" spans="1:17" s="161" customFormat="1" x14ac:dyDescent="0.55000000000000004">
      <c r="A531" s="51"/>
      <c r="B531" s="163"/>
      <c r="C531" s="51"/>
      <c r="D531" s="51"/>
      <c r="E531" s="51"/>
      <c r="F531" s="51"/>
      <c r="G531" s="51"/>
      <c r="H531" s="51"/>
      <c r="I531" s="51"/>
      <c r="J531" s="51"/>
      <c r="K531" s="52"/>
      <c r="L531" s="150"/>
      <c r="M531" s="164"/>
      <c r="N531" s="138" t="str">
        <f>+N516</f>
        <v>หน่วย : บาท</v>
      </c>
    </row>
    <row r="532" spans="1:17" x14ac:dyDescent="0.55000000000000004">
      <c r="A532" s="39"/>
      <c r="B532" s="51"/>
      <c r="D532" s="51"/>
      <c r="E532" s="51"/>
      <c r="F532" s="51"/>
      <c r="G532" s="51"/>
      <c r="H532" s="51"/>
      <c r="I532" s="51"/>
      <c r="J532" s="51"/>
      <c r="K532" s="52"/>
      <c r="M532" s="152" t="s">
        <v>163</v>
      </c>
      <c r="O532" s="149"/>
    </row>
    <row r="533" spans="1:17" x14ac:dyDescent="0.55000000000000004">
      <c r="A533" s="39"/>
      <c r="B533" s="51"/>
      <c r="D533" s="51"/>
      <c r="E533" s="51"/>
      <c r="F533" s="51"/>
      <c r="G533" s="51"/>
      <c r="H533" s="51"/>
      <c r="I533" s="51"/>
      <c r="J533" s="51"/>
      <c r="K533" s="52"/>
      <c r="L533" s="84"/>
      <c r="M533" s="153" t="s">
        <v>164</v>
      </c>
      <c r="N533" s="154"/>
      <c r="O533" s="149"/>
    </row>
    <row r="534" spans="1:17" s="71" customFormat="1" x14ac:dyDescent="0.55000000000000004">
      <c r="A534" s="155"/>
      <c r="C534" s="155"/>
      <c r="H534" s="51"/>
      <c r="I534" s="51"/>
      <c r="J534" s="51"/>
      <c r="L534" s="138" t="str">
        <f>+L519</f>
        <v>2563</v>
      </c>
      <c r="N534" s="138" t="str">
        <f>+N519</f>
        <v>2562</v>
      </c>
      <c r="O534" s="165"/>
    </row>
    <row r="535" spans="1:17" x14ac:dyDescent="0.55000000000000004">
      <c r="A535" s="51"/>
      <c r="C535" s="147" t="s">
        <v>108</v>
      </c>
      <c r="G535" s="51"/>
      <c r="H535" s="22"/>
      <c r="I535" s="22"/>
      <c r="J535" s="22"/>
      <c r="K535" s="63"/>
      <c r="L535" s="26"/>
      <c r="M535" s="26"/>
      <c r="N535" s="53"/>
      <c r="O535" s="158"/>
    </row>
    <row r="536" spans="1:17" x14ac:dyDescent="0.55000000000000004">
      <c r="A536" s="51"/>
      <c r="C536" s="8"/>
      <c r="D536" s="5" t="s">
        <v>23</v>
      </c>
      <c r="G536" s="51"/>
      <c r="H536" s="22"/>
      <c r="I536" s="22"/>
      <c r="J536" s="22"/>
      <c r="K536" s="63"/>
      <c r="L536" s="200">
        <v>847750</v>
      </c>
      <c r="M536" s="200"/>
      <c r="N536" s="200">
        <v>854004.14</v>
      </c>
      <c r="O536" s="158"/>
    </row>
    <row r="537" spans="1:17" x14ac:dyDescent="0.55000000000000004">
      <c r="A537" s="51"/>
      <c r="C537" s="8"/>
      <c r="D537" s="101" t="s">
        <v>14</v>
      </c>
      <c r="E537" s="101"/>
      <c r="G537" s="51"/>
      <c r="H537" s="22"/>
      <c r="I537" s="22"/>
      <c r="J537" s="22"/>
      <c r="K537" s="63"/>
      <c r="L537" s="26">
        <v>4573180.67</v>
      </c>
      <c r="M537" s="200"/>
      <c r="N537" s="200">
        <v>3236530.12</v>
      </c>
      <c r="O537" s="158"/>
    </row>
    <row r="538" spans="1:17" x14ac:dyDescent="0.55000000000000004">
      <c r="A538" s="51"/>
      <c r="C538" s="8"/>
      <c r="D538" s="101" t="s">
        <v>71</v>
      </c>
      <c r="E538" s="101"/>
      <c r="G538" s="51"/>
      <c r="H538" s="22"/>
      <c r="I538" s="22"/>
      <c r="J538" s="22"/>
      <c r="K538" s="63"/>
      <c r="L538" s="26">
        <v>688712.97</v>
      </c>
      <c r="M538" s="200"/>
      <c r="N538" s="200">
        <v>2452618.12</v>
      </c>
      <c r="O538" s="158"/>
    </row>
    <row r="539" spans="1:17" x14ac:dyDescent="0.55000000000000004">
      <c r="A539" s="51"/>
      <c r="C539" s="8"/>
      <c r="D539" s="101" t="s">
        <v>16</v>
      </c>
      <c r="E539" s="101"/>
      <c r="G539" s="51"/>
      <c r="H539" s="22"/>
      <c r="I539" s="22"/>
      <c r="J539" s="22"/>
      <c r="K539" s="63"/>
      <c r="L539" s="26">
        <v>315823.26</v>
      </c>
      <c r="M539" s="98"/>
      <c r="N539" s="200">
        <v>1937850.59</v>
      </c>
      <c r="O539" s="158"/>
    </row>
    <row r="540" spans="1:17" x14ac:dyDescent="0.55000000000000004">
      <c r="A540" s="51"/>
      <c r="C540" s="147" t="s">
        <v>112</v>
      </c>
      <c r="G540" s="51"/>
      <c r="H540" s="22"/>
      <c r="I540" s="22"/>
      <c r="J540" s="22"/>
      <c r="K540" s="63"/>
      <c r="L540" s="201">
        <f>SUM(L536:L539)</f>
        <v>6425466.8999999994</v>
      </c>
      <c r="M540" s="28"/>
      <c r="N540" s="201">
        <f>SUM(N536:N539)</f>
        <v>8481002.9700000007</v>
      </c>
      <c r="O540" s="158"/>
    </row>
    <row r="541" spans="1:17" ht="22.2" thickBot="1" x14ac:dyDescent="0.6">
      <c r="A541" s="51"/>
      <c r="C541" s="8" t="s">
        <v>109</v>
      </c>
      <c r="G541" s="51"/>
      <c r="H541" s="22"/>
      <c r="I541" s="22"/>
      <c r="J541" s="22"/>
      <c r="K541" s="63"/>
      <c r="L541" s="100">
        <f>+L529+L540</f>
        <v>150281234.27000004</v>
      </c>
      <c r="M541" s="53" t="e">
        <f>+#REF!+M540</f>
        <v>#REF!</v>
      </c>
      <c r="N541" s="100">
        <f>+N529+N540</f>
        <v>100129653.19</v>
      </c>
    </row>
    <row r="542" spans="1:17" ht="22.2" thickTop="1" x14ac:dyDescent="0.55000000000000004">
      <c r="A542" s="111"/>
      <c r="B542" s="111"/>
      <c r="C542" s="111"/>
      <c r="D542" s="111"/>
      <c r="E542" s="111"/>
      <c r="F542" s="111"/>
      <c r="G542" s="111"/>
      <c r="H542" s="111"/>
      <c r="I542" s="111"/>
      <c r="J542" s="111"/>
      <c r="K542" s="111"/>
      <c r="L542" s="111"/>
      <c r="M542" s="111"/>
      <c r="N542" s="111"/>
      <c r="O542" s="15"/>
      <c r="P542" s="15"/>
      <c r="Q542" s="4"/>
    </row>
    <row r="543" spans="1:17" s="8" customFormat="1" x14ac:dyDescent="0.55000000000000004">
      <c r="B543" s="101"/>
      <c r="C543" s="101"/>
      <c r="D543" s="167"/>
      <c r="E543" s="167"/>
      <c r="F543" s="101"/>
      <c r="G543" s="101"/>
      <c r="H543" s="22"/>
      <c r="I543" s="22"/>
      <c r="J543" s="22"/>
      <c r="K543" s="63"/>
      <c r="L543" s="202"/>
      <c r="M543" s="202"/>
      <c r="N543" s="202"/>
    </row>
    <row r="544" spans="1:17" s="8" customFormat="1" x14ac:dyDescent="0.55000000000000004">
      <c r="B544" s="101"/>
      <c r="C544" s="101"/>
      <c r="D544" s="167"/>
      <c r="E544" s="167"/>
      <c r="F544" s="101"/>
      <c r="G544" s="101"/>
      <c r="H544" s="22"/>
      <c r="I544" s="22"/>
      <c r="J544" s="22"/>
      <c r="K544" s="63"/>
      <c r="L544" s="202"/>
      <c r="M544" s="202"/>
      <c r="N544" s="202"/>
    </row>
    <row r="545" spans="1:17" s="8" customFormat="1" x14ac:dyDescent="0.55000000000000004">
      <c r="B545" s="101"/>
      <c r="C545" s="101"/>
      <c r="D545" s="167"/>
      <c r="E545" s="167"/>
      <c r="F545" s="101"/>
      <c r="G545" s="101"/>
      <c r="H545" s="22"/>
      <c r="I545" s="22"/>
      <c r="J545" s="22"/>
      <c r="K545" s="63"/>
      <c r="L545" s="202"/>
      <c r="M545" s="202"/>
      <c r="N545" s="202"/>
    </row>
    <row r="546" spans="1:17" s="20" customFormat="1" ht="23.85" customHeight="1" x14ac:dyDescent="0.55000000000000004">
      <c r="B546" s="46"/>
    </row>
    <row r="547" spans="1:17" s="20" customFormat="1" ht="23.85" customHeight="1" x14ac:dyDescent="0.55000000000000004">
      <c r="B547" s="46"/>
    </row>
    <row r="548" spans="1:17" s="20" customFormat="1" ht="23.85" customHeight="1" x14ac:dyDescent="0.55000000000000004">
      <c r="B548" s="46"/>
    </row>
    <row r="549" spans="1:17" ht="24.9" customHeight="1" x14ac:dyDescent="0.55000000000000004">
      <c r="A549" s="45"/>
      <c r="B549" s="21" t="str">
        <f>+B511</f>
        <v>(ลงชื่อ)……………………………….......กรรมการตามอำนาจ    (ลงชื่อ) ….…………...….......................……..  กรรมการตามอำนาจ</v>
      </c>
      <c r="H549" s="168"/>
      <c r="I549" s="168"/>
      <c r="J549" s="168"/>
      <c r="K549" s="23"/>
      <c r="L549" s="173"/>
      <c r="M549" s="173"/>
      <c r="N549" s="185"/>
      <c r="O549" s="15"/>
      <c r="P549" s="15"/>
      <c r="Q549" s="4"/>
    </row>
    <row r="550" spans="1:17" ht="24.9" customHeight="1" x14ac:dyDescent="0.55000000000000004">
      <c r="A550" s="45"/>
      <c r="B550" s="21" t="str">
        <f>+B512</f>
        <v xml:space="preserve">                 (นางสาวอรสา    วิมลเฉลา)</v>
      </c>
      <c r="H550" s="92" t="str">
        <f>+H512</f>
        <v xml:space="preserve">                   (นางสาวณิชกมล วงศ์พิพัฒน์)</v>
      </c>
      <c r="I550" s="168"/>
      <c r="J550" s="92"/>
      <c r="K550" s="23"/>
      <c r="L550" s="173"/>
      <c r="M550" s="173"/>
      <c r="N550" s="185"/>
      <c r="O550" s="15"/>
      <c r="P550" s="15"/>
      <c r="Q550" s="4"/>
    </row>
    <row r="551" spans="1:17" ht="21" customHeight="1" x14ac:dyDescent="0.55000000000000004">
      <c r="A551" s="538" t="s">
        <v>207</v>
      </c>
      <c r="B551" s="538"/>
      <c r="C551" s="538"/>
      <c r="D551" s="538"/>
      <c r="E551" s="538"/>
      <c r="F551" s="538"/>
      <c r="G551" s="538"/>
      <c r="H551" s="538"/>
      <c r="I551" s="538"/>
      <c r="J551" s="538"/>
      <c r="K551" s="538"/>
      <c r="L551" s="538"/>
      <c r="M551" s="538"/>
      <c r="N551" s="538"/>
      <c r="O551" s="15"/>
      <c r="P551" s="15"/>
      <c r="Q551" s="4"/>
    </row>
    <row r="552" spans="1:17" x14ac:dyDescent="0.55000000000000004">
      <c r="A552" s="111"/>
      <c r="B552" s="111"/>
      <c r="C552" s="111"/>
      <c r="D552" s="111"/>
      <c r="E552" s="111"/>
      <c r="F552" s="111"/>
      <c r="G552" s="111"/>
      <c r="H552" s="111"/>
      <c r="I552" s="111"/>
      <c r="J552" s="111"/>
      <c r="K552" s="111"/>
      <c r="L552" s="111"/>
      <c r="M552" s="111"/>
      <c r="N552" s="111"/>
      <c r="O552" s="15"/>
      <c r="P552" s="15"/>
      <c r="Q552" s="4"/>
    </row>
    <row r="553" spans="1:17" x14ac:dyDescent="0.55000000000000004">
      <c r="A553" s="51" t="s">
        <v>359</v>
      </c>
      <c r="B553" s="111"/>
      <c r="C553" s="111"/>
      <c r="D553" s="111"/>
      <c r="E553" s="111"/>
      <c r="F553" s="111"/>
      <c r="G553" s="111"/>
      <c r="H553" s="111"/>
      <c r="I553" s="111"/>
      <c r="J553" s="111"/>
      <c r="K553" s="111"/>
      <c r="L553" s="111"/>
      <c r="M553" s="111"/>
      <c r="N553" s="111"/>
      <c r="O553" s="15"/>
      <c r="P553" s="15"/>
      <c r="Q553" s="4"/>
    </row>
    <row r="554" spans="1:17" s="161" customFormat="1" x14ac:dyDescent="0.55000000000000004">
      <c r="A554" s="51"/>
      <c r="B554" s="163"/>
      <c r="C554" s="51"/>
      <c r="D554" s="51"/>
      <c r="E554" s="51"/>
      <c r="F554" s="51"/>
      <c r="G554" s="51"/>
      <c r="H554" s="22"/>
      <c r="I554" s="22"/>
      <c r="J554" s="22"/>
      <c r="K554" s="63"/>
      <c r="L554" s="150"/>
      <c r="M554" s="164"/>
      <c r="N554" s="138" t="str">
        <f>+N516</f>
        <v>หน่วย : บาท</v>
      </c>
    </row>
    <row r="555" spans="1:17" x14ac:dyDescent="0.55000000000000004">
      <c r="A555" s="39"/>
      <c r="B555" s="51"/>
      <c r="D555" s="51"/>
      <c r="E555" s="51"/>
      <c r="F555" s="51"/>
      <c r="G555" s="51"/>
      <c r="H555" s="22"/>
      <c r="I555" s="22"/>
      <c r="J555" s="22"/>
      <c r="K555" s="63"/>
      <c r="M555" s="152" t="s">
        <v>163</v>
      </c>
      <c r="O555" s="149"/>
    </row>
    <row r="556" spans="1:17" x14ac:dyDescent="0.55000000000000004">
      <c r="A556" s="39"/>
      <c r="B556" s="51"/>
      <c r="D556" s="51"/>
      <c r="E556" s="51"/>
      <c r="F556" s="51"/>
      <c r="G556" s="51"/>
      <c r="H556" s="22"/>
      <c r="I556" s="22"/>
      <c r="J556" s="22"/>
      <c r="K556" s="63"/>
      <c r="L556" s="84"/>
      <c r="M556" s="153" t="s">
        <v>164</v>
      </c>
      <c r="N556" s="154"/>
      <c r="O556" s="149"/>
    </row>
    <row r="557" spans="1:17" s="71" customFormat="1" x14ac:dyDescent="0.55000000000000004">
      <c r="A557" s="155"/>
      <c r="C557" s="155"/>
      <c r="H557" s="22"/>
      <c r="I557" s="22"/>
      <c r="J557" s="22"/>
      <c r="K557" s="63"/>
      <c r="L557" s="138" t="str">
        <f>+L519</f>
        <v>2563</v>
      </c>
      <c r="N557" s="138" t="str">
        <f>+N519</f>
        <v>2562</v>
      </c>
      <c r="O557" s="165"/>
    </row>
    <row r="558" spans="1:17" x14ac:dyDescent="0.55000000000000004">
      <c r="A558" s="51"/>
      <c r="C558" s="96" t="s">
        <v>766</v>
      </c>
      <c r="D558" s="23"/>
      <c r="E558" s="23"/>
      <c r="G558" s="51"/>
      <c r="H558" s="22"/>
      <c r="I558" s="22"/>
      <c r="J558" s="22"/>
      <c r="K558" s="63"/>
      <c r="L558" s="26"/>
      <c r="M558" s="53"/>
      <c r="N558" s="53"/>
    </row>
    <row r="559" spans="1:17" x14ac:dyDescent="0.55000000000000004">
      <c r="A559" s="51"/>
      <c r="C559" s="81"/>
      <c r="D559" s="23" t="s">
        <v>49</v>
      </c>
      <c r="E559" s="23"/>
      <c r="G559" s="51"/>
      <c r="H559" s="22"/>
      <c r="I559" s="22"/>
      <c r="J559" s="22"/>
      <c r="K559" s="63"/>
      <c r="L559" s="26">
        <f>+N562</f>
        <v>584319.23000000021</v>
      </c>
      <c r="M559" s="98"/>
      <c r="N559" s="98">
        <v>687876.98000000021</v>
      </c>
    </row>
    <row r="560" spans="1:17" x14ac:dyDescent="0.55000000000000004">
      <c r="A560" s="51"/>
      <c r="C560" s="81"/>
      <c r="D560" s="97" t="s">
        <v>50</v>
      </c>
      <c r="E560" s="97"/>
      <c r="G560" s="51"/>
      <c r="H560" s="22"/>
      <c r="I560" s="22"/>
      <c r="J560" s="22"/>
      <c r="K560" s="63"/>
      <c r="L560" s="53">
        <v>155749.79</v>
      </c>
      <c r="M560" s="98"/>
      <c r="N560" s="98">
        <v>0</v>
      </c>
    </row>
    <row r="561" spans="1:17" x14ac:dyDescent="0.55000000000000004">
      <c r="A561" s="51"/>
      <c r="C561" s="81"/>
      <c r="D561" s="97" t="s">
        <v>52</v>
      </c>
      <c r="E561" s="97"/>
      <c r="G561" s="51"/>
      <c r="H561" s="22"/>
      <c r="I561" s="22"/>
      <c r="J561" s="22"/>
      <c r="K561" s="63"/>
      <c r="L561" s="203">
        <v>0</v>
      </c>
      <c r="M561" s="98"/>
      <c r="N561" s="99">
        <v>-103557.75</v>
      </c>
    </row>
    <row r="562" spans="1:17" ht="22.2" thickBot="1" x14ac:dyDescent="0.6">
      <c r="A562" s="51"/>
      <c r="C562" s="81"/>
      <c r="D562" s="23" t="s">
        <v>51</v>
      </c>
      <c r="E562" s="23"/>
      <c r="G562" s="51"/>
      <c r="H562" s="22"/>
      <c r="I562" s="22"/>
      <c r="J562" s="22"/>
      <c r="K562" s="63"/>
      <c r="L562" s="100">
        <f>SUM(L559:L561)</f>
        <v>740069.02000000025</v>
      </c>
      <c r="M562" s="53" t="e">
        <v>#REF!</v>
      </c>
      <c r="N562" s="100">
        <f>SUM(N559:N561)</f>
        <v>584319.23000000021</v>
      </c>
      <c r="Q562" s="119"/>
    </row>
    <row r="563" spans="1:17" ht="22.2" thickTop="1" x14ac:dyDescent="0.55000000000000004">
      <c r="A563" s="51"/>
      <c r="C563" s="81"/>
      <c r="D563" s="23"/>
      <c r="E563" s="23"/>
      <c r="G563" s="51"/>
      <c r="H563" s="22"/>
      <c r="I563" s="22"/>
      <c r="J563" s="22"/>
      <c r="K563" s="63"/>
      <c r="L563" s="53"/>
      <c r="M563" s="53"/>
      <c r="N563" s="53"/>
      <c r="Q563" s="119"/>
    </row>
    <row r="564" spans="1:17" x14ac:dyDescent="0.55000000000000004">
      <c r="A564" s="51" t="s">
        <v>198</v>
      </c>
      <c r="C564" s="51"/>
      <c r="H564" s="22"/>
      <c r="I564" s="22"/>
      <c r="J564" s="22"/>
      <c r="K564" s="63"/>
      <c r="L564" s="26"/>
      <c r="O564" s="149"/>
    </row>
    <row r="565" spans="1:17" x14ac:dyDescent="0.55000000000000004">
      <c r="A565" s="47"/>
      <c r="B565" s="47"/>
      <c r="C565" s="47"/>
      <c r="H565" s="47"/>
      <c r="I565" s="47"/>
      <c r="J565" s="47"/>
      <c r="K565" s="47"/>
      <c r="L565" s="150"/>
      <c r="M565" s="164"/>
      <c r="N565" s="138" t="str">
        <f>+N554</f>
        <v>หน่วย : บาท</v>
      </c>
      <c r="O565" s="15"/>
      <c r="P565" s="15"/>
      <c r="Q565" s="4"/>
    </row>
    <row r="566" spans="1:17" x14ac:dyDescent="0.55000000000000004">
      <c r="A566" s="39"/>
      <c r="B566" s="51"/>
      <c r="D566" s="51"/>
      <c r="E566" s="51"/>
      <c r="F566" s="51"/>
      <c r="G566" s="51"/>
      <c r="H566" s="47"/>
      <c r="I566" s="47"/>
      <c r="J566" s="47"/>
      <c r="K566" s="47"/>
      <c r="M566" s="152" t="s">
        <v>163</v>
      </c>
      <c r="O566" s="149"/>
    </row>
    <row r="567" spans="1:17" x14ac:dyDescent="0.55000000000000004">
      <c r="A567" s="39"/>
      <c r="B567" s="51"/>
      <c r="D567" s="51"/>
      <c r="E567" s="51"/>
      <c r="F567" s="51"/>
      <c r="G567" s="51"/>
      <c r="H567" s="47"/>
      <c r="I567" s="47"/>
      <c r="J567" s="47"/>
      <c r="K567" s="47"/>
      <c r="L567" s="84"/>
      <c r="M567" s="153" t="s">
        <v>164</v>
      </c>
      <c r="N567" s="154"/>
      <c r="O567" s="149"/>
    </row>
    <row r="568" spans="1:17" s="71" customFormat="1" x14ac:dyDescent="0.55000000000000004">
      <c r="A568" s="142"/>
      <c r="B568" s="72"/>
      <c r="H568" s="47"/>
      <c r="I568" s="47"/>
      <c r="J568" s="47"/>
      <c r="K568" s="47"/>
      <c r="L568" s="187" t="str">
        <f>+L557</f>
        <v>2563</v>
      </c>
      <c r="N568" s="187" t="str">
        <f>+N557</f>
        <v>2562</v>
      </c>
      <c r="O568" s="143"/>
      <c r="P568" s="143"/>
      <c r="Q568" s="144"/>
    </row>
    <row r="569" spans="1:17" x14ac:dyDescent="0.55000000000000004">
      <c r="A569" s="45"/>
      <c r="B569" s="21"/>
      <c r="D569" s="47" t="s">
        <v>0</v>
      </c>
      <c r="E569" s="47"/>
      <c r="H569" s="47"/>
      <c r="I569" s="47"/>
      <c r="J569" s="47"/>
      <c r="K569" s="47"/>
      <c r="L569" s="57">
        <v>25295160.469999999</v>
      </c>
      <c r="N569" s="169">
        <v>57834427.689999998</v>
      </c>
      <c r="O569" s="15"/>
      <c r="P569" s="15"/>
      <c r="Q569" s="4"/>
    </row>
    <row r="570" spans="1:17" x14ac:dyDescent="0.55000000000000004">
      <c r="A570" s="45"/>
      <c r="B570" s="21"/>
      <c r="D570" s="47" t="s">
        <v>17</v>
      </c>
      <c r="E570" s="47"/>
      <c r="H570" s="47"/>
      <c r="I570" s="47"/>
      <c r="J570" s="47"/>
      <c r="K570" s="47"/>
      <c r="L570" s="57">
        <v>6029900.4699999997</v>
      </c>
      <c r="M570" s="23"/>
      <c r="N570" s="120">
        <v>2077459.24</v>
      </c>
      <c r="O570" s="15"/>
      <c r="P570" s="15"/>
      <c r="Q570" s="4"/>
    </row>
    <row r="571" spans="1:17" x14ac:dyDescent="0.55000000000000004">
      <c r="A571" s="21"/>
      <c r="D571" s="5" t="s">
        <v>41</v>
      </c>
      <c r="H571" s="47"/>
      <c r="I571" s="47"/>
      <c r="J571" s="47"/>
      <c r="K571" s="47"/>
      <c r="L571" s="107">
        <v>-3055981.64</v>
      </c>
      <c r="M571" s="171"/>
      <c r="N571" s="170">
        <v>-3494159.64</v>
      </c>
      <c r="O571" s="15"/>
      <c r="P571" s="15"/>
      <c r="Q571" s="4"/>
    </row>
    <row r="572" spans="1:17" ht="22.2" thickBot="1" x14ac:dyDescent="0.6">
      <c r="A572" s="45"/>
      <c r="B572" s="21"/>
      <c r="D572" s="71" t="s">
        <v>61</v>
      </c>
      <c r="E572" s="71"/>
      <c r="H572" s="47"/>
      <c r="I572" s="47"/>
      <c r="J572" s="47"/>
      <c r="K572" s="47"/>
      <c r="L572" s="172">
        <f>SUM(L569:L571)</f>
        <v>28269079.299999997</v>
      </c>
      <c r="M572" s="173">
        <f>SUM(M570:M571)</f>
        <v>0</v>
      </c>
      <c r="N572" s="172">
        <f>SUM(N569:N571)</f>
        <v>56417727.289999999</v>
      </c>
      <c r="O572" s="15"/>
      <c r="P572" s="15"/>
      <c r="Q572" s="4"/>
    </row>
    <row r="573" spans="1:17" ht="22.2" thickTop="1" x14ac:dyDescent="0.55000000000000004">
      <c r="A573" s="45"/>
      <c r="B573" s="21"/>
      <c r="D573" s="71"/>
      <c r="E573" s="71"/>
      <c r="H573" s="47"/>
      <c r="I573" s="47"/>
      <c r="J573" s="47"/>
      <c r="K573" s="47"/>
      <c r="L573" s="173"/>
      <c r="M573" s="173"/>
      <c r="N573" s="173"/>
      <c r="O573" s="15"/>
      <c r="P573" s="15"/>
      <c r="Q573" s="4"/>
    </row>
    <row r="574" spans="1:17" ht="24" customHeight="1" x14ac:dyDescent="0.55000000000000004">
      <c r="A574" s="47"/>
      <c r="B574" s="47"/>
      <c r="C574" s="47"/>
      <c r="H574" s="47"/>
      <c r="I574" s="47"/>
      <c r="J574" s="47"/>
      <c r="K574" s="47"/>
      <c r="L574" s="150"/>
      <c r="M574" s="164"/>
      <c r="N574" s="138" t="str">
        <f>+N516</f>
        <v>หน่วย : บาท</v>
      </c>
      <c r="O574" s="15"/>
      <c r="P574" s="15"/>
      <c r="Q574" s="4"/>
    </row>
    <row r="575" spans="1:17" x14ac:dyDescent="0.55000000000000004">
      <c r="A575" s="39"/>
      <c r="B575" s="51"/>
      <c r="D575" s="51"/>
      <c r="E575" s="51"/>
      <c r="F575" s="51"/>
      <c r="G575" s="51"/>
      <c r="H575" s="47"/>
      <c r="I575" s="47"/>
      <c r="J575" s="47"/>
      <c r="K575" s="47"/>
      <c r="M575" s="152" t="s">
        <v>163</v>
      </c>
      <c r="O575" s="149"/>
    </row>
    <row r="576" spans="1:17" x14ac:dyDescent="0.55000000000000004">
      <c r="A576" s="39"/>
      <c r="B576" s="51"/>
      <c r="D576" s="51"/>
      <c r="E576" s="51"/>
      <c r="F576" s="51"/>
      <c r="G576" s="51"/>
      <c r="H576" s="47"/>
      <c r="I576" s="47"/>
      <c r="J576" s="47"/>
      <c r="K576" s="47"/>
      <c r="L576" s="84"/>
      <c r="M576" s="153" t="s">
        <v>164</v>
      </c>
      <c r="N576" s="154"/>
      <c r="O576" s="149"/>
    </row>
    <row r="577" spans="1:17" s="71" customFormat="1" ht="24" customHeight="1" x14ac:dyDescent="0.55000000000000004">
      <c r="A577" s="142"/>
      <c r="B577" s="72"/>
      <c r="H577" s="47"/>
      <c r="I577" s="47"/>
      <c r="J577" s="47"/>
      <c r="K577" s="47"/>
      <c r="L577" s="187" t="str">
        <f>+L519</f>
        <v>2563</v>
      </c>
      <c r="N577" s="187" t="str">
        <f>+N519</f>
        <v>2562</v>
      </c>
      <c r="O577" s="143"/>
      <c r="P577" s="143"/>
      <c r="Q577" s="144"/>
    </row>
    <row r="578" spans="1:17" ht="24" customHeight="1" x14ac:dyDescent="0.55000000000000004">
      <c r="A578" s="45"/>
      <c r="B578" s="21" t="s">
        <v>767</v>
      </c>
      <c r="H578" s="47"/>
      <c r="I578" s="47"/>
      <c r="J578" s="47"/>
      <c r="K578" s="47"/>
      <c r="M578" s="173"/>
      <c r="N578" s="173"/>
      <c r="O578" s="15"/>
      <c r="P578" s="15"/>
      <c r="Q578" s="4"/>
    </row>
    <row r="579" spans="1:17" ht="24" customHeight="1" x14ac:dyDescent="0.55000000000000004">
      <c r="A579" s="45"/>
      <c r="B579" s="21"/>
      <c r="D579" s="5" t="s">
        <v>49</v>
      </c>
      <c r="H579" s="47"/>
      <c r="I579" s="47"/>
      <c r="J579" s="47"/>
      <c r="K579" s="47"/>
      <c r="L579" s="26">
        <f>+N582</f>
        <v>3494159.6399999992</v>
      </c>
      <c r="M579" s="92"/>
      <c r="N579" s="92">
        <v>4068606.5699999994</v>
      </c>
      <c r="O579" s="15"/>
      <c r="P579" s="15"/>
      <c r="Q579" s="4"/>
    </row>
    <row r="580" spans="1:17" ht="24" customHeight="1" x14ac:dyDescent="0.55000000000000004">
      <c r="A580" s="45"/>
      <c r="B580" s="21"/>
      <c r="D580" s="5" t="s">
        <v>50</v>
      </c>
      <c r="H580" s="47"/>
      <c r="I580" s="47"/>
      <c r="J580" s="47"/>
      <c r="K580" s="47"/>
      <c r="L580" s="92">
        <v>0</v>
      </c>
      <c r="M580" s="92"/>
      <c r="N580" s="92">
        <v>172859.71</v>
      </c>
      <c r="O580" s="15"/>
      <c r="P580" s="15"/>
      <c r="Q580" s="4"/>
    </row>
    <row r="581" spans="1:17" ht="24" customHeight="1" x14ac:dyDescent="0.55000000000000004">
      <c r="A581" s="45"/>
      <c r="B581" s="21"/>
      <c r="D581" s="5" t="s">
        <v>52</v>
      </c>
      <c r="H581" s="47"/>
      <c r="I581" s="47"/>
      <c r="J581" s="47"/>
      <c r="K581" s="47"/>
      <c r="L581" s="141">
        <f>-394729.1-43448.9</f>
        <v>-438178</v>
      </c>
      <c r="M581" s="145"/>
      <c r="N581" s="145">
        <v>-747306.64</v>
      </c>
      <c r="O581" s="15"/>
      <c r="P581" s="15"/>
      <c r="Q581" s="4"/>
    </row>
    <row r="582" spans="1:17" ht="24" customHeight="1" thickBot="1" x14ac:dyDescent="0.6">
      <c r="A582" s="45"/>
      <c r="B582" s="21"/>
      <c r="D582" s="5" t="s">
        <v>51</v>
      </c>
      <c r="H582" s="47"/>
      <c r="I582" s="47"/>
      <c r="J582" s="47"/>
      <c r="K582" s="47"/>
      <c r="L582" s="93">
        <f>SUM(L579:L581)</f>
        <v>3055981.6399999992</v>
      </c>
      <c r="M582" s="92"/>
      <c r="N582" s="93">
        <f>SUM(N579:N581)</f>
        <v>3494159.6399999992</v>
      </c>
      <c r="O582" s="15"/>
      <c r="P582" s="15"/>
      <c r="Q582" s="4"/>
    </row>
    <row r="583" spans="1:17" ht="22.2" thickTop="1" x14ac:dyDescent="0.55000000000000004">
      <c r="L583" s="57"/>
    </row>
    <row r="584" spans="1:17" s="8" customFormat="1" x14ac:dyDescent="0.55000000000000004">
      <c r="B584" s="101"/>
      <c r="C584" s="101"/>
      <c r="D584" s="167"/>
      <c r="E584" s="167"/>
      <c r="F584" s="101"/>
      <c r="G584" s="101"/>
      <c r="H584" s="22"/>
      <c r="I584" s="22"/>
      <c r="J584" s="22"/>
      <c r="K584" s="63"/>
      <c r="L584" s="202"/>
      <c r="M584" s="202"/>
      <c r="N584" s="202"/>
    </row>
    <row r="585" spans="1:17" s="8" customFormat="1" x14ac:dyDescent="0.55000000000000004">
      <c r="B585" s="101"/>
      <c r="C585" s="101"/>
      <c r="D585" s="167"/>
      <c r="E585" s="167"/>
      <c r="F585" s="101"/>
      <c r="G585" s="101"/>
      <c r="H585" s="22"/>
      <c r="I585" s="22"/>
      <c r="J585" s="22"/>
      <c r="K585" s="63"/>
      <c r="L585" s="202"/>
      <c r="M585" s="202"/>
      <c r="N585" s="202"/>
    </row>
    <row r="586" spans="1:17" s="8" customFormat="1" x14ac:dyDescent="0.55000000000000004">
      <c r="B586" s="101"/>
      <c r="C586" s="101"/>
      <c r="D586" s="167"/>
      <c r="E586" s="167"/>
      <c r="F586" s="101"/>
      <c r="G586" s="101"/>
      <c r="H586" s="22"/>
      <c r="I586" s="22"/>
      <c r="J586" s="22"/>
      <c r="K586" s="63"/>
      <c r="L586" s="202"/>
      <c r="M586" s="202"/>
      <c r="N586" s="202"/>
    </row>
    <row r="587" spans="1:17" ht="24.9" customHeight="1" x14ac:dyDescent="0.55000000000000004">
      <c r="A587" s="45"/>
      <c r="B587" s="21" t="str">
        <f>+B549</f>
        <v>(ลงชื่อ)……………………………….......กรรมการตามอำนาจ    (ลงชื่อ) ….…………...….......................……..  กรรมการตามอำนาจ</v>
      </c>
      <c r="H587" s="168"/>
      <c r="I587" s="168"/>
      <c r="J587" s="168"/>
      <c r="K587" s="23"/>
      <c r="L587" s="173"/>
      <c r="M587" s="173"/>
      <c r="N587" s="185"/>
      <c r="O587" s="15"/>
      <c r="P587" s="15"/>
      <c r="Q587" s="4"/>
    </row>
    <row r="588" spans="1:17" ht="24.9" customHeight="1" x14ac:dyDescent="0.55000000000000004">
      <c r="A588" s="45"/>
      <c r="B588" s="21" t="str">
        <f>+B550</f>
        <v xml:space="preserve">                 (นางสาวอรสา    วิมลเฉลา)</v>
      </c>
      <c r="H588" s="21" t="str">
        <f>+H550</f>
        <v xml:space="preserve">                   (นางสาวณิชกมล วงศ์พิพัฒน์)</v>
      </c>
      <c r="I588" s="168"/>
      <c r="J588" s="92"/>
      <c r="K588" s="23"/>
      <c r="L588" s="173"/>
      <c r="M588" s="173"/>
      <c r="N588" s="185"/>
      <c r="O588" s="15"/>
      <c r="P588" s="15"/>
      <c r="Q588" s="4"/>
    </row>
    <row r="589" spans="1:17" ht="21" customHeight="1" x14ac:dyDescent="0.55000000000000004">
      <c r="A589" s="538" t="s">
        <v>477</v>
      </c>
      <c r="B589" s="538"/>
      <c r="C589" s="538"/>
      <c r="D589" s="538"/>
      <c r="E589" s="538"/>
      <c r="F589" s="538"/>
      <c r="G589" s="538"/>
      <c r="H589" s="538"/>
      <c r="I589" s="538"/>
      <c r="J589" s="538"/>
      <c r="K589" s="538"/>
      <c r="L589" s="538"/>
      <c r="M589" s="538"/>
      <c r="N589" s="538"/>
      <c r="O589" s="15"/>
      <c r="P589" s="15"/>
      <c r="Q589" s="4"/>
    </row>
    <row r="590" spans="1:17" x14ac:dyDescent="0.55000000000000004">
      <c r="A590" s="51"/>
      <c r="C590" s="51"/>
      <c r="H590" s="22"/>
      <c r="I590" s="22"/>
      <c r="J590" s="22"/>
      <c r="K590" s="63"/>
      <c r="L590" s="26"/>
      <c r="O590" s="149"/>
    </row>
    <row r="591" spans="1:17" ht="24" customHeight="1" x14ac:dyDescent="0.55000000000000004">
      <c r="A591" s="174" t="s">
        <v>199</v>
      </c>
      <c r="B591" s="161"/>
      <c r="C591" s="175"/>
      <c r="D591" s="174"/>
      <c r="E591" s="174"/>
      <c r="F591" s="174"/>
      <c r="G591" s="174"/>
      <c r="H591" s="174"/>
      <c r="I591" s="161"/>
      <c r="J591" s="176"/>
      <c r="K591" s="161"/>
      <c r="L591" s="253"/>
      <c r="M591" s="161"/>
      <c r="N591" s="161"/>
      <c r="O591" s="15"/>
      <c r="P591" s="15"/>
      <c r="Q591" s="4"/>
    </row>
    <row r="592" spans="1:17" ht="24" customHeight="1" x14ac:dyDescent="0.55000000000000004">
      <c r="A592" s="174"/>
      <c r="B592" s="161" t="s">
        <v>446</v>
      </c>
      <c r="C592" s="175"/>
      <c r="D592" s="174"/>
      <c r="E592" s="174"/>
      <c r="F592" s="174"/>
      <c r="G592" s="174"/>
      <c r="H592" s="174"/>
      <c r="I592" s="161"/>
      <c r="J592" s="176"/>
      <c r="K592" s="161"/>
      <c r="L592" s="176"/>
      <c r="M592" s="161"/>
      <c r="N592" s="161"/>
      <c r="O592" s="15"/>
      <c r="P592" s="15"/>
      <c r="Q592" s="4"/>
    </row>
    <row r="593" spans="1:17" ht="24" customHeight="1" x14ac:dyDescent="0.55000000000000004">
      <c r="A593" s="174"/>
      <c r="B593" s="161" t="s">
        <v>447</v>
      </c>
      <c r="C593" s="175"/>
      <c r="D593" s="174"/>
      <c r="E593" s="174"/>
      <c r="F593" s="174"/>
      <c r="G593" s="174"/>
      <c r="H593" s="174"/>
      <c r="I593" s="161"/>
      <c r="J593" s="176"/>
      <c r="K593" s="161"/>
      <c r="L593" s="176"/>
      <c r="M593" s="161"/>
      <c r="N593" s="161"/>
      <c r="O593" s="15"/>
      <c r="P593" s="15"/>
    </row>
    <row r="594" spans="1:17" ht="24" customHeight="1" x14ac:dyDescent="0.55000000000000004">
      <c r="A594" s="174"/>
      <c r="B594" s="161" t="s">
        <v>448</v>
      </c>
      <c r="C594" s="175"/>
      <c r="D594" s="174"/>
      <c r="E594" s="174"/>
      <c r="F594" s="174"/>
      <c r="G594" s="174"/>
      <c r="H594" s="174"/>
      <c r="I594" s="161"/>
      <c r="J594" s="176"/>
      <c r="K594" s="161"/>
      <c r="L594" s="176"/>
      <c r="M594" s="161"/>
      <c r="N594" s="161"/>
      <c r="O594" s="15"/>
      <c r="P594" s="15"/>
    </row>
    <row r="595" spans="1:17" ht="21" customHeight="1" x14ac:dyDescent="0.55000000000000004">
      <c r="A595" s="174"/>
      <c r="B595" s="161"/>
      <c r="C595" s="175"/>
      <c r="D595" s="174"/>
      <c r="E595" s="174"/>
      <c r="F595" s="174"/>
      <c r="G595" s="174"/>
      <c r="H595" s="174"/>
      <c r="I595" s="161"/>
      <c r="J595" s="176"/>
      <c r="K595" s="161"/>
      <c r="L595" s="176"/>
      <c r="M595" s="161"/>
      <c r="N595" s="161"/>
      <c r="O595" s="15"/>
      <c r="P595" s="15"/>
    </row>
    <row r="596" spans="1:17" ht="24" customHeight="1" x14ac:dyDescent="0.55000000000000004">
      <c r="A596" s="39" t="s">
        <v>200</v>
      </c>
      <c r="B596" s="111"/>
      <c r="C596" s="111"/>
      <c r="D596" s="111"/>
      <c r="E596" s="111"/>
      <c r="F596" s="111"/>
      <c r="G596" s="111"/>
      <c r="H596" s="111"/>
      <c r="I596" s="111"/>
      <c r="J596" s="111"/>
      <c r="K596" s="111"/>
      <c r="L596" s="111"/>
      <c r="M596" s="111"/>
      <c r="N596" s="111"/>
      <c r="O596" s="15"/>
      <c r="P596" s="15"/>
      <c r="Q596" s="4"/>
    </row>
    <row r="597" spans="1:17" ht="24" customHeight="1" x14ac:dyDescent="0.55000000000000004">
      <c r="A597" s="39"/>
      <c r="B597" s="111"/>
      <c r="C597" s="215" t="s">
        <v>290</v>
      </c>
      <c r="D597" s="111"/>
      <c r="E597" s="111"/>
      <c r="F597" s="111"/>
      <c r="G597" s="111"/>
      <c r="H597" s="111"/>
      <c r="I597" s="111"/>
      <c r="J597" s="111"/>
      <c r="K597" s="111"/>
      <c r="L597" s="111"/>
      <c r="M597" s="111"/>
      <c r="N597" s="111"/>
      <c r="O597" s="15"/>
      <c r="P597" s="15"/>
      <c r="Q597" s="4"/>
    </row>
    <row r="598" spans="1:17" ht="24" customHeight="1" x14ac:dyDescent="0.55000000000000004">
      <c r="A598" s="39"/>
      <c r="B598" s="111"/>
      <c r="C598" s="111"/>
      <c r="D598" s="111"/>
      <c r="E598" s="111"/>
      <c r="F598" s="111"/>
      <c r="G598" s="111"/>
      <c r="H598" s="177"/>
      <c r="I598" s="177"/>
      <c r="J598" s="177"/>
      <c r="K598" s="177"/>
      <c r="L598" s="195"/>
      <c r="M598" s="195"/>
      <c r="N598" s="195" t="s">
        <v>10</v>
      </c>
      <c r="O598" s="15"/>
      <c r="P598" s="15"/>
      <c r="Q598" s="4"/>
    </row>
    <row r="599" spans="1:17" ht="24" customHeight="1" x14ac:dyDescent="0.55000000000000004">
      <c r="A599" s="39"/>
      <c r="B599" s="111"/>
      <c r="D599" s="51"/>
      <c r="E599" s="51"/>
      <c r="F599" s="51"/>
      <c r="G599" s="51"/>
      <c r="H599" s="233"/>
      <c r="I599" s="178"/>
      <c r="J599" s="178"/>
      <c r="K599" s="204" t="s">
        <v>278</v>
      </c>
      <c r="L599" s="178"/>
      <c r="M599" s="204"/>
      <c r="N599" s="178"/>
      <c r="O599" s="15"/>
      <c r="P599" s="15"/>
      <c r="Q599" s="4"/>
    </row>
    <row r="600" spans="1:17" ht="24" customHeight="1" x14ac:dyDescent="0.55000000000000004">
      <c r="A600" s="39"/>
      <c r="B600" s="111"/>
      <c r="D600" s="51"/>
      <c r="E600" s="51"/>
      <c r="F600" s="111" t="s">
        <v>127</v>
      </c>
      <c r="G600" s="51"/>
      <c r="H600" s="178"/>
      <c r="I600" s="204" t="s">
        <v>279</v>
      </c>
      <c r="J600" s="178"/>
      <c r="K600" s="111"/>
      <c r="L600" s="178"/>
      <c r="M600" s="204" t="s">
        <v>292</v>
      </c>
      <c r="N600" s="179"/>
      <c r="O600" s="15"/>
      <c r="P600" s="15"/>
      <c r="Q600" s="4"/>
    </row>
    <row r="601" spans="1:17" ht="24" customHeight="1" x14ac:dyDescent="0.55000000000000004">
      <c r="A601" s="39"/>
      <c r="B601" s="111"/>
      <c r="C601" s="111"/>
      <c r="D601" s="111" t="s">
        <v>118</v>
      </c>
      <c r="E601" s="111"/>
      <c r="F601" s="111" t="s">
        <v>126</v>
      </c>
      <c r="G601" s="111"/>
      <c r="H601" s="247" t="s">
        <v>236</v>
      </c>
      <c r="I601" s="103"/>
      <c r="J601" s="247" t="s">
        <v>161</v>
      </c>
      <c r="K601" s="111"/>
      <c r="L601" s="138" t="str">
        <f>+H601</f>
        <v>2563</v>
      </c>
      <c r="M601" s="103"/>
      <c r="N601" s="138" t="str">
        <f>+J601</f>
        <v>2562</v>
      </c>
      <c r="O601" s="15"/>
      <c r="P601" s="15"/>
      <c r="Q601" s="4"/>
    </row>
    <row r="602" spans="1:17" ht="24" customHeight="1" x14ac:dyDescent="0.55000000000000004">
      <c r="A602" s="39"/>
      <c r="B602" s="111"/>
      <c r="C602" s="111"/>
      <c r="D602" s="111"/>
      <c r="E602" s="111"/>
      <c r="F602" s="111"/>
      <c r="G602" s="111"/>
      <c r="I602" s="111"/>
      <c r="K602" s="111"/>
      <c r="L602" s="111"/>
      <c r="M602" s="111"/>
      <c r="N602" s="111"/>
      <c r="O602" s="15"/>
      <c r="P602" s="15"/>
      <c r="Q602" s="4"/>
    </row>
    <row r="603" spans="1:17" ht="24" customHeight="1" x14ac:dyDescent="0.55000000000000004">
      <c r="A603" s="39"/>
      <c r="B603" s="111"/>
      <c r="C603" s="39" t="s">
        <v>60</v>
      </c>
      <c r="E603" s="39"/>
      <c r="F603" s="180" t="s">
        <v>119</v>
      </c>
      <c r="G603" s="111"/>
      <c r="H603" s="395">
        <v>167150181.53999999</v>
      </c>
      <c r="I603" s="181"/>
      <c r="J603" s="181">
        <v>151777152.72999999</v>
      </c>
      <c r="K603" s="111"/>
      <c r="L603" s="181">
        <v>138188000</v>
      </c>
      <c r="M603" s="181"/>
      <c r="N603" s="181">
        <v>138188000</v>
      </c>
      <c r="O603" s="15"/>
      <c r="P603" s="15"/>
      <c r="Q603" s="4"/>
    </row>
    <row r="604" spans="1:17" ht="24" customHeight="1" thickBot="1" x14ac:dyDescent="0.6">
      <c r="A604" s="39"/>
      <c r="B604" s="111"/>
      <c r="C604" s="111"/>
      <c r="D604" s="111" t="s">
        <v>2</v>
      </c>
      <c r="E604" s="111"/>
      <c r="G604" s="111"/>
      <c r="H604" s="182">
        <f>SUM(H603)</f>
        <v>167150181.53999999</v>
      </c>
      <c r="I604" s="111"/>
      <c r="J604" s="182">
        <f>SUM(J603)</f>
        <v>151777152.72999999</v>
      </c>
      <c r="K604" s="111"/>
      <c r="L604" s="182">
        <f>SUM(L603)</f>
        <v>138188000</v>
      </c>
      <c r="M604" s="111"/>
      <c r="N604" s="182">
        <f>SUM(N603)</f>
        <v>138188000</v>
      </c>
      <c r="O604" s="15"/>
      <c r="P604" s="15"/>
      <c r="Q604" s="4"/>
    </row>
    <row r="605" spans="1:17" ht="24" customHeight="1" thickTop="1" x14ac:dyDescent="0.55000000000000004">
      <c r="A605" s="39"/>
      <c r="B605" s="111"/>
      <c r="C605" s="111"/>
      <c r="D605" s="111"/>
      <c r="E605" s="111"/>
      <c r="G605" s="111"/>
      <c r="H605" s="111"/>
      <c r="I605" s="111"/>
      <c r="J605" s="183"/>
      <c r="K605" s="111"/>
      <c r="L605" s="184"/>
      <c r="M605" s="111"/>
      <c r="N605" s="183" t="str">
        <f>+N598</f>
        <v>หน่วย : บาท</v>
      </c>
      <c r="O605" s="15"/>
      <c r="P605" s="15"/>
      <c r="Q605" s="4"/>
    </row>
    <row r="606" spans="1:17" ht="24" customHeight="1" x14ac:dyDescent="0.55000000000000004">
      <c r="A606" s="39"/>
      <c r="B606" s="111"/>
      <c r="D606" s="51"/>
      <c r="E606" s="51"/>
      <c r="F606" s="51"/>
      <c r="G606" s="51"/>
      <c r="H606" s="233"/>
      <c r="I606" s="178"/>
      <c r="J606" s="178"/>
      <c r="K606" s="204" t="s">
        <v>124</v>
      </c>
      <c r="L606" s="178"/>
      <c r="M606" s="204"/>
      <c r="N606" s="178"/>
      <c r="O606" s="15"/>
      <c r="P606" s="15"/>
      <c r="Q606" s="4"/>
    </row>
    <row r="607" spans="1:17" ht="24" customHeight="1" x14ac:dyDescent="0.55000000000000004">
      <c r="A607" s="39"/>
      <c r="B607" s="111"/>
      <c r="D607" s="51"/>
      <c r="E607" s="155" t="s">
        <v>280</v>
      </c>
      <c r="F607" s="111" t="s">
        <v>127</v>
      </c>
      <c r="G607" s="51"/>
      <c r="H607" s="178"/>
      <c r="I607" s="204" t="s">
        <v>292</v>
      </c>
      <c r="J607" s="178"/>
      <c r="K607" s="111"/>
      <c r="L607" s="178"/>
      <c r="M607" s="204" t="s">
        <v>281</v>
      </c>
      <c r="N607" s="179"/>
      <c r="O607" s="15"/>
      <c r="P607" s="15"/>
      <c r="Q607" s="4"/>
    </row>
    <row r="608" spans="1:17" ht="24" customHeight="1" x14ac:dyDescent="0.55000000000000004">
      <c r="A608" s="39"/>
      <c r="B608" s="111"/>
      <c r="C608" s="111"/>
      <c r="D608" s="111" t="s">
        <v>118</v>
      </c>
      <c r="E608" s="184" t="s">
        <v>282</v>
      </c>
      <c r="F608" s="184" t="s">
        <v>126</v>
      </c>
      <c r="G608" s="111"/>
      <c r="H608" s="187" t="str">
        <f>+H601</f>
        <v>2563</v>
      </c>
      <c r="I608" s="103"/>
      <c r="J608" s="187" t="str">
        <f>+J601</f>
        <v>2562</v>
      </c>
      <c r="K608" s="111"/>
      <c r="L608" s="138" t="str">
        <f>+L601</f>
        <v>2563</v>
      </c>
      <c r="M608" s="103"/>
      <c r="N608" s="138" t="str">
        <f>+N601</f>
        <v>2562</v>
      </c>
      <c r="O608" s="15"/>
      <c r="P608" s="15"/>
      <c r="Q608" s="4"/>
    </row>
    <row r="609" spans="1:17" ht="24" customHeight="1" x14ac:dyDescent="0.55000000000000004">
      <c r="A609" s="39"/>
      <c r="B609" s="111"/>
      <c r="C609" s="39" t="s">
        <v>286</v>
      </c>
      <c r="D609" s="111"/>
      <c r="E609" s="111"/>
      <c r="F609" s="111"/>
      <c r="G609" s="111"/>
      <c r="I609" s="111"/>
      <c r="K609" s="111"/>
      <c r="L609" s="111"/>
      <c r="M609" s="111"/>
      <c r="N609" s="111"/>
      <c r="O609" s="15"/>
      <c r="P609" s="15"/>
      <c r="Q609" s="4"/>
    </row>
    <row r="610" spans="1:17" ht="24" customHeight="1" x14ac:dyDescent="0.55000000000000004">
      <c r="A610" s="39"/>
      <c r="D610" s="5" t="s">
        <v>287</v>
      </c>
      <c r="E610" s="111">
        <v>40</v>
      </c>
      <c r="F610" s="180" t="s">
        <v>119</v>
      </c>
      <c r="G610" s="111"/>
      <c r="H610" s="181">
        <v>138188000</v>
      </c>
      <c r="I610" s="181"/>
      <c r="J610" s="181">
        <v>138188000</v>
      </c>
      <c r="K610" s="111"/>
      <c r="L610" s="181">
        <v>1999997.5</v>
      </c>
      <c r="M610" s="181"/>
      <c r="N610" s="181">
        <v>0</v>
      </c>
      <c r="O610" s="15"/>
      <c r="P610" s="15"/>
      <c r="Q610" s="4"/>
    </row>
    <row r="611" spans="1:17" ht="24" customHeight="1" thickBot="1" x14ac:dyDescent="0.6">
      <c r="A611" s="39"/>
      <c r="B611" s="111"/>
      <c r="C611" s="111"/>
      <c r="D611" s="111" t="s">
        <v>2</v>
      </c>
      <c r="E611" s="111"/>
      <c r="G611" s="111"/>
      <c r="H611" s="182">
        <f>SUM(H610)</f>
        <v>138188000</v>
      </c>
      <c r="I611" s="111"/>
      <c r="J611" s="182">
        <f>SUM(J610)</f>
        <v>138188000</v>
      </c>
      <c r="K611" s="111"/>
      <c r="L611" s="182">
        <f>SUM(L610)</f>
        <v>1999997.5</v>
      </c>
      <c r="M611" s="111"/>
      <c r="N611" s="182">
        <f>SUM(N610)</f>
        <v>0</v>
      </c>
      <c r="O611" s="15"/>
      <c r="P611" s="15"/>
      <c r="Q611" s="4"/>
    </row>
    <row r="612" spans="1:17" ht="22.2" thickTop="1" x14ac:dyDescent="0.55000000000000004">
      <c r="A612" s="111"/>
      <c r="B612" s="111"/>
      <c r="C612" s="111"/>
      <c r="D612" s="111"/>
      <c r="E612" s="111"/>
      <c r="F612" s="111"/>
      <c r="G612" s="111"/>
      <c r="H612" s="111"/>
      <c r="I612" s="111"/>
      <c r="J612" s="111"/>
      <c r="K612" s="111"/>
      <c r="L612" s="111"/>
      <c r="M612" s="111"/>
      <c r="N612" s="111"/>
      <c r="O612" s="15"/>
      <c r="P612" s="15"/>
      <c r="Q612" s="4"/>
    </row>
    <row r="613" spans="1:17" ht="24" customHeight="1" x14ac:dyDescent="0.55000000000000004">
      <c r="A613" s="111"/>
      <c r="B613" s="111"/>
      <c r="C613" s="39" t="s">
        <v>556</v>
      </c>
      <c r="D613" s="39"/>
      <c r="E613" s="111"/>
      <c r="F613" s="111"/>
      <c r="G613" s="111"/>
      <c r="H613" s="248"/>
      <c r="I613" s="249"/>
      <c r="J613" s="248"/>
      <c r="K613" s="111"/>
      <c r="L613" s="183"/>
      <c r="M613" s="111"/>
      <c r="N613" s="183"/>
      <c r="O613" s="15"/>
      <c r="P613" s="15"/>
      <c r="Q613" s="4"/>
    </row>
    <row r="614" spans="1:17" x14ac:dyDescent="0.55000000000000004">
      <c r="A614" s="39"/>
      <c r="B614" s="51"/>
      <c r="C614" s="197"/>
      <c r="D614" s="197"/>
      <c r="E614" s="197"/>
      <c r="F614" s="197"/>
      <c r="G614" s="169"/>
      <c r="H614" s="196"/>
      <c r="I614" s="169"/>
      <c r="J614" s="169"/>
      <c r="K614" s="169"/>
      <c r="L614" s="195"/>
      <c r="M614" s="195"/>
      <c r="N614" s="186" t="str">
        <f>+N598</f>
        <v>หน่วย : บาท</v>
      </c>
      <c r="O614" s="149"/>
    </row>
    <row r="615" spans="1:17" x14ac:dyDescent="0.55000000000000004">
      <c r="A615" s="39"/>
      <c r="B615" s="51"/>
      <c r="C615" s="197"/>
      <c r="D615" s="197"/>
      <c r="E615" s="197"/>
      <c r="F615" s="197"/>
      <c r="G615" s="169"/>
      <c r="K615" s="169"/>
      <c r="L615" s="380"/>
      <c r="M615" s="381" t="s">
        <v>149</v>
      </c>
      <c r="N615" s="381"/>
      <c r="O615" s="149"/>
    </row>
    <row r="616" spans="1:17" x14ac:dyDescent="0.55000000000000004">
      <c r="A616" s="39"/>
      <c r="B616" s="51"/>
      <c r="D616" s="51"/>
      <c r="E616" s="51"/>
      <c r="F616" s="51"/>
      <c r="G616" s="51"/>
      <c r="L616" s="84"/>
      <c r="M616" s="153" t="s">
        <v>293</v>
      </c>
      <c r="N616" s="84"/>
      <c r="O616" s="149"/>
    </row>
    <row r="617" spans="1:17" ht="24" customHeight="1" x14ac:dyDescent="0.55000000000000004">
      <c r="A617" s="39"/>
      <c r="B617" s="51"/>
      <c r="C617" s="197"/>
      <c r="D617" s="197"/>
      <c r="E617" s="197"/>
      <c r="F617" s="197"/>
      <c r="G617" s="169"/>
      <c r="K617" s="23"/>
      <c r="L617" s="382" t="str">
        <f>+H608</f>
        <v>2563</v>
      </c>
      <c r="M617" s="169"/>
      <c r="N617" s="383" t="str">
        <f>+N608</f>
        <v>2562</v>
      </c>
      <c r="O617" s="149"/>
    </row>
    <row r="618" spans="1:17" s="71" customFormat="1" ht="24" customHeight="1" x14ac:dyDescent="0.55000000000000004">
      <c r="A618" s="111"/>
      <c r="B618" s="111"/>
      <c r="C618" s="39"/>
      <c r="D618" s="39" t="s">
        <v>49</v>
      </c>
      <c r="E618" s="111"/>
      <c r="F618" s="111"/>
      <c r="G618" s="111"/>
      <c r="K618" s="111"/>
      <c r="L618" s="481">
        <f>+J603</f>
        <v>151777152.72999999</v>
      </c>
      <c r="M618" s="509"/>
      <c r="N618" s="481">
        <v>144974631.08000001</v>
      </c>
      <c r="O618" s="143"/>
      <c r="P618" s="143"/>
      <c r="Q618" s="144"/>
    </row>
    <row r="619" spans="1:17" x14ac:dyDescent="0.55000000000000004">
      <c r="A619" s="111"/>
      <c r="B619" s="111"/>
      <c r="C619" s="39"/>
      <c r="D619" s="39" t="s">
        <v>215</v>
      </c>
      <c r="E619" s="111"/>
      <c r="F619" s="111"/>
      <c r="G619" s="111"/>
      <c r="K619" s="111"/>
      <c r="L619" s="470">
        <v>17373026.309999999</v>
      </c>
      <c r="M619" s="509"/>
      <c r="N619" s="481">
        <v>6802521.6500000004</v>
      </c>
      <c r="O619" s="15"/>
      <c r="P619" s="15"/>
      <c r="Q619" s="4"/>
    </row>
    <row r="620" spans="1:17" ht="24" customHeight="1" x14ac:dyDescent="0.55000000000000004">
      <c r="A620" s="111"/>
      <c r="B620" s="111"/>
      <c r="C620" s="39"/>
      <c r="D620" s="39" t="s">
        <v>283</v>
      </c>
      <c r="E620" s="111"/>
      <c r="F620" s="111"/>
      <c r="G620" s="111"/>
      <c r="K620" s="111"/>
      <c r="L620" s="481">
        <v>-1999997.5</v>
      </c>
      <c r="M620" s="509"/>
      <c r="N620" s="481">
        <v>0</v>
      </c>
      <c r="O620" s="15"/>
      <c r="P620" s="15"/>
      <c r="Q620" s="4"/>
    </row>
    <row r="621" spans="1:17" ht="24" customHeight="1" thickBot="1" x14ac:dyDescent="0.6">
      <c r="A621" s="111"/>
      <c r="B621" s="111"/>
      <c r="C621" s="39"/>
      <c r="D621" s="39" t="s">
        <v>51</v>
      </c>
      <c r="E621" s="111"/>
      <c r="F621" s="111"/>
      <c r="G621" s="111"/>
      <c r="K621" s="111"/>
      <c r="L621" s="483">
        <f>SUM(L618:L620)</f>
        <v>167150181.53999999</v>
      </c>
      <c r="M621" s="509"/>
      <c r="N621" s="483">
        <f>SUM(N618:N620)</f>
        <v>151777152.73000002</v>
      </c>
      <c r="O621" s="15"/>
      <c r="P621" s="15"/>
      <c r="Q621" s="4"/>
    </row>
    <row r="622" spans="1:17" ht="22.2" thickTop="1" x14ac:dyDescent="0.55000000000000004">
      <c r="A622" s="111"/>
      <c r="B622" s="111"/>
      <c r="C622" s="39"/>
      <c r="D622" s="39"/>
      <c r="E622" s="111"/>
      <c r="F622" s="111"/>
      <c r="G622" s="111"/>
      <c r="H622" s="248"/>
      <c r="I622" s="249"/>
      <c r="J622" s="248"/>
      <c r="K622" s="111"/>
      <c r="L622" s="248"/>
      <c r="M622" s="111"/>
      <c r="N622" s="248"/>
      <c r="O622" s="15"/>
      <c r="P622" s="15"/>
      <c r="Q622" s="4"/>
    </row>
    <row r="623" spans="1:17" ht="24.9" customHeight="1" x14ac:dyDescent="0.55000000000000004">
      <c r="A623" s="45"/>
      <c r="B623" s="21" t="str">
        <f>+B587</f>
        <v>(ลงชื่อ)……………………………….......กรรมการตามอำนาจ    (ลงชื่อ) ….…………...….......................……..  กรรมการตามอำนาจ</v>
      </c>
      <c r="H623" s="168"/>
      <c r="I623" s="168"/>
      <c r="J623" s="168"/>
      <c r="K623" s="23"/>
      <c r="L623" s="173"/>
      <c r="M623" s="173"/>
      <c r="N623" s="185"/>
      <c r="O623" s="15"/>
      <c r="P623" s="15"/>
      <c r="Q623" s="4"/>
    </row>
    <row r="624" spans="1:17" ht="24.9" customHeight="1" x14ac:dyDescent="0.55000000000000004">
      <c r="A624" s="45"/>
      <c r="B624" s="21" t="str">
        <f>+B588</f>
        <v xml:space="preserve">                 (นางสาวอรสา    วิมลเฉลา)</v>
      </c>
      <c r="H624" s="21" t="str">
        <f>+H588</f>
        <v xml:space="preserve">                   (นางสาวณิชกมล วงศ์พิพัฒน์)</v>
      </c>
      <c r="I624" s="168"/>
      <c r="J624" s="92"/>
      <c r="K624" s="23"/>
      <c r="L624" s="173"/>
      <c r="M624" s="173"/>
      <c r="N624" s="185"/>
      <c r="O624" s="15"/>
      <c r="P624" s="15"/>
      <c r="Q624" s="4"/>
    </row>
    <row r="625" spans="1:18" ht="21" customHeight="1" x14ac:dyDescent="0.55000000000000004">
      <c r="A625" s="538" t="s">
        <v>271</v>
      </c>
      <c r="B625" s="538"/>
      <c r="C625" s="538"/>
      <c r="D625" s="538"/>
      <c r="E625" s="538"/>
      <c r="F625" s="538"/>
      <c r="G625" s="538"/>
      <c r="H625" s="538"/>
      <c r="I625" s="538"/>
      <c r="J625" s="538"/>
      <c r="K625" s="538"/>
      <c r="L625" s="538"/>
      <c r="M625" s="538"/>
      <c r="N625" s="538"/>
      <c r="O625" s="15"/>
      <c r="P625" s="15"/>
      <c r="Q625" s="4"/>
    </row>
    <row r="626" spans="1:18" x14ac:dyDescent="0.55000000000000004">
      <c r="A626" s="111"/>
      <c r="B626" s="111"/>
      <c r="C626" s="111"/>
      <c r="D626" s="111"/>
      <c r="E626" s="111"/>
      <c r="F626" s="111"/>
      <c r="G626" s="111"/>
      <c r="H626" s="111"/>
      <c r="I626" s="111"/>
      <c r="J626" s="111"/>
      <c r="K626" s="111"/>
      <c r="L626" s="111"/>
      <c r="M626" s="111"/>
      <c r="N626" s="111"/>
      <c r="O626" s="15"/>
      <c r="P626" s="15"/>
      <c r="Q626" s="4"/>
    </row>
    <row r="627" spans="1:18" ht="21" customHeight="1" x14ac:dyDescent="0.55000000000000004">
      <c r="A627" s="39" t="s">
        <v>288</v>
      </c>
      <c r="B627" s="111"/>
      <c r="C627" s="111"/>
      <c r="D627" s="111"/>
      <c r="E627" s="111"/>
      <c r="F627" s="111"/>
      <c r="G627" s="111"/>
      <c r="H627" s="111"/>
      <c r="I627" s="111"/>
      <c r="J627" s="111"/>
      <c r="K627" s="111"/>
      <c r="L627" s="111"/>
      <c r="M627" s="111"/>
      <c r="N627" s="111"/>
      <c r="O627" s="15"/>
      <c r="P627" s="15"/>
      <c r="Q627" s="4"/>
    </row>
    <row r="628" spans="1:18" ht="24" customHeight="1" x14ac:dyDescent="0.55000000000000004">
      <c r="B628" s="5" t="s">
        <v>557</v>
      </c>
      <c r="O628" s="15"/>
      <c r="P628" s="15"/>
      <c r="Q628" s="4"/>
    </row>
    <row r="629" spans="1:18" ht="24" customHeight="1" x14ac:dyDescent="0.55000000000000004">
      <c r="B629" s="56" t="s">
        <v>559</v>
      </c>
      <c r="O629" s="15"/>
      <c r="P629" s="15"/>
      <c r="Q629" s="4"/>
    </row>
    <row r="630" spans="1:18" ht="24" customHeight="1" x14ac:dyDescent="0.55000000000000004">
      <c r="B630" s="39" t="s">
        <v>560</v>
      </c>
      <c r="C630" s="111"/>
      <c r="D630" s="111"/>
      <c r="E630" s="111"/>
      <c r="F630" s="111"/>
      <c r="G630" s="111"/>
      <c r="H630" s="111"/>
      <c r="I630" s="111"/>
      <c r="J630" s="111"/>
      <c r="K630" s="111"/>
      <c r="L630" s="105"/>
      <c r="M630" s="23"/>
      <c r="N630" s="105"/>
      <c r="O630" s="15"/>
      <c r="P630" s="15"/>
      <c r="Q630" s="4"/>
    </row>
    <row r="631" spans="1:18" ht="24" customHeight="1" x14ac:dyDescent="0.55000000000000004">
      <c r="B631" s="39" t="s">
        <v>561</v>
      </c>
      <c r="C631" s="111"/>
      <c r="D631" s="111"/>
      <c r="E631" s="111"/>
      <c r="F631" s="111"/>
      <c r="G631" s="111"/>
      <c r="H631" s="111"/>
      <c r="I631" s="111"/>
      <c r="J631" s="111"/>
      <c r="K631" s="111"/>
      <c r="L631" s="105"/>
      <c r="M631" s="23"/>
      <c r="N631" s="105"/>
      <c r="O631" s="15"/>
      <c r="P631" s="15"/>
      <c r="Q631" s="4"/>
    </row>
    <row r="632" spans="1:18" ht="24" customHeight="1" x14ac:dyDescent="0.55000000000000004">
      <c r="B632" s="39" t="s">
        <v>558</v>
      </c>
      <c r="C632" s="111"/>
      <c r="D632" s="111"/>
      <c r="E632" s="111"/>
      <c r="F632" s="111"/>
      <c r="G632" s="111"/>
      <c r="H632" s="111"/>
      <c r="I632" s="111"/>
      <c r="J632" s="111"/>
      <c r="K632" s="111"/>
      <c r="L632" s="105"/>
      <c r="M632" s="23"/>
      <c r="N632" s="105"/>
      <c r="O632" s="15"/>
      <c r="P632" s="15"/>
      <c r="Q632" s="57"/>
    </row>
    <row r="633" spans="1:18" ht="24" customHeight="1" x14ac:dyDescent="0.55000000000000004">
      <c r="A633" s="39"/>
      <c r="B633" s="39" t="s">
        <v>284</v>
      </c>
      <c r="E633" s="111"/>
      <c r="F633" s="111"/>
      <c r="G633" s="111"/>
      <c r="H633" s="248"/>
      <c r="I633" s="249"/>
      <c r="J633" s="248"/>
      <c r="K633" s="111"/>
      <c r="L633" s="183"/>
      <c r="M633" s="111"/>
      <c r="N633" s="183"/>
      <c r="O633" s="15"/>
      <c r="P633" s="15"/>
      <c r="Q633" s="4"/>
    </row>
    <row r="634" spans="1:18" ht="24" customHeight="1" x14ac:dyDescent="0.55000000000000004">
      <c r="A634" s="39"/>
      <c r="B634" s="39" t="s">
        <v>285</v>
      </c>
      <c r="D634" s="39"/>
      <c r="E634" s="111"/>
      <c r="F634" s="111"/>
      <c r="G634" s="111"/>
      <c r="H634" s="248"/>
      <c r="I634" s="249"/>
      <c r="J634" s="248"/>
      <c r="K634" s="111"/>
      <c r="L634" s="183"/>
      <c r="M634" s="111"/>
      <c r="N634" s="183"/>
      <c r="O634" s="15"/>
      <c r="P634" s="15"/>
      <c r="Q634" s="4"/>
    </row>
    <row r="635" spans="1:18" ht="24" customHeight="1" x14ac:dyDescent="0.55000000000000004">
      <c r="A635" s="39"/>
      <c r="B635" s="39" t="s">
        <v>299</v>
      </c>
      <c r="D635" s="39"/>
      <c r="E635" s="111"/>
      <c r="F635" s="111"/>
      <c r="G635" s="111"/>
      <c r="H635" s="248"/>
      <c r="I635" s="249"/>
      <c r="J635" s="248"/>
      <c r="K635" s="111"/>
      <c r="L635" s="183"/>
      <c r="M635" s="111"/>
      <c r="N635" s="183"/>
      <c r="O635" s="15"/>
      <c r="P635" s="15"/>
      <c r="Q635" s="4"/>
    </row>
    <row r="636" spans="1:18" ht="24" customHeight="1" x14ac:dyDescent="0.55000000000000004">
      <c r="A636" s="39"/>
      <c r="B636" s="250" t="s">
        <v>297</v>
      </c>
      <c r="D636" s="39"/>
      <c r="E636" s="111"/>
      <c r="F636" s="111"/>
      <c r="G636" s="111"/>
      <c r="H636" s="248"/>
      <c r="I636" s="249"/>
      <c r="J636" s="248"/>
      <c r="K636" s="111"/>
      <c r="L636" s="183"/>
      <c r="M636" s="111"/>
      <c r="N636" s="183"/>
      <c r="O636" s="15"/>
      <c r="P636" s="15"/>
      <c r="Q636" s="4"/>
    </row>
    <row r="637" spans="1:18" x14ac:dyDescent="0.55000000000000004">
      <c r="A637" s="51"/>
      <c r="C637" s="51"/>
      <c r="D637" s="8"/>
      <c r="E637" s="8"/>
      <c r="G637" s="51"/>
      <c r="H637" s="22"/>
      <c r="I637" s="22"/>
      <c r="J637" s="22"/>
      <c r="K637" s="63"/>
      <c r="L637" s="141"/>
      <c r="M637" s="53"/>
      <c r="N637" s="53"/>
      <c r="Q637" s="57"/>
      <c r="R637" s="57"/>
    </row>
    <row r="638" spans="1:18" x14ac:dyDescent="0.55000000000000004">
      <c r="A638" s="111"/>
      <c r="B638" s="111"/>
      <c r="C638" s="111"/>
      <c r="D638" s="111"/>
      <c r="E638" s="111"/>
      <c r="F638" s="111"/>
      <c r="G638" s="111"/>
      <c r="H638" s="111"/>
      <c r="I638" s="111"/>
      <c r="J638" s="111"/>
      <c r="K638" s="111"/>
      <c r="L638" s="111"/>
      <c r="M638" s="111"/>
      <c r="N638" s="111"/>
      <c r="O638" s="15"/>
      <c r="P638" s="15"/>
      <c r="Q638" s="4"/>
    </row>
    <row r="639" spans="1:18" x14ac:dyDescent="0.55000000000000004">
      <c r="A639" s="39"/>
      <c r="B639" s="111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15"/>
      <c r="P639" s="15"/>
      <c r="Q639" s="4"/>
    </row>
    <row r="640" spans="1:18" x14ac:dyDescent="0.55000000000000004">
      <c r="A640" s="39"/>
      <c r="B640" s="111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15"/>
      <c r="P640" s="15"/>
      <c r="Q640" s="4"/>
    </row>
    <row r="641" spans="1:17" x14ac:dyDescent="0.55000000000000004">
      <c r="A641" s="39"/>
      <c r="B641" s="111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15"/>
      <c r="P641" s="15"/>
      <c r="Q641" s="4"/>
    </row>
    <row r="642" spans="1:17" x14ac:dyDescent="0.55000000000000004">
      <c r="A642" s="39"/>
      <c r="B642" s="111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15"/>
      <c r="P642" s="15"/>
      <c r="Q642" s="4"/>
    </row>
    <row r="643" spans="1:17" x14ac:dyDescent="0.55000000000000004">
      <c r="A643" s="39"/>
      <c r="B643" s="111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15"/>
      <c r="P643" s="15"/>
      <c r="Q643" s="4"/>
    </row>
    <row r="644" spans="1:17" x14ac:dyDescent="0.55000000000000004">
      <c r="A644" s="39"/>
      <c r="B644" s="111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15"/>
      <c r="P644" s="15"/>
      <c r="Q644" s="4"/>
    </row>
    <row r="645" spans="1:17" x14ac:dyDescent="0.55000000000000004">
      <c r="A645" s="39"/>
      <c r="B645" s="111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15"/>
      <c r="P645" s="15"/>
      <c r="Q645" s="4"/>
    </row>
    <row r="646" spans="1:17" x14ac:dyDescent="0.55000000000000004">
      <c r="A646" s="39"/>
      <c r="B646" s="111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15"/>
      <c r="P646" s="15"/>
      <c r="Q646" s="4"/>
    </row>
    <row r="647" spans="1:17" x14ac:dyDescent="0.55000000000000004">
      <c r="A647" s="39"/>
      <c r="B647" s="111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15"/>
      <c r="P647" s="15"/>
      <c r="Q647" s="4"/>
    </row>
    <row r="648" spans="1:17" x14ac:dyDescent="0.55000000000000004">
      <c r="A648" s="39"/>
      <c r="B648" s="111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15"/>
      <c r="P648" s="15"/>
      <c r="Q648" s="4"/>
    </row>
    <row r="649" spans="1:17" x14ac:dyDescent="0.55000000000000004">
      <c r="A649" s="39"/>
      <c r="B649" s="111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15"/>
      <c r="P649" s="15"/>
      <c r="Q649" s="4"/>
    </row>
    <row r="650" spans="1:17" x14ac:dyDescent="0.55000000000000004">
      <c r="A650" s="39"/>
      <c r="B650" s="111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15"/>
      <c r="P650" s="15"/>
      <c r="Q650" s="4"/>
    </row>
    <row r="651" spans="1:17" x14ac:dyDescent="0.55000000000000004">
      <c r="A651" s="111"/>
      <c r="B651" s="111"/>
      <c r="C651" s="111"/>
      <c r="D651" s="111"/>
      <c r="E651" s="111"/>
      <c r="F651" s="111"/>
      <c r="G651" s="111"/>
      <c r="H651" s="111"/>
      <c r="I651" s="111"/>
      <c r="J651" s="111"/>
      <c r="K651" s="111"/>
      <c r="L651" s="111"/>
      <c r="M651" s="111"/>
      <c r="N651" s="111"/>
      <c r="O651" s="15"/>
      <c r="P651" s="15"/>
      <c r="Q651" s="4"/>
    </row>
    <row r="652" spans="1:17" x14ac:dyDescent="0.55000000000000004">
      <c r="A652" s="111"/>
      <c r="B652" s="111"/>
      <c r="C652" s="111"/>
      <c r="D652" s="111"/>
      <c r="E652" s="111"/>
      <c r="F652" s="111"/>
      <c r="G652" s="111"/>
      <c r="H652" s="111"/>
      <c r="I652" s="111"/>
      <c r="J652" s="111"/>
      <c r="K652" s="111"/>
      <c r="L652" s="111"/>
      <c r="M652" s="111"/>
      <c r="N652" s="111"/>
      <c r="O652" s="15"/>
      <c r="P652" s="15"/>
      <c r="Q652" s="4"/>
    </row>
    <row r="653" spans="1:17" x14ac:dyDescent="0.55000000000000004">
      <c r="A653" s="111"/>
      <c r="B653" s="111"/>
      <c r="C653" s="111"/>
      <c r="D653" s="111"/>
      <c r="E653" s="111"/>
      <c r="F653" s="111"/>
      <c r="G653" s="111"/>
      <c r="H653" s="111"/>
      <c r="I653" s="111"/>
      <c r="J653" s="111"/>
      <c r="K653" s="111"/>
      <c r="L653" s="111"/>
      <c r="M653" s="111"/>
      <c r="N653" s="111"/>
      <c r="O653" s="15"/>
      <c r="P653" s="15"/>
      <c r="Q653" s="4"/>
    </row>
    <row r="654" spans="1:17" x14ac:dyDescent="0.55000000000000004">
      <c r="A654" s="111"/>
      <c r="B654" s="111"/>
      <c r="C654" s="111"/>
      <c r="D654" s="111"/>
      <c r="E654" s="111"/>
      <c r="F654" s="111"/>
      <c r="G654" s="111"/>
      <c r="H654" s="111"/>
      <c r="I654" s="111"/>
      <c r="J654" s="111"/>
      <c r="K654" s="111"/>
      <c r="L654" s="111"/>
      <c r="M654" s="111"/>
      <c r="N654" s="111"/>
      <c r="O654" s="15"/>
      <c r="P654" s="15"/>
      <c r="Q654" s="4"/>
    </row>
    <row r="655" spans="1:17" x14ac:dyDescent="0.55000000000000004">
      <c r="A655" s="111"/>
      <c r="B655" s="111"/>
      <c r="C655" s="111"/>
      <c r="D655" s="111"/>
      <c r="E655" s="111"/>
      <c r="F655" s="111"/>
      <c r="G655" s="111"/>
      <c r="H655" s="111"/>
      <c r="I655" s="111"/>
      <c r="J655" s="111"/>
      <c r="K655" s="111"/>
      <c r="L655" s="111"/>
      <c r="M655" s="111"/>
      <c r="N655" s="111"/>
      <c r="O655" s="15"/>
      <c r="P655" s="15"/>
      <c r="Q655" s="4"/>
    </row>
    <row r="656" spans="1:17" x14ac:dyDescent="0.55000000000000004">
      <c r="A656" s="111"/>
      <c r="B656" s="111"/>
      <c r="C656" s="111"/>
      <c r="D656" s="111"/>
      <c r="E656" s="111"/>
      <c r="F656" s="111"/>
      <c r="G656" s="111"/>
      <c r="H656" s="111"/>
      <c r="I656" s="111"/>
      <c r="J656" s="111"/>
      <c r="K656" s="111"/>
      <c r="L656" s="111"/>
      <c r="M656" s="111"/>
      <c r="N656" s="111"/>
      <c r="O656" s="15"/>
      <c r="P656" s="15"/>
      <c r="Q656" s="4"/>
    </row>
    <row r="657" spans="1:17" ht="24.9" customHeight="1" x14ac:dyDescent="0.55000000000000004">
      <c r="A657" s="45"/>
      <c r="B657" s="21" t="str">
        <f>+B623</f>
        <v>(ลงชื่อ)……………………………….......กรรมการตามอำนาจ    (ลงชื่อ) ….…………...….......................……..  กรรมการตามอำนาจ</v>
      </c>
      <c r="H657" s="168"/>
      <c r="I657" s="168"/>
      <c r="J657" s="168"/>
      <c r="K657" s="23"/>
      <c r="L657" s="173"/>
      <c r="M657" s="173"/>
      <c r="N657" s="185"/>
      <c r="O657" s="15"/>
      <c r="P657" s="15"/>
      <c r="Q657" s="4"/>
    </row>
    <row r="658" spans="1:17" ht="24.9" customHeight="1" x14ac:dyDescent="0.55000000000000004">
      <c r="A658" s="45"/>
      <c r="B658" s="21" t="str">
        <f>+B624</f>
        <v xml:space="preserve">                 (นางสาวอรสา    วิมลเฉลา)</v>
      </c>
      <c r="H658" s="21" t="str">
        <f>+H624</f>
        <v xml:space="preserve">                   (นางสาวณิชกมล วงศ์พิพัฒน์)</v>
      </c>
      <c r="I658" s="168"/>
      <c r="J658" s="92"/>
      <c r="K658" s="23"/>
      <c r="L658" s="173"/>
      <c r="M658" s="173"/>
      <c r="N658" s="185"/>
      <c r="O658" s="15"/>
      <c r="P658" s="15"/>
      <c r="Q658" s="4"/>
    </row>
    <row r="659" spans="1:17" s="528" customFormat="1" ht="24.9" hidden="1" customHeight="1" x14ac:dyDescent="0.55000000000000004">
      <c r="A659" s="526"/>
      <c r="B659" s="527" t="str">
        <f>+B657</f>
        <v>(ลงชื่อ)……………………………….......กรรมการตามอำนาจ    (ลงชื่อ) ….…………...….......................……..  กรรมการตามอำนาจ</v>
      </c>
      <c r="H659" s="529"/>
      <c r="I659" s="529"/>
      <c r="J659" s="529"/>
      <c r="K659" s="530"/>
      <c r="L659" s="531"/>
      <c r="M659" s="531"/>
      <c r="N659" s="532"/>
      <c r="O659" s="533"/>
      <c r="P659" s="533"/>
      <c r="Q659" s="534"/>
    </row>
    <row r="660" spans="1:17" s="528" customFormat="1" ht="24.9" hidden="1" customHeight="1" x14ac:dyDescent="0.55000000000000004">
      <c r="A660" s="526"/>
      <c r="B660" s="527" t="str">
        <f>+B658</f>
        <v xml:space="preserve">                 (นางสาวอรสา    วิมลเฉลา)</v>
      </c>
      <c r="H660" s="527" t="str">
        <f>+H658</f>
        <v xml:space="preserve">                   (นางสาวณิชกมล วงศ์พิพัฒน์)</v>
      </c>
      <c r="I660" s="529"/>
      <c r="J660" s="535"/>
      <c r="K660" s="530"/>
      <c r="L660" s="531"/>
      <c r="M660" s="531"/>
      <c r="N660" s="532"/>
      <c r="O660" s="533"/>
      <c r="P660" s="533"/>
      <c r="Q660" s="534"/>
    </row>
    <row r="661" spans="1:17" s="528" customFormat="1" ht="24.9" hidden="1" customHeight="1" x14ac:dyDescent="0.55000000000000004">
      <c r="A661" s="526"/>
      <c r="B661" s="527" t="str">
        <f>+B549</f>
        <v>(ลงชื่อ)……………………………….......กรรมการตามอำนาจ    (ลงชื่อ) ….…………...….......................……..  กรรมการตามอำนาจ</v>
      </c>
      <c r="H661" s="529"/>
      <c r="I661" s="529"/>
      <c r="J661" s="529"/>
      <c r="K661" s="530"/>
      <c r="L661" s="531"/>
      <c r="M661" s="531"/>
      <c r="N661" s="532"/>
      <c r="O661" s="533"/>
      <c r="P661" s="533"/>
      <c r="Q661" s="534"/>
    </row>
    <row r="662" spans="1:17" s="528" customFormat="1" ht="24.9" hidden="1" customHeight="1" x14ac:dyDescent="0.55000000000000004">
      <c r="A662" s="526"/>
      <c r="B662" s="527" t="str">
        <f>+B550</f>
        <v xml:space="preserve">                 (นางสาวอรสา    วิมลเฉลา)</v>
      </c>
      <c r="H662" s="535" t="str">
        <f>+H550</f>
        <v xml:space="preserve">                   (นางสาวณิชกมล วงศ์พิพัฒน์)</v>
      </c>
      <c r="I662" s="529"/>
      <c r="J662" s="535"/>
      <c r="K662" s="530"/>
      <c r="L662" s="531"/>
      <c r="M662" s="531"/>
      <c r="N662" s="532"/>
      <c r="O662" s="533"/>
      <c r="P662" s="533"/>
      <c r="Q662" s="534"/>
    </row>
  </sheetData>
  <mergeCells count="20">
    <mergeCell ref="A1:N1"/>
    <mergeCell ref="A2:N2"/>
    <mergeCell ref="A3:N3"/>
    <mergeCell ref="A148:N148"/>
    <mergeCell ref="A37:N37"/>
    <mergeCell ref="A73:N73"/>
    <mergeCell ref="A111:N111"/>
    <mergeCell ref="A258:N258"/>
    <mergeCell ref="A294:N294"/>
    <mergeCell ref="A329:N329"/>
    <mergeCell ref="A400:N400"/>
    <mergeCell ref="A184:N184"/>
    <mergeCell ref="A221:N221"/>
    <mergeCell ref="A589:N589"/>
    <mergeCell ref="A625:N625"/>
    <mergeCell ref="A365:N365"/>
    <mergeCell ref="A436:N436"/>
    <mergeCell ref="A513:N513"/>
    <mergeCell ref="A551:N551"/>
    <mergeCell ref="A475:N475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86" orientation="portrait" r:id="rId1"/>
  <headerFooter alignWithMargins="0"/>
  <rowBreaks count="14" manualBreakCount="14">
    <brk id="36" max="14" man="1"/>
    <brk id="72" max="14" man="1"/>
    <brk id="147" max="14" man="1"/>
    <brk id="220" max="14" man="1"/>
    <brk id="257" max="14" man="1"/>
    <brk id="293" max="14" man="1"/>
    <brk id="328" max="14" man="1"/>
    <brk id="364" max="14" man="1"/>
    <brk id="399" max="14" man="1"/>
    <brk id="435" max="14" man="1"/>
    <brk id="474" max="14" man="1"/>
    <brk id="512" max="14" man="1"/>
    <brk id="550" max="14" man="1"/>
    <brk id="62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6"/>
  <sheetViews>
    <sheetView view="pageBreakPreview" zoomScaleNormal="100" zoomScaleSheetLayoutView="100" workbookViewId="0">
      <selection activeCell="F40" sqref="F40"/>
    </sheetView>
  </sheetViews>
  <sheetFormatPr defaultColWidth="7.8984375" defaultRowHeight="24" customHeight="1" x14ac:dyDescent="0.6"/>
  <cols>
    <col min="1" max="1" width="1.69921875" style="287" customWidth="1"/>
    <col min="2" max="2" width="7" style="287" customWidth="1"/>
    <col min="3" max="3" width="6.69921875" style="287" customWidth="1"/>
    <col min="4" max="4" width="40.19921875" style="287" customWidth="1"/>
    <col min="5" max="5" width="0.8984375" style="287" customWidth="1"/>
    <col min="6" max="6" width="17.69921875" style="38" customWidth="1"/>
    <col min="7" max="7" width="1" style="38" customWidth="1"/>
    <col min="8" max="8" width="17.69921875" style="38" customWidth="1"/>
    <col min="9" max="9" width="0.69921875" style="38" customWidth="1"/>
    <col min="10" max="10" width="18.09765625" style="38" customWidth="1"/>
    <col min="11" max="11" width="1" style="38" customWidth="1"/>
    <col min="12" max="12" width="17.5" style="38" customWidth="1"/>
    <col min="13" max="13" width="0.59765625" style="38" customWidth="1"/>
    <col min="14" max="14" width="17.69921875" style="38" customWidth="1"/>
    <col min="15" max="15" width="1" style="38" customWidth="1"/>
    <col min="16" max="16" width="19.19921875" style="38" customWidth="1"/>
    <col min="17" max="17" width="1" style="38" customWidth="1"/>
    <col min="18" max="18" width="16.59765625" style="38" customWidth="1"/>
    <col min="19" max="19" width="9.765625E-2" style="287" customWidth="1"/>
    <col min="20" max="20" width="13.69921875" style="368" bestFit="1" customWidth="1"/>
    <col min="21" max="21" width="1.59765625" style="368" customWidth="1"/>
    <col min="22" max="23" width="7.8984375" style="368"/>
    <col min="24" max="16384" width="7.8984375" style="287"/>
  </cols>
  <sheetData>
    <row r="1" spans="1:23" ht="24" customHeight="1" x14ac:dyDescent="0.6">
      <c r="A1" s="540" t="s">
        <v>607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  <c r="P1" s="540"/>
      <c r="Q1" s="540"/>
      <c r="R1" s="540"/>
    </row>
    <row r="2" spans="1:23" ht="24" customHeight="1" x14ac:dyDescent="0.6">
      <c r="A2" s="286"/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86"/>
      <c r="R2" s="286"/>
    </row>
    <row r="3" spans="1:23" ht="24" customHeight="1" x14ac:dyDescent="0.6">
      <c r="A3" s="287" t="s">
        <v>360</v>
      </c>
      <c r="B3" s="286"/>
      <c r="C3" s="286"/>
      <c r="D3" s="286"/>
      <c r="E3" s="286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T3" s="152"/>
      <c r="U3" s="152"/>
      <c r="V3" s="369"/>
    </row>
    <row r="4" spans="1:23" ht="24" customHeight="1" x14ac:dyDescent="0.6">
      <c r="B4" s="287" t="s">
        <v>375</v>
      </c>
      <c r="C4" s="286"/>
      <c r="D4" s="286"/>
      <c r="E4" s="286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</row>
    <row r="5" spans="1:23" ht="21.75" customHeight="1" x14ac:dyDescent="0.6">
      <c r="B5" s="286"/>
      <c r="C5" s="286"/>
      <c r="D5" s="286"/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90" t="s">
        <v>10</v>
      </c>
    </row>
    <row r="6" spans="1:23" s="291" customFormat="1" ht="24" customHeight="1" x14ac:dyDescent="0.55000000000000004">
      <c r="B6" s="292"/>
      <c r="C6" s="292"/>
      <c r="D6" s="292"/>
      <c r="F6" s="541" t="s">
        <v>151</v>
      </c>
      <c r="G6" s="541"/>
      <c r="H6" s="541"/>
      <c r="I6" s="541"/>
      <c r="J6" s="541"/>
      <c r="K6" s="541"/>
      <c r="L6" s="541"/>
      <c r="M6" s="541"/>
      <c r="N6" s="541"/>
      <c r="O6" s="541"/>
      <c r="P6" s="541"/>
      <c r="Q6" s="541"/>
      <c r="R6" s="541"/>
      <c r="S6" s="131"/>
      <c r="T6" s="117"/>
      <c r="U6" s="117"/>
      <c r="V6" s="117"/>
      <c r="W6" s="115"/>
    </row>
    <row r="7" spans="1:23" ht="24" customHeight="1" x14ac:dyDescent="0.6">
      <c r="A7" s="286"/>
      <c r="B7" s="286"/>
      <c r="C7" s="286"/>
      <c r="D7" s="286"/>
      <c r="E7" s="286"/>
      <c r="F7" s="288" t="s">
        <v>361</v>
      </c>
      <c r="G7" s="288"/>
      <c r="H7" s="288" t="s">
        <v>362</v>
      </c>
      <c r="I7" s="288"/>
      <c r="J7" s="293" t="s">
        <v>363</v>
      </c>
      <c r="K7" s="288"/>
      <c r="L7" s="293" t="s">
        <v>364</v>
      </c>
      <c r="M7" s="288"/>
      <c r="N7" s="288" t="s">
        <v>365</v>
      </c>
      <c r="O7" s="288"/>
      <c r="P7" s="288" t="s">
        <v>366</v>
      </c>
      <c r="Q7" s="288"/>
      <c r="R7" s="293" t="s">
        <v>2</v>
      </c>
    </row>
    <row r="8" spans="1:23" ht="3.75" customHeight="1" x14ac:dyDescent="0.6">
      <c r="A8" s="286"/>
      <c r="B8" s="286"/>
      <c r="C8" s="286"/>
      <c r="D8" s="286"/>
      <c r="E8" s="286"/>
      <c r="F8" s="294"/>
      <c r="G8" s="288"/>
      <c r="H8" s="294"/>
      <c r="I8" s="288"/>
      <c r="J8" s="294"/>
      <c r="K8" s="288"/>
      <c r="L8" s="294"/>
      <c r="M8" s="288"/>
      <c r="N8" s="294"/>
      <c r="O8" s="288"/>
      <c r="P8" s="294"/>
      <c r="Q8" s="288"/>
      <c r="R8" s="294"/>
    </row>
    <row r="9" spans="1:23" ht="23.4" customHeight="1" x14ac:dyDescent="0.6">
      <c r="A9" s="295" t="s">
        <v>367</v>
      </c>
      <c r="C9" s="296"/>
      <c r="D9" s="296"/>
      <c r="E9" s="296"/>
    </row>
    <row r="10" spans="1:23" ht="23.4" customHeight="1" x14ac:dyDescent="0.6">
      <c r="B10" s="297" t="s">
        <v>376</v>
      </c>
      <c r="C10" s="296"/>
      <c r="D10" s="296"/>
      <c r="E10" s="296"/>
      <c r="F10" s="449">
        <v>7947146.1899999995</v>
      </c>
      <c r="G10" s="449"/>
      <c r="H10" s="449">
        <v>5325923.78</v>
      </c>
      <c r="I10" s="449"/>
      <c r="J10" s="449">
        <v>233200</v>
      </c>
      <c r="K10" s="449"/>
      <c r="L10" s="449">
        <v>13364575.699999999</v>
      </c>
      <c r="M10" s="449"/>
      <c r="N10" s="449">
        <v>769693.58000000007</v>
      </c>
      <c r="O10" s="449"/>
      <c r="P10" s="449">
        <v>525406.34</v>
      </c>
      <c r="Q10" s="449"/>
      <c r="R10" s="449">
        <f>SUM(E10:P10)</f>
        <v>28165945.59</v>
      </c>
    </row>
    <row r="11" spans="1:23" ht="23.4" customHeight="1" x14ac:dyDescent="0.6">
      <c r="B11" s="297" t="s">
        <v>368</v>
      </c>
      <c r="C11" s="296"/>
      <c r="D11" s="296"/>
      <c r="E11" s="296"/>
      <c r="F11" s="449">
        <v>528657.42000000004</v>
      </c>
      <c r="G11" s="449"/>
      <c r="H11" s="449">
        <v>20568.3</v>
      </c>
      <c r="I11" s="449"/>
      <c r="J11" s="449">
        <v>0</v>
      </c>
      <c r="K11" s="449"/>
      <c r="L11" s="449">
        <v>2374000</v>
      </c>
      <c r="M11" s="449"/>
      <c r="N11" s="449">
        <v>0</v>
      </c>
      <c r="O11" s="449"/>
      <c r="P11" s="449">
        <v>600000</v>
      </c>
      <c r="Q11" s="449"/>
      <c r="R11" s="449">
        <f>SUM(E11:P11)</f>
        <v>3523225.72</v>
      </c>
    </row>
    <row r="12" spans="1:23" ht="23.4" customHeight="1" x14ac:dyDescent="0.6">
      <c r="B12" s="297" t="s">
        <v>369</v>
      </c>
      <c r="C12" s="296"/>
      <c r="D12" s="296"/>
      <c r="E12" s="296"/>
      <c r="F12" s="450">
        <v>-981473.28000000003</v>
      </c>
      <c r="G12" s="449"/>
      <c r="H12" s="450">
        <v>-85432.07</v>
      </c>
      <c r="I12" s="449"/>
      <c r="J12" s="450">
        <v>0</v>
      </c>
      <c r="K12" s="449"/>
      <c r="L12" s="450">
        <v>-2560000</v>
      </c>
      <c r="M12" s="449"/>
      <c r="N12" s="450">
        <v>0</v>
      </c>
      <c r="O12" s="449"/>
      <c r="P12" s="449">
        <v>0</v>
      </c>
      <c r="Q12" s="449"/>
      <c r="R12" s="449">
        <f>SUM(E12:P12)</f>
        <v>-3626905.35</v>
      </c>
    </row>
    <row r="13" spans="1:23" ht="23.4" customHeight="1" x14ac:dyDescent="0.6">
      <c r="B13" s="297" t="s">
        <v>370</v>
      </c>
      <c r="C13" s="296"/>
      <c r="D13" s="296"/>
      <c r="E13" s="296"/>
      <c r="F13" s="451">
        <v>1041100</v>
      </c>
      <c r="G13" s="449"/>
      <c r="H13" s="451">
        <v>0</v>
      </c>
      <c r="I13" s="449"/>
      <c r="J13" s="451">
        <v>0</v>
      </c>
      <c r="K13" s="449"/>
      <c r="L13" s="451">
        <v>0</v>
      </c>
      <c r="M13" s="449"/>
      <c r="N13" s="451">
        <v>0</v>
      </c>
      <c r="O13" s="449"/>
      <c r="P13" s="451">
        <v>0</v>
      </c>
      <c r="Q13" s="449"/>
      <c r="R13" s="451">
        <f>SUM(E13:P13)</f>
        <v>1041100</v>
      </c>
    </row>
    <row r="14" spans="1:23" ht="23.4" customHeight="1" x14ac:dyDescent="0.6">
      <c r="B14" s="297" t="s">
        <v>377</v>
      </c>
      <c r="C14" s="296"/>
      <c r="D14" s="296"/>
      <c r="E14" s="296"/>
      <c r="F14" s="449">
        <f>SUM(F10:F13)</f>
        <v>8535430.3299999982</v>
      </c>
      <c r="G14" s="449"/>
      <c r="H14" s="449">
        <f>SUM(H10:H13)</f>
        <v>5261060.01</v>
      </c>
      <c r="I14" s="449"/>
      <c r="J14" s="449">
        <f>SUM(J10:J13)</f>
        <v>233200</v>
      </c>
      <c r="K14" s="449"/>
      <c r="L14" s="449">
        <f>SUM(L10:L13)</f>
        <v>13178575.699999999</v>
      </c>
      <c r="M14" s="449"/>
      <c r="N14" s="449">
        <f>SUM(N10:N13)</f>
        <v>769693.58000000007</v>
      </c>
      <c r="O14" s="449"/>
      <c r="P14" s="449">
        <f>SUM(P10:P13)</f>
        <v>1125406.3399999999</v>
      </c>
      <c r="Q14" s="449"/>
      <c r="R14" s="449">
        <f>SUM(R10:R13)</f>
        <v>29103365.959999997</v>
      </c>
      <c r="T14" s="370"/>
    </row>
    <row r="15" spans="1:23" ht="23.4" customHeight="1" x14ac:dyDescent="0.6">
      <c r="B15" s="297" t="s">
        <v>368</v>
      </c>
      <c r="C15" s="296"/>
      <c r="D15" s="296"/>
      <c r="E15" s="296"/>
      <c r="F15" s="449">
        <v>308024.33</v>
      </c>
      <c r="G15" s="449"/>
      <c r="H15" s="449">
        <v>102214.02</v>
      </c>
      <c r="I15" s="449"/>
      <c r="J15" s="449">
        <v>0</v>
      </c>
      <c r="K15" s="449"/>
      <c r="L15" s="449">
        <v>0</v>
      </c>
      <c r="M15" s="449"/>
      <c r="N15" s="449">
        <v>0</v>
      </c>
      <c r="O15" s="449"/>
      <c r="P15" s="449">
        <v>0</v>
      </c>
      <c r="Q15" s="449"/>
      <c r="R15" s="449">
        <f>SUM(E15:P15)</f>
        <v>410238.35000000003</v>
      </c>
    </row>
    <row r="16" spans="1:23" ht="23.4" customHeight="1" x14ac:dyDescent="0.6">
      <c r="B16" s="297" t="s">
        <v>369</v>
      </c>
      <c r="C16" s="296"/>
      <c r="D16" s="296"/>
      <c r="E16" s="296"/>
      <c r="F16" s="449">
        <v>0</v>
      </c>
      <c r="G16" s="449"/>
      <c r="H16" s="449">
        <v>0</v>
      </c>
      <c r="I16" s="449"/>
      <c r="J16" s="449">
        <v>0</v>
      </c>
      <c r="K16" s="449"/>
      <c r="L16" s="449">
        <v>-3719000</v>
      </c>
      <c r="M16" s="449"/>
      <c r="N16" s="449">
        <v>0</v>
      </c>
      <c r="O16" s="449"/>
      <c r="P16" s="449">
        <v>0</v>
      </c>
      <c r="Q16" s="449"/>
      <c r="R16" s="449">
        <f>SUM(E16:P16)</f>
        <v>-3719000</v>
      </c>
    </row>
    <row r="17" spans="1:20" ht="23.4" customHeight="1" x14ac:dyDescent="0.6">
      <c r="B17" s="297" t="s">
        <v>584</v>
      </c>
      <c r="C17" s="296"/>
      <c r="D17" s="296"/>
      <c r="E17" s="296"/>
      <c r="F17" s="449"/>
      <c r="G17" s="449"/>
      <c r="H17" s="449"/>
      <c r="I17" s="449"/>
      <c r="J17" s="449"/>
      <c r="K17" s="449"/>
      <c r="L17" s="449"/>
      <c r="M17" s="449"/>
      <c r="N17" s="449"/>
      <c r="O17" s="449"/>
      <c r="P17" s="449"/>
      <c r="Q17" s="449"/>
      <c r="R17" s="449"/>
    </row>
    <row r="18" spans="1:20" ht="23.4" customHeight="1" x14ac:dyDescent="0.6">
      <c r="B18" s="297" t="s">
        <v>583</v>
      </c>
      <c r="C18" s="296"/>
      <c r="D18" s="296"/>
      <c r="E18" s="296"/>
      <c r="F18" s="449">
        <v>0</v>
      </c>
      <c r="G18" s="449"/>
      <c r="H18" s="449">
        <v>0</v>
      </c>
      <c r="I18" s="449"/>
      <c r="J18" s="449">
        <v>0</v>
      </c>
      <c r="K18" s="449"/>
      <c r="L18" s="449">
        <v>-2374000</v>
      </c>
      <c r="M18" s="449"/>
      <c r="N18" s="449">
        <v>0</v>
      </c>
      <c r="O18" s="449"/>
      <c r="P18" s="449">
        <v>0</v>
      </c>
      <c r="Q18" s="449"/>
      <c r="R18" s="449">
        <f>SUM(E18:P18)</f>
        <v>-2374000</v>
      </c>
    </row>
    <row r="19" spans="1:20" ht="23.4" customHeight="1" x14ac:dyDescent="0.6">
      <c r="B19" s="297" t="s">
        <v>378</v>
      </c>
      <c r="C19" s="297"/>
      <c r="D19" s="296"/>
      <c r="E19" s="296"/>
      <c r="F19" s="452">
        <f>SUM(F14:F18)</f>
        <v>8843454.6599999983</v>
      </c>
      <c r="G19" s="449"/>
      <c r="H19" s="452">
        <f>SUM(H14:H18)</f>
        <v>5363274.0299999993</v>
      </c>
      <c r="I19" s="449"/>
      <c r="J19" s="452">
        <f>SUM(J14:J18)</f>
        <v>233200</v>
      </c>
      <c r="K19" s="449"/>
      <c r="L19" s="452">
        <f>SUM(L14:L18)</f>
        <v>7085575.6999999993</v>
      </c>
      <c r="M19" s="449"/>
      <c r="N19" s="452">
        <f>SUM(N14:N18)</f>
        <v>769693.58000000007</v>
      </c>
      <c r="O19" s="449"/>
      <c r="P19" s="452">
        <f>SUM(P14:P18)</f>
        <v>1125406.3399999999</v>
      </c>
      <c r="Q19" s="449"/>
      <c r="R19" s="452">
        <f>SUM(R14:R18)</f>
        <v>23420604.309999999</v>
      </c>
      <c r="T19" s="370"/>
    </row>
    <row r="20" spans="1:20" ht="23.4" customHeight="1" x14ac:dyDescent="0.6">
      <c r="A20" s="295" t="s">
        <v>371</v>
      </c>
      <c r="C20" s="296"/>
      <c r="D20" s="296"/>
      <c r="E20" s="296"/>
      <c r="F20" s="449"/>
      <c r="G20" s="449"/>
      <c r="H20" s="449"/>
      <c r="I20" s="449"/>
      <c r="J20" s="449"/>
      <c r="K20" s="449"/>
      <c r="L20" s="449"/>
      <c r="M20" s="449"/>
      <c r="N20" s="449"/>
      <c r="O20" s="449"/>
      <c r="P20" s="449"/>
      <c r="Q20" s="449"/>
      <c r="R20" s="449"/>
    </row>
    <row r="21" spans="1:20" ht="23.4" customHeight="1" x14ac:dyDescent="0.6">
      <c r="B21" s="297" t="str">
        <f>+B10</f>
        <v>ยอดคงเหลือ ณ วันที่ 1 มกราคม 2562</v>
      </c>
      <c r="C21" s="296"/>
      <c r="D21" s="298"/>
      <c r="E21" s="296"/>
      <c r="F21" s="449">
        <v>3962297.73</v>
      </c>
      <c r="G21" s="449"/>
      <c r="H21" s="449">
        <v>1748007.69</v>
      </c>
      <c r="I21" s="449"/>
      <c r="J21" s="449">
        <v>233199</v>
      </c>
      <c r="K21" s="449"/>
      <c r="L21" s="449">
        <v>11046677.6</v>
      </c>
      <c r="M21" s="449"/>
      <c r="N21" s="449">
        <v>144503.37999999998</v>
      </c>
      <c r="O21" s="449"/>
      <c r="P21" s="449">
        <v>0</v>
      </c>
      <c r="Q21" s="449"/>
      <c r="R21" s="449">
        <f>SUM(E21:P21)</f>
        <v>17134685.399999999</v>
      </c>
    </row>
    <row r="22" spans="1:20" ht="23.4" customHeight="1" x14ac:dyDescent="0.6">
      <c r="B22" s="297" t="s">
        <v>368</v>
      </c>
      <c r="C22" s="296"/>
      <c r="D22" s="298"/>
      <c r="E22" s="296"/>
      <c r="F22" s="449">
        <v>1225276.32</v>
      </c>
      <c r="G22" s="449"/>
      <c r="H22" s="449">
        <v>630390.51</v>
      </c>
      <c r="I22" s="449"/>
      <c r="J22" s="449">
        <v>0</v>
      </c>
      <c r="K22" s="449"/>
      <c r="L22" s="449">
        <v>1240311.8700000001</v>
      </c>
      <c r="M22" s="449"/>
      <c r="N22" s="449">
        <v>153937.12</v>
      </c>
      <c r="O22" s="449"/>
      <c r="P22" s="449">
        <v>0</v>
      </c>
      <c r="Q22" s="449"/>
      <c r="R22" s="449">
        <f>SUM(E22:P22)</f>
        <v>3249915.8200000003</v>
      </c>
    </row>
    <row r="23" spans="1:20" ht="23.4" customHeight="1" x14ac:dyDescent="0.6">
      <c r="B23" s="297" t="s">
        <v>369</v>
      </c>
      <c r="C23" s="296"/>
      <c r="D23" s="296"/>
      <c r="E23" s="296"/>
      <c r="F23" s="450">
        <v>-976322.15</v>
      </c>
      <c r="G23" s="449"/>
      <c r="H23" s="450">
        <v>-76824.210000000006</v>
      </c>
      <c r="I23" s="449"/>
      <c r="J23" s="450">
        <v>0</v>
      </c>
      <c r="K23" s="449"/>
      <c r="L23" s="450">
        <v>-2481732.15</v>
      </c>
      <c r="M23" s="449"/>
      <c r="N23" s="450">
        <v>0</v>
      </c>
      <c r="O23" s="449"/>
      <c r="P23" s="449">
        <v>0</v>
      </c>
      <c r="Q23" s="449"/>
      <c r="R23" s="449">
        <f>SUM(E23:P23)</f>
        <v>-3534878.51</v>
      </c>
    </row>
    <row r="24" spans="1:20" ht="23.4" customHeight="1" x14ac:dyDescent="0.6">
      <c r="B24" s="297" t="s">
        <v>370</v>
      </c>
      <c r="C24" s="296"/>
      <c r="D24" s="296"/>
      <c r="E24" s="296"/>
      <c r="F24" s="451">
        <v>0</v>
      </c>
      <c r="G24" s="450"/>
      <c r="H24" s="451">
        <v>0</v>
      </c>
      <c r="I24" s="450"/>
      <c r="J24" s="451">
        <v>0</v>
      </c>
      <c r="K24" s="450"/>
      <c r="L24" s="451">
        <v>0</v>
      </c>
      <c r="M24" s="450"/>
      <c r="N24" s="451">
        <v>0</v>
      </c>
      <c r="O24" s="450"/>
      <c r="P24" s="451">
        <v>0</v>
      </c>
      <c r="Q24" s="450"/>
      <c r="R24" s="451">
        <f>SUM(E24:P24)</f>
        <v>0</v>
      </c>
    </row>
    <row r="25" spans="1:20" ht="23.4" customHeight="1" x14ac:dyDescent="0.6">
      <c r="B25" s="297" t="str">
        <f>+B14</f>
        <v>ยอดคงเหลือ ณ วันที่ 31 ธันวาคม 2562 และวันที่ 1 มกราคม 2563</v>
      </c>
      <c r="C25" s="296"/>
      <c r="D25" s="296"/>
      <c r="E25" s="296"/>
      <c r="F25" s="449">
        <f>SUM(F21:F24)</f>
        <v>4211251.8999999994</v>
      </c>
      <c r="G25" s="449"/>
      <c r="H25" s="449">
        <f>SUM(H21:H24)</f>
        <v>2301573.9900000002</v>
      </c>
      <c r="I25" s="449"/>
      <c r="J25" s="449">
        <f>SUM(J21:J24)</f>
        <v>233199</v>
      </c>
      <c r="K25" s="449"/>
      <c r="L25" s="449">
        <f>SUM(L21:L24)</f>
        <v>9805257.3199999984</v>
      </c>
      <c r="M25" s="449"/>
      <c r="N25" s="449">
        <f>SUM(N21:N24)</f>
        <v>298440.5</v>
      </c>
      <c r="O25" s="449"/>
      <c r="P25" s="449">
        <f>SUM(P21:P24)</f>
        <v>0</v>
      </c>
      <c r="Q25" s="449"/>
      <c r="R25" s="449">
        <f>SUM(R21:R24)</f>
        <v>16849722.710000001</v>
      </c>
    </row>
    <row r="26" spans="1:20" ht="23.4" customHeight="1" x14ac:dyDescent="0.6">
      <c r="B26" s="297" t="s">
        <v>368</v>
      </c>
      <c r="C26" s="296"/>
      <c r="D26" s="296"/>
      <c r="E26" s="296"/>
      <c r="F26" s="449">
        <v>1260653.92</v>
      </c>
      <c r="G26" s="449"/>
      <c r="H26" s="449">
        <v>636705.25</v>
      </c>
      <c r="I26" s="449"/>
      <c r="J26" s="449">
        <v>0</v>
      </c>
      <c r="K26" s="449"/>
      <c r="L26" s="449">
        <v>756404.61</v>
      </c>
      <c r="M26" s="449"/>
      <c r="N26" s="449">
        <v>153937.12</v>
      </c>
      <c r="O26" s="449"/>
      <c r="P26" s="449">
        <v>0</v>
      </c>
      <c r="Q26" s="449"/>
      <c r="R26" s="449">
        <f>SUM(E26:P26)</f>
        <v>2807700.9</v>
      </c>
    </row>
    <row r="27" spans="1:20" ht="23.4" customHeight="1" x14ac:dyDescent="0.6">
      <c r="B27" s="297" t="s">
        <v>369</v>
      </c>
      <c r="C27" s="296"/>
      <c r="D27" s="296"/>
      <c r="E27" s="296"/>
      <c r="F27" s="449">
        <v>0</v>
      </c>
      <c r="G27" s="449"/>
      <c r="H27" s="449">
        <v>0</v>
      </c>
      <c r="I27" s="449"/>
      <c r="J27" s="449">
        <v>0</v>
      </c>
      <c r="K27" s="449"/>
      <c r="L27" s="449">
        <v>-3718999</v>
      </c>
      <c r="M27" s="449"/>
      <c r="N27" s="449">
        <v>0</v>
      </c>
      <c r="O27" s="449"/>
      <c r="P27" s="449">
        <v>0</v>
      </c>
      <c r="Q27" s="449"/>
      <c r="R27" s="449">
        <f>SUM(E27:P27)</f>
        <v>-3718999</v>
      </c>
    </row>
    <row r="28" spans="1:20" ht="23.4" customHeight="1" x14ac:dyDescent="0.6">
      <c r="B28" s="297" t="s">
        <v>584</v>
      </c>
      <c r="C28" s="296"/>
      <c r="D28" s="296"/>
      <c r="E28" s="296"/>
      <c r="F28" s="449"/>
      <c r="G28" s="449"/>
      <c r="H28" s="449"/>
      <c r="I28" s="449"/>
      <c r="J28" s="449"/>
      <c r="K28" s="449"/>
      <c r="L28" s="449"/>
      <c r="M28" s="449"/>
      <c r="N28" s="449"/>
      <c r="O28" s="449"/>
      <c r="P28" s="449"/>
      <c r="Q28" s="449"/>
      <c r="R28" s="449"/>
    </row>
    <row r="29" spans="1:20" ht="23.4" customHeight="1" x14ac:dyDescent="0.6">
      <c r="B29" s="297" t="s">
        <v>583</v>
      </c>
      <c r="C29" s="296"/>
      <c r="D29" s="296"/>
      <c r="E29" s="296"/>
      <c r="F29" s="449">
        <v>0</v>
      </c>
      <c r="G29" s="449"/>
      <c r="H29" s="449">
        <v>0</v>
      </c>
      <c r="I29" s="449"/>
      <c r="J29" s="449">
        <v>0</v>
      </c>
      <c r="K29" s="449"/>
      <c r="L29" s="449">
        <v>-178980.83</v>
      </c>
      <c r="M29" s="449"/>
      <c r="N29" s="449">
        <v>0</v>
      </c>
      <c r="O29" s="449"/>
      <c r="P29" s="449">
        <v>0</v>
      </c>
      <c r="Q29" s="449"/>
      <c r="R29" s="449">
        <f>SUM(E29:P29)</f>
        <v>-178980.83</v>
      </c>
    </row>
    <row r="30" spans="1:20" ht="23.4" customHeight="1" x14ac:dyDescent="0.6">
      <c r="B30" s="297" t="str">
        <f>+B19</f>
        <v>ยอดคงเหลือ ณ วันที่ 31 ธันวาคม 2563</v>
      </c>
      <c r="C30" s="296"/>
      <c r="D30" s="296"/>
      <c r="E30" s="296"/>
      <c r="F30" s="452">
        <f>SUM(F25:F29)</f>
        <v>5471905.8199999994</v>
      </c>
      <c r="G30" s="449"/>
      <c r="H30" s="452">
        <f>SUM(H25:H29)</f>
        <v>2938279.24</v>
      </c>
      <c r="I30" s="449"/>
      <c r="J30" s="452">
        <f>SUM(J25:J29)</f>
        <v>233199</v>
      </c>
      <c r="K30" s="449"/>
      <c r="L30" s="452">
        <f>SUM(L25:L29)</f>
        <v>6663682.0999999978</v>
      </c>
      <c r="M30" s="449"/>
      <c r="N30" s="452">
        <f>SUM(N25:N29)</f>
        <v>452377.62</v>
      </c>
      <c r="O30" s="449"/>
      <c r="P30" s="452">
        <f>SUM(P25:P29)</f>
        <v>0</v>
      </c>
      <c r="Q30" s="449"/>
      <c r="R30" s="452">
        <f>SUM(R25:R29)</f>
        <v>15759443.779999999</v>
      </c>
      <c r="T30" s="370"/>
    </row>
    <row r="31" spans="1:20" ht="23.4" customHeight="1" x14ac:dyDescent="0.6">
      <c r="A31" s="287" t="s">
        <v>372</v>
      </c>
      <c r="B31" s="297"/>
      <c r="C31" s="296"/>
      <c r="D31" s="296"/>
      <c r="E31" s="296"/>
      <c r="F31" s="449"/>
      <c r="G31" s="449"/>
      <c r="H31" s="449"/>
      <c r="I31" s="449"/>
      <c r="J31" s="449"/>
      <c r="K31" s="449"/>
      <c r="L31" s="449"/>
      <c r="M31" s="449"/>
      <c r="N31" s="449"/>
      <c r="O31" s="449"/>
      <c r="P31" s="449"/>
      <c r="Q31" s="449"/>
      <c r="R31" s="449"/>
    </row>
    <row r="32" spans="1:20" ht="23.4" customHeight="1" thickBot="1" x14ac:dyDescent="0.65">
      <c r="B32" s="297" t="s">
        <v>373</v>
      </c>
      <c r="C32" s="296"/>
      <c r="D32" s="296"/>
      <c r="E32" s="296"/>
      <c r="F32" s="453">
        <f>SUM(F14-F25)</f>
        <v>4324178.4299999988</v>
      </c>
      <c r="G32" s="449"/>
      <c r="H32" s="453">
        <f>SUM(H14-H25)</f>
        <v>2959486.0199999996</v>
      </c>
      <c r="I32" s="449"/>
      <c r="J32" s="453">
        <f>SUM(J14-J25)</f>
        <v>1</v>
      </c>
      <c r="K32" s="449"/>
      <c r="L32" s="453">
        <f>SUM(L14-L25)</f>
        <v>3373318.3800000008</v>
      </c>
      <c r="M32" s="449"/>
      <c r="N32" s="453">
        <f>SUM(N14-N25)</f>
        <v>471253.08000000007</v>
      </c>
      <c r="O32" s="449"/>
      <c r="P32" s="453">
        <f>SUM(P14-P25)</f>
        <v>1125406.3399999999</v>
      </c>
      <c r="Q32" s="449"/>
      <c r="R32" s="453">
        <f>SUM(R14-R25)</f>
        <v>12253643.249999996</v>
      </c>
    </row>
    <row r="33" spans="1:20" ht="23.4" customHeight="1" thickTop="1" thickBot="1" x14ac:dyDescent="0.65">
      <c r="B33" s="297" t="s">
        <v>379</v>
      </c>
      <c r="C33" s="296"/>
      <c r="D33" s="296"/>
      <c r="E33" s="296"/>
      <c r="F33" s="453">
        <f>SUM(F19-F30)</f>
        <v>3371548.8399999989</v>
      </c>
      <c r="G33" s="450"/>
      <c r="H33" s="453">
        <f>SUM(H19-H30)</f>
        <v>2424994.7899999991</v>
      </c>
      <c r="I33" s="450"/>
      <c r="J33" s="453">
        <f>SUM(J19-J30)</f>
        <v>1</v>
      </c>
      <c r="K33" s="450"/>
      <c r="L33" s="453">
        <f>SUM(L19-L30)</f>
        <v>421893.60000000149</v>
      </c>
      <c r="M33" s="450"/>
      <c r="N33" s="453">
        <f>SUM(N19-N30)</f>
        <v>317315.96000000008</v>
      </c>
      <c r="O33" s="450"/>
      <c r="P33" s="453">
        <f>SUM(P19-P30)</f>
        <v>1125406.3399999999</v>
      </c>
      <c r="Q33" s="450"/>
      <c r="R33" s="453">
        <f>SUM(R19-R30)</f>
        <v>7661160.5299999993</v>
      </c>
      <c r="T33" s="370"/>
    </row>
    <row r="34" spans="1:20" ht="23.25" customHeight="1" thickTop="1" x14ac:dyDescent="0.6">
      <c r="B34" s="297"/>
      <c r="C34" s="296"/>
      <c r="D34" s="296"/>
      <c r="E34" s="296"/>
      <c r="F34" s="189"/>
      <c r="G34" s="189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T34" s="370"/>
    </row>
    <row r="35" spans="1:20" ht="24" customHeight="1" x14ac:dyDescent="0.6">
      <c r="A35" s="286"/>
      <c r="B35" s="299"/>
      <c r="C35" s="300"/>
      <c r="E35" s="286"/>
      <c r="F35" s="300" t="s">
        <v>374</v>
      </c>
      <c r="G35" s="301"/>
      <c r="I35" s="288"/>
      <c r="J35" s="302"/>
      <c r="K35" s="288"/>
      <c r="L35" s="288"/>
      <c r="M35" s="288"/>
      <c r="N35" s="288"/>
      <c r="O35" s="288"/>
      <c r="P35" s="288"/>
      <c r="Q35" s="288"/>
      <c r="R35" s="288"/>
    </row>
    <row r="36" spans="1:20" ht="24" customHeight="1" x14ac:dyDescent="0.6">
      <c r="A36" s="286"/>
      <c r="B36" s="299"/>
      <c r="C36" s="300"/>
      <c r="E36" s="286"/>
      <c r="F36" s="300" t="s">
        <v>141</v>
      </c>
      <c r="I36" s="288"/>
      <c r="J36" s="302"/>
      <c r="K36" s="288"/>
      <c r="L36" s="38" t="s">
        <v>912</v>
      </c>
      <c r="M36" s="288"/>
      <c r="N36" s="288"/>
      <c r="O36" s="288"/>
      <c r="P36" s="288"/>
      <c r="Q36" s="288"/>
      <c r="R36" s="288"/>
    </row>
  </sheetData>
  <mergeCells count="2">
    <mergeCell ref="A1:R1"/>
    <mergeCell ref="F6:R6"/>
  </mergeCells>
  <pageMargins left="0.7" right="0.7" top="0.75" bottom="0.75" header="0.3" footer="0.3"/>
  <pageSetup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view="pageBreakPreview" zoomScaleNormal="100" zoomScaleSheetLayoutView="100" workbookViewId="0">
      <selection activeCell="P21" sqref="P21"/>
    </sheetView>
  </sheetViews>
  <sheetFormatPr defaultColWidth="7.8984375" defaultRowHeight="24" customHeight="1" x14ac:dyDescent="0.6"/>
  <cols>
    <col min="1" max="1" width="1.69921875" style="401" customWidth="1"/>
    <col min="2" max="2" width="7" style="401" customWidth="1"/>
    <col min="3" max="3" width="6.69921875" style="401" customWidth="1"/>
    <col min="4" max="4" width="37.59765625" style="401" customWidth="1"/>
    <col min="5" max="5" width="0.8984375" style="401" customWidth="1"/>
    <col min="6" max="6" width="16" style="411" customWidth="1"/>
    <col min="7" max="7" width="1" style="411" customWidth="1"/>
    <col min="8" max="8" width="15.8984375" style="411" customWidth="1"/>
    <col min="9" max="9" width="0.69921875" style="411" customWidth="1"/>
    <col min="10" max="10" width="15.69921875" style="411" customWidth="1"/>
    <col min="11" max="11" width="1" style="411" customWidth="1"/>
    <col min="12" max="12" width="15" style="411" customWidth="1"/>
    <col min="13" max="13" width="0.59765625" style="411" customWidth="1"/>
    <col min="14" max="14" width="14.8984375" style="411" customWidth="1"/>
    <col min="15" max="15" width="9.765625E-2" style="401" customWidth="1"/>
    <col min="16" max="16" width="13.69921875" style="405" bestFit="1" customWidth="1"/>
    <col min="17" max="17" width="1.59765625" style="405" customWidth="1"/>
    <col min="18" max="19" width="7.8984375" style="405"/>
    <col min="20" max="16384" width="7.8984375" style="401"/>
  </cols>
  <sheetData>
    <row r="1" spans="1:18" s="420" customFormat="1" ht="24.9" customHeight="1" x14ac:dyDescent="0.6">
      <c r="A1" s="543" t="s">
        <v>608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</row>
    <row r="2" spans="1:18" s="420" customFormat="1" ht="23.4" x14ac:dyDescent="0.6"/>
    <row r="3" spans="1:18" s="420" customFormat="1" ht="23.4" x14ac:dyDescent="0.6">
      <c r="A3" s="420" t="s">
        <v>210</v>
      </c>
      <c r="B3" s="421"/>
      <c r="C3" s="421"/>
      <c r="M3" s="411"/>
    </row>
    <row r="4" spans="1:18" s="420" customFormat="1" ht="23.4" x14ac:dyDescent="0.6">
      <c r="B4" s="421"/>
      <c r="C4" s="422" t="s">
        <v>222</v>
      </c>
      <c r="M4" s="411"/>
    </row>
    <row r="5" spans="1:18" s="420" customFormat="1" ht="23.4" x14ac:dyDescent="0.6">
      <c r="B5" s="421"/>
      <c r="C5" s="421" t="s">
        <v>223</v>
      </c>
      <c r="M5" s="411"/>
    </row>
    <row r="6" spans="1:18" s="420" customFormat="1" ht="23.4" x14ac:dyDescent="0.6">
      <c r="B6" s="421"/>
      <c r="C6" s="421"/>
      <c r="D6" s="422" t="s">
        <v>380</v>
      </c>
      <c r="M6" s="411"/>
    </row>
    <row r="7" spans="1:18" ht="21.75" customHeight="1" x14ac:dyDescent="0.6">
      <c r="B7" s="402"/>
      <c r="C7" s="402"/>
      <c r="D7" s="402"/>
      <c r="F7" s="403"/>
      <c r="G7" s="403"/>
      <c r="H7" s="403"/>
      <c r="I7" s="403"/>
      <c r="J7" s="403"/>
      <c r="K7" s="403"/>
      <c r="L7" s="403"/>
      <c r="M7" s="403"/>
      <c r="N7" s="404" t="s">
        <v>10</v>
      </c>
    </row>
    <row r="8" spans="1:18" ht="24" customHeight="1" x14ac:dyDescent="0.6">
      <c r="B8" s="402"/>
      <c r="C8" s="402"/>
      <c r="D8" s="402"/>
      <c r="F8" s="542" t="s">
        <v>151</v>
      </c>
      <c r="G8" s="542"/>
      <c r="H8" s="542"/>
      <c r="I8" s="542"/>
      <c r="J8" s="542"/>
      <c r="K8" s="542"/>
      <c r="L8" s="542"/>
      <c r="M8" s="542"/>
      <c r="N8" s="542"/>
      <c r="O8" s="406"/>
      <c r="P8" s="407"/>
      <c r="Q8" s="407"/>
      <c r="R8" s="407"/>
    </row>
    <row r="9" spans="1:18" ht="24" customHeight="1" x14ac:dyDescent="0.6">
      <c r="A9" s="402"/>
      <c r="B9" s="402"/>
      <c r="C9" s="402"/>
      <c r="D9" s="402"/>
      <c r="E9" s="402"/>
      <c r="F9" s="406" t="s">
        <v>472</v>
      </c>
      <c r="G9" s="406"/>
      <c r="H9" s="406" t="s">
        <v>590</v>
      </c>
      <c r="I9" s="406"/>
      <c r="J9" s="406" t="s">
        <v>592</v>
      </c>
      <c r="K9" s="406"/>
      <c r="L9" s="407" t="s">
        <v>364</v>
      </c>
      <c r="N9" s="407" t="s">
        <v>2</v>
      </c>
    </row>
    <row r="10" spans="1:18" ht="22.95" customHeight="1" x14ac:dyDescent="0.6">
      <c r="A10" s="402"/>
      <c r="B10" s="402"/>
      <c r="C10" s="402"/>
      <c r="D10" s="402"/>
      <c r="E10" s="402"/>
      <c r="F10" s="408"/>
      <c r="G10" s="406"/>
      <c r="H10" s="408" t="s">
        <v>591</v>
      </c>
      <c r="I10" s="406"/>
      <c r="J10" s="408" t="s">
        <v>593</v>
      </c>
      <c r="K10" s="406"/>
      <c r="L10" s="408"/>
      <c r="N10" s="408"/>
    </row>
    <row r="11" spans="1:18" ht="23.4" customHeight="1" x14ac:dyDescent="0.6">
      <c r="A11" s="409" t="s">
        <v>585</v>
      </c>
      <c r="C11" s="410"/>
      <c r="D11" s="410"/>
      <c r="E11" s="410"/>
    </row>
    <row r="12" spans="1:18" ht="23.4" customHeight="1" x14ac:dyDescent="0.6">
      <c r="A12" s="409"/>
      <c r="B12" s="412" t="s">
        <v>589</v>
      </c>
      <c r="C12" s="410"/>
      <c r="D12" s="410"/>
      <c r="E12" s="410"/>
    </row>
    <row r="13" spans="1:18" ht="23.4" customHeight="1" x14ac:dyDescent="0.6">
      <c r="B13" s="401" t="s">
        <v>588</v>
      </c>
      <c r="C13" s="410"/>
      <c r="D13" s="410"/>
      <c r="E13" s="410"/>
      <c r="F13" s="454">
        <v>7204540.1900000004</v>
      </c>
      <c r="G13" s="454"/>
      <c r="H13" s="454">
        <v>47988370.340000004</v>
      </c>
      <c r="I13" s="454"/>
      <c r="J13" s="454">
        <v>6343517.3099999996</v>
      </c>
      <c r="K13" s="454"/>
      <c r="L13" s="454">
        <v>2374000</v>
      </c>
      <c r="M13" s="454"/>
      <c r="N13" s="454">
        <f>SUM(F13:L13)</f>
        <v>63910427.840000004</v>
      </c>
    </row>
    <row r="14" spans="1:18" ht="23.4" customHeight="1" x14ac:dyDescent="0.6">
      <c r="B14" s="412" t="s">
        <v>184</v>
      </c>
      <c r="C14" s="410"/>
      <c r="D14" s="410"/>
      <c r="E14" s="410"/>
      <c r="F14" s="454">
        <v>0</v>
      </c>
      <c r="G14" s="454"/>
      <c r="H14" s="454">
        <v>47500</v>
      </c>
      <c r="I14" s="454"/>
      <c r="J14" s="454">
        <v>0</v>
      </c>
      <c r="K14" s="454"/>
      <c r="L14" s="454">
        <v>6366607.4699999997</v>
      </c>
      <c r="M14" s="454"/>
      <c r="N14" s="454">
        <f>SUM(F14:L14)</f>
        <v>6414107.4699999997</v>
      </c>
    </row>
    <row r="15" spans="1:18" ht="23.4" customHeight="1" x14ac:dyDescent="0.6">
      <c r="B15" s="412" t="s">
        <v>586</v>
      </c>
      <c r="C15" s="410"/>
      <c r="D15" s="410"/>
      <c r="E15" s="410"/>
      <c r="F15" s="455">
        <v>0</v>
      </c>
      <c r="G15" s="454"/>
      <c r="H15" s="455">
        <v>0</v>
      </c>
      <c r="I15" s="454"/>
      <c r="J15" s="455">
        <v>0</v>
      </c>
      <c r="K15" s="454"/>
      <c r="L15" s="455">
        <v>-1026000</v>
      </c>
      <c r="M15" s="454"/>
      <c r="N15" s="455">
        <f>SUM(F15:L15)</f>
        <v>-1026000</v>
      </c>
    </row>
    <row r="16" spans="1:18" ht="23.4" customHeight="1" x14ac:dyDescent="0.6">
      <c r="B16" s="412" t="s">
        <v>379</v>
      </c>
      <c r="C16" s="410"/>
      <c r="D16" s="410"/>
      <c r="E16" s="410"/>
      <c r="F16" s="456">
        <f>SUM(F13:F15)</f>
        <v>7204540.1900000004</v>
      </c>
      <c r="G16" s="454"/>
      <c r="H16" s="456">
        <f>SUM(H13:H15)</f>
        <v>48035870.340000004</v>
      </c>
      <c r="I16" s="454"/>
      <c r="J16" s="456">
        <f>SUM(J13:J15)</f>
        <v>6343517.3099999996</v>
      </c>
      <c r="K16" s="454"/>
      <c r="L16" s="456">
        <f>SUM(L13:L15)</f>
        <v>7714607.4699999988</v>
      </c>
      <c r="M16" s="454"/>
      <c r="N16" s="456">
        <f>SUM(N13:N15)</f>
        <v>69298535.310000002</v>
      </c>
      <c r="P16" s="414"/>
    </row>
    <row r="17" spans="1:14" ht="23.4" customHeight="1" x14ac:dyDescent="0.6">
      <c r="A17" s="409" t="s">
        <v>587</v>
      </c>
      <c r="C17" s="410"/>
      <c r="D17" s="410"/>
      <c r="E17" s="410"/>
      <c r="F17" s="454"/>
      <c r="G17" s="454"/>
      <c r="H17" s="454"/>
      <c r="I17" s="454"/>
      <c r="J17" s="454"/>
      <c r="K17" s="454"/>
      <c r="L17" s="454"/>
      <c r="M17" s="454"/>
      <c r="N17" s="454"/>
    </row>
    <row r="18" spans="1:14" ht="23.4" customHeight="1" x14ac:dyDescent="0.6">
      <c r="B18" s="412" t="str">
        <f>+B12</f>
        <v>ณ วันที่ 1 มกราคม 2563 - การเปลี่ยนแปลงที่เกิดจากการนำ</v>
      </c>
      <c r="C18" s="410"/>
      <c r="D18" s="415"/>
      <c r="E18" s="410"/>
      <c r="F18" s="454"/>
      <c r="G18" s="454"/>
      <c r="H18" s="454"/>
      <c r="I18" s="454"/>
      <c r="J18" s="454"/>
      <c r="K18" s="454"/>
      <c r="L18" s="454"/>
      <c r="M18" s="454"/>
      <c r="N18" s="454"/>
    </row>
    <row r="19" spans="1:14" ht="23.4" customHeight="1" x14ac:dyDescent="0.6">
      <c r="B19" s="412" t="str">
        <f>+B13</f>
        <v xml:space="preserve">     มาตรฐานการรายงานทางการเงินใหม่มาปฏิบัติ</v>
      </c>
      <c r="C19" s="410"/>
      <c r="D19" s="415"/>
      <c r="E19" s="410"/>
      <c r="F19" s="454">
        <v>0</v>
      </c>
      <c r="G19" s="454"/>
      <c r="H19" s="454">
        <v>14486930.32</v>
      </c>
      <c r="I19" s="454"/>
      <c r="J19" s="454">
        <v>1073381.46</v>
      </c>
      <c r="K19" s="454"/>
      <c r="L19" s="454">
        <v>178980.82</v>
      </c>
      <c r="M19" s="454"/>
      <c r="N19" s="454">
        <f>SUM(F19:L19)</f>
        <v>15739292.600000001</v>
      </c>
    </row>
    <row r="20" spans="1:14" ht="23.4" customHeight="1" x14ac:dyDescent="0.6">
      <c r="B20" s="412" t="str">
        <f>+B14</f>
        <v>เพิ่มขึ้น</v>
      </c>
      <c r="C20" s="410"/>
      <c r="D20" s="415"/>
      <c r="E20" s="410"/>
      <c r="F20" s="454">
        <v>423796.47999999998</v>
      </c>
      <c r="G20" s="454"/>
      <c r="H20" s="454">
        <v>2501746.92</v>
      </c>
      <c r="I20" s="454"/>
      <c r="J20" s="454">
        <v>733042.97</v>
      </c>
      <c r="K20" s="454"/>
      <c r="L20" s="454">
        <v>897856.44</v>
      </c>
      <c r="M20" s="454"/>
      <c r="N20" s="454">
        <f>SUM(F20:L20)</f>
        <v>4556442.8100000005</v>
      </c>
    </row>
    <row r="21" spans="1:14" ht="23.4" customHeight="1" x14ac:dyDescent="0.6">
      <c r="B21" s="412" t="str">
        <f>+B15</f>
        <v>จำหน่าย</v>
      </c>
      <c r="C21" s="410"/>
      <c r="D21" s="410"/>
      <c r="E21" s="410"/>
      <c r="F21" s="455">
        <v>0</v>
      </c>
      <c r="G21" s="454"/>
      <c r="H21" s="455">
        <v>0</v>
      </c>
      <c r="I21" s="454"/>
      <c r="J21" s="455">
        <v>0</v>
      </c>
      <c r="K21" s="454"/>
      <c r="L21" s="455">
        <v>-58585.78</v>
      </c>
      <c r="M21" s="454"/>
      <c r="N21" s="455">
        <f>SUM(F21:L21)</f>
        <v>-58585.78</v>
      </c>
    </row>
    <row r="22" spans="1:14" ht="23.4" customHeight="1" x14ac:dyDescent="0.6">
      <c r="B22" s="412" t="str">
        <f>+B16</f>
        <v>ณ วันที่ 31 ธันวาคม 2563</v>
      </c>
      <c r="C22" s="410"/>
      <c r="D22" s="410"/>
      <c r="E22" s="410"/>
      <c r="F22" s="456">
        <f>SUM(F19:F21)</f>
        <v>423796.47999999998</v>
      </c>
      <c r="G22" s="454"/>
      <c r="H22" s="456">
        <f>SUM(H19:H21)</f>
        <v>16988677.240000002</v>
      </c>
      <c r="I22" s="454"/>
      <c r="J22" s="456">
        <f>SUM(J19:J21)</f>
        <v>1806424.43</v>
      </c>
      <c r="K22" s="454"/>
      <c r="L22" s="456">
        <f>SUM(L19:L21)</f>
        <v>1018251.48</v>
      </c>
      <c r="M22" s="454"/>
      <c r="N22" s="456">
        <f>SUM(N19:N21)</f>
        <v>20237149.630000003</v>
      </c>
    </row>
    <row r="23" spans="1:14" ht="23.4" customHeight="1" thickBot="1" x14ac:dyDescent="0.65">
      <c r="B23" s="412" t="s">
        <v>594</v>
      </c>
      <c r="C23" s="410"/>
      <c r="D23" s="410"/>
      <c r="E23" s="410"/>
      <c r="F23" s="457">
        <f>+F16-F22</f>
        <v>6780743.7100000009</v>
      </c>
      <c r="G23" s="454"/>
      <c r="H23" s="457">
        <f>+H16-H22</f>
        <v>31047193.100000001</v>
      </c>
      <c r="I23" s="454"/>
      <c r="J23" s="457">
        <f>+J16-J22</f>
        <v>4537092.88</v>
      </c>
      <c r="K23" s="454"/>
      <c r="L23" s="457">
        <f>+L16-L22</f>
        <v>6696355.9899999984</v>
      </c>
      <c r="M23" s="454"/>
      <c r="N23" s="457">
        <f>+N16-N22</f>
        <v>49061385.68</v>
      </c>
    </row>
    <row r="24" spans="1:14" ht="23.4" customHeight="1" thickTop="1" x14ac:dyDescent="0.6">
      <c r="B24" s="412"/>
      <c r="C24" s="410"/>
      <c r="D24" s="410"/>
      <c r="E24" s="410"/>
      <c r="F24" s="413"/>
      <c r="G24" s="413"/>
      <c r="H24" s="413"/>
      <c r="I24" s="413"/>
      <c r="J24" s="413"/>
      <c r="K24" s="413"/>
      <c r="L24" s="413"/>
      <c r="M24" s="413"/>
      <c r="N24" s="413"/>
    </row>
    <row r="25" spans="1:14" ht="24" customHeight="1" x14ac:dyDescent="0.6">
      <c r="A25" s="402"/>
      <c r="B25" s="416"/>
      <c r="C25" s="417"/>
      <c r="D25" s="417" t="s">
        <v>374</v>
      </c>
      <c r="E25" s="418"/>
      <c r="G25" s="406"/>
      <c r="H25" s="419"/>
      <c r="I25" s="406"/>
      <c r="J25" s="406"/>
      <c r="K25" s="401"/>
      <c r="L25" s="401"/>
      <c r="M25" s="406"/>
      <c r="N25" s="406"/>
    </row>
    <row r="26" spans="1:14" ht="24" customHeight="1" x14ac:dyDescent="0.6">
      <c r="A26" s="402"/>
      <c r="B26" s="416"/>
      <c r="C26" s="417"/>
      <c r="D26" s="417" t="s">
        <v>141</v>
      </c>
      <c r="E26" s="411"/>
      <c r="G26" s="406"/>
      <c r="H26" s="419"/>
      <c r="I26" s="406"/>
      <c r="J26" s="411" t="s">
        <v>912</v>
      </c>
      <c r="K26" s="401"/>
      <c r="L26" s="401"/>
      <c r="M26" s="406"/>
      <c r="N26" s="406"/>
    </row>
  </sheetData>
  <mergeCells count="2">
    <mergeCell ref="F8:N8"/>
    <mergeCell ref="A1:N1"/>
  </mergeCells>
  <pageMargins left="0.7" right="0.7" top="0.75" bottom="0.75" header="0.3" footer="0.3"/>
  <pageSetup paperSize="9" scale="7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4"/>
  <sheetViews>
    <sheetView view="pageBreakPreview" zoomScaleNormal="100" zoomScaleSheetLayoutView="100" workbookViewId="0">
      <selection activeCell="S37" sqref="S37"/>
    </sheetView>
  </sheetViews>
  <sheetFormatPr defaultColWidth="9" defaultRowHeight="21.6" x14ac:dyDescent="0.55000000000000004"/>
  <cols>
    <col min="1" max="1" width="1.59765625" style="2" customWidth="1"/>
    <col min="2" max="2" width="2" style="2" customWidth="1"/>
    <col min="3" max="3" width="3.59765625" style="2" customWidth="1"/>
    <col min="4" max="4" width="14.3984375" style="2" customWidth="1"/>
    <col min="5" max="5" width="10.69921875" style="2" customWidth="1"/>
    <col min="6" max="6" width="10.09765625" style="2" customWidth="1"/>
    <col min="7" max="7" width="0.3984375" style="2" customWidth="1"/>
    <col min="8" max="8" width="12.8984375" style="2" customWidth="1"/>
    <col min="9" max="9" width="0.3984375" style="2" customWidth="1"/>
    <col min="10" max="10" width="12.5" style="2" customWidth="1"/>
    <col min="11" max="11" width="0.3984375" style="2" customWidth="1"/>
    <col min="12" max="12" width="14" style="2" customWidth="1"/>
    <col min="13" max="13" width="0.59765625" style="2" customWidth="1"/>
    <col min="14" max="14" width="12.8984375" style="2" customWidth="1"/>
    <col min="15" max="15" width="9.765625E-2" style="2" customWidth="1"/>
    <col min="16" max="16" width="13.69921875" style="23" hidden="1" customWidth="1"/>
    <col min="17" max="17" width="1.8984375" style="5" hidden="1" customWidth="1"/>
    <col min="18" max="18" width="13.69921875" style="5" hidden="1" customWidth="1"/>
    <col min="19" max="19" width="13.69921875" style="5" bestFit="1" customWidth="1"/>
    <col min="20" max="20" width="2" style="5" customWidth="1"/>
    <col min="21" max="21" width="13.8984375" style="5" bestFit="1" customWidth="1"/>
    <col min="22" max="22" width="12.59765625" style="5" bestFit="1" customWidth="1"/>
    <col min="23" max="23" width="2.3984375" style="5" customWidth="1"/>
    <col min="24" max="30" width="9" style="5"/>
    <col min="31" max="16384" width="9" style="2"/>
  </cols>
  <sheetData>
    <row r="1" spans="1:19" s="5" customFormat="1" ht="24.9" customHeight="1" x14ac:dyDescent="0.55000000000000004">
      <c r="A1" s="544" t="s">
        <v>609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15"/>
      <c r="P1" s="353"/>
    </row>
    <row r="2" spans="1:19" s="5" customFormat="1" ht="5.4" customHeight="1" x14ac:dyDescent="0.55000000000000004">
      <c r="P2" s="23"/>
    </row>
    <row r="3" spans="1:19" s="5" customFormat="1" x14ac:dyDescent="0.55000000000000004">
      <c r="A3" s="5" t="s">
        <v>212</v>
      </c>
      <c r="B3" s="8"/>
      <c r="C3" s="8"/>
      <c r="M3" s="4"/>
      <c r="N3" s="212"/>
      <c r="O3" s="212"/>
      <c r="P3" s="23"/>
    </row>
    <row r="4" spans="1:19" s="5" customFormat="1" x14ac:dyDescent="0.55000000000000004">
      <c r="A4" s="111"/>
      <c r="B4" s="8"/>
      <c r="C4" s="8" t="s">
        <v>211</v>
      </c>
      <c r="D4" s="213"/>
      <c r="H4" s="169"/>
      <c r="I4" s="169"/>
      <c r="J4" s="169"/>
      <c r="K4" s="169"/>
      <c r="L4" s="170"/>
      <c r="M4" s="214"/>
      <c r="N4" s="208"/>
      <c r="P4" s="23"/>
    </row>
    <row r="5" spans="1:19" s="5" customFormat="1" x14ac:dyDescent="0.55000000000000004">
      <c r="A5" s="111"/>
      <c r="B5" s="8"/>
      <c r="D5" s="147" t="s">
        <v>381</v>
      </c>
      <c r="H5" s="169"/>
      <c r="I5" s="169"/>
      <c r="J5" s="169"/>
      <c r="K5" s="169"/>
      <c r="L5" s="170"/>
      <c r="M5" s="214"/>
      <c r="N5" s="208"/>
      <c r="P5" s="23"/>
    </row>
    <row r="6" spans="1:19" s="196" customFormat="1" ht="19.5" customHeight="1" x14ac:dyDescent="0.55000000000000004">
      <c r="B6" s="197"/>
      <c r="C6" s="197"/>
      <c r="D6" s="197"/>
      <c r="E6" s="197"/>
      <c r="F6" s="169"/>
      <c r="G6" s="169"/>
      <c r="H6" s="169"/>
      <c r="I6" s="169"/>
      <c r="J6" s="169"/>
      <c r="K6" s="169"/>
      <c r="L6" s="186" t="s">
        <v>10</v>
      </c>
      <c r="M6" s="4"/>
      <c r="N6" s="212"/>
      <c r="O6" s="23"/>
      <c r="P6" s="169"/>
    </row>
    <row r="7" spans="1:19" s="5" customFormat="1" x14ac:dyDescent="0.55000000000000004">
      <c r="A7" s="39"/>
      <c r="B7" s="51"/>
      <c r="D7" s="51"/>
      <c r="E7" s="51"/>
      <c r="F7" s="51"/>
      <c r="G7" s="51"/>
      <c r="H7" s="51"/>
      <c r="I7" s="51"/>
      <c r="J7" s="63"/>
      <c r="K7" s="23"/>
      <c r="L7" s="226" t="s">
        <v>149</v>
      </c>
      <c r="M7" s="82"/>
      <c r="N7" s="82"/>
      <c r="O7" s="82"/>
      <c r="P7" s="206"/>
    </row>
    <row r="8" spans="1:19" s="5" customFormat="1" x14ac:dyDescent="0.55000000000000004">
      <c r="A8" s="39"/>
      <c r="B8" s="51"/>
      <c r="D8" s="51"/>
      <c r="E8" s="51"/>
      <c r="F8" s="51"/>
      <c r="G8" s="51"/>
      <c r="H8" s="51"/>
      <c r="I8" s="51"/>
      <c r="J8" s="63"/>
      <c r="K8" s="23"/>
      <c r="L8" s="227" t="s">
        <v>234</v>
      </c>
      <c r="M8" s="206"/>
      <c r="N8" s="206"/>
      <c r="O8" s="219"/>
      <c r="P8" s="206"/>
    </row>
    <row r="9" spans="1:19" s="5" customFormat="1" x14ac:dyDescent="0.55000000000000004">
      <c r="A9" s="39"/>
      <c r="B9" s="51"/>
      <c r="D9" s="51"/>
      <c r="E9" s="51"/>
      <c r="F9" s="51"/>
      <c r="G9" s="51"/>
      <c r="H9" s="51"/>
      <c r="I9" s="51"/>
      <c r="J9" s="63"/>
      <c r="K9" s="23"/>
      <c r="L9" s="225" t="s">
        <v>124</v>
      </c>
      <c r="M9" s="206"/>
      <c r="N9" s="206"/>
      <c r="O9" s="206"/>
      <c r="P9" s="206"/>
    </row>
    <row r="10" spans="1:19" s="196" customFormat="1" x14ac:dyDescent="0.55000000000000004">
      <c r="B10" s="197"/>
      <c r="C10" s="197"/>
      <c r="D10" s="197"/>
      <c r="E10" s="197"/>
      <c r="F10" s="169"/>
      <c r="G10" s="169"/>
      <c r="H10" s="169"/>
      <c r="I10" s="169"/>
      <c r="J10" s="169"/>
      <c r="K10" s="169"/>
      <c r="L10" s="195" t="s">
        <v>236</v>
      </c>
      <c r="M10" s="169"/>
      <c r="N10" s="212"/>
      <c r="O10" s="23"/>
      <c r="P10" s="169"/>
    </row>
    <row r="11" spans="1:19" s="5" customFormat="1" x14ac:dyDescent="0.55000000000000004">
      <c r="A11" s="111"/>
      <c r="B11" s="8"/>
      <c r="D11" s="213" t="s">
        <v>595</v>
      </c>
      <c r="H11" s="169"/>
      <c r="I11" s="169"/>
      <c r="J11" s="169"/>
      <c r="K11" s="169"/>
      <c r="L11" s="458">
        <v>17185112.02</v>
      </c>
      <c r="M11" s="214"/>
      <c r="N11" s="212"/>
      <c r="P11" s="23"/>
    </row>
    <row r="12" spans="1:19" s="5" customFormat="1" x14ac:dyDescent="0.55000000000000004">
      <c r="A12" s="111"/>
      <c r="B12" s="8"/>
      <c r="C12" s="213"/>
      <c r="D12" s="81" t="s">
        <v>596</v>
      </c>
      <c r="H12" s="169"/>
      <c r="I12" s="169"/>
      <c r="J12" s="169"/>
      <c r="K12" s="169"/>
      <c r="L12" s="459">
        <v>-5123173.08</v>
      </c>
      <c r="M12" s="214"/>
      <c r="N12" s="212"/>
      <c r="P12" s="23"/>
    </row>
    <row r="13" spans="1:19" s="5" customFormat="1" x14ac:dyDescent="0.55000000000000004">
      <c r="A13" s="111"/>
      <c r="B13" s="8"/>
      <c r="C13" s="213"/>
      <c r="D13" s="81" t="s">
        <v>598</v>
      </c>
      <c r="H13" s="169"/>
      <c r="I13" s="169"/>
      <c r="J13" s="169"/>
      <c r="K13" s="169"/>
      <c r="L13" s="460">
        <v>-21715.919999999998</v>
      </c>
      <c r="M13" s="214"/>
      <c r="N13" s="212"/>
      <c r="P13" s="23"/>
    </row>
    <row r="14" spans="1:19" s="5" customFormat="1" x14ac:dyDescent="0.55000000000000004">
      <c r="A14" s="111"/>
      <c r="B14" s="8"/>
      <c r="C14" s="213"/>
      <c r="D14" s="81" t="s">
        <v>2</v>
      </c>
      <c r="H14" s="169"/>
      <c r="I14" s="169"/>
      <c r="J14" s="169"/>
      <c r="K14" s="169"/>
      <c r="L14" s="461">
        <f>SUM(L11:L13)</f>
        <v>12040223.02</v>
      </c>
      <c r="M14" s="214"/>
      <c r="P14" s="23"/>
      <c r="Q14" s="207"/>
      <c r="R14" s="207"/>
      <c r="S14" s="141"/>
    </row>
    <row r="15" spans="1:19" s="5" customFormat="1" x14ac:dyDescent="0.55000000000000004">
      <c r="A15" s="111"/>
      <c r="B15" s="8"/>
      <c r="C15" s="213"/>
      <c r="D15" s="81" t="s">
        <v>597</v>
      </c>
      <c r="H15" s="169"/>
      <c r="I15" s="169"/>
      <c r="J15" s="169"/>
      <c r="K15" s="169"/>
      <c r="L15" s="462">
        <v>-1378872.08</v>
      </c>
      <c r="M15" s="214"/>
      <c r="N15" s="57"/>
      <c r="P15" s="23"/>
      <c r="Q15" s="207"/>
      <c r="R15" s="207"/>
      <c r="S15" s="141"/>
    </row>
    <row r="16" spans="1:19" s="5" customFormat="1" ht="22.2" thickBot="1" x14ac:dyDescent="0.6">
      <c r="A16" s="111"/>
      <c r="B16" s="8"/>
      <c r="D16" s="213" t="s">
        <v>185</v>
      </c>
      <c r="H16" s="169"/>
      <c r="I16" s="169"/>
      <c r="J16" s="169"/>
      <c r="K16" s="169"/>
      <c r="L16" s="463">
        <f>SUM(L14:L15)</f>
        <v>10661350.939999999</v>
      </c>
      <c r="M16" s="214"/>
      <c r="P16" s="23"/>
      <c r="Q16" s="207"/>
      <c r="R16" s="207"/>
      <c r="S16" s="141"/>
    </row>
    <row r="17" spans="1:21" s="5" customFormat="1" ht="11.4" customHeight="1" thickTop="1" x14ac:dyDescent="0.55000000000000004">
      <c r="A17" s="111"/>
      <c r="B17" s="8"/>
      <c r="D17" s="213"/>
      <c r="H17" s="169"/>
      <c r="I17" s="169"/>
      <c r="J17" s="169"/>
      <c r="K17" s="169"/>
      <c r="L17" s="170"/>
      <c r="M17" s="214"/>
      <c r="N17" s="57"/>
      <c r="P17" s="23"/>
      <c r="Q17" s="223"/>
      <c r="R17" s="224"/>
    </row>
    <row r="18" spans="1:21" s="5" customFormat="1" ht="24.9" customHeight="1" x14ac:dyDescent="0.55000000000000004">
      <c r="A18" s="111"/>
      <c r="B18" s="8"/>
      <c r="D18" s="147" t="s">
        <v>382</v>
      </c>
      <c r="H18" s="169"/>
      <c r="I18" s="169"/>
      <c r="J18" s="169"/>
      <c r="K18" s="169"/>
      <c r="L18" s="170"/>
      <c r="M18" s="214"/>
      <c r="N18" s="208"/>
      <c r="P18" s="23"/>
    </row>
    <row r="19" spans="1:21" s="196" customFormat="1" ht="19.5" customHeight="1" x14ac:dyDescent="0.55000000000000004">
      <c r="B19" s="197"/>
      <c r="C19" s="197"/>
      <c r="D19" s="197"/>
      <c r="E19" s="197"/>
      <c r="F19" s="169"/>
      <c r="G19" s="169"/>
      <c r="H19" s="169"/>
      <c r="I19" s="169"/>
      <c r="J19" s="169"/>
      <c r="K19" s="169"/>
      <c r="L19" s="186" t="s">
        <v>10</v>
      </c>
      <c r="M19" s="4"/>
      <c r="N19" s="212"/>
      <c r="O19" s="23"/>
      <c r="P19" s="169"/>
    </row>
    <row r="20" spans="1:21" s="5" customFormat="1" x14ac:dyDescent="0.55000000000000004">
      <c r="A20" s="39"/>
      <c r="B20" s="51"/>
      <c r="D20" s="51"/>
      <c r="E20" s="51"/>
      <c r="F20" s="51"/>
      <c r="G20" s="51"/>
      <c r="H20" s="51"/>
      <c r="I20" s="51"/>
      <c r="J20" s="63"/>
      <c r="K20" s="23"/>
      <c r="L20" s="226" t="s">
        <v>149</v>
      </c>
      <c r="M20" s="82"/>
      <c r="N20" s="63"/>
      <c r="O20" s="82"/>
      <c r="P20" s="206"/>
    </row>
    <row r="21" spans="1:21" s="5" customFormat="1" x14ac:dyDescent="0.55000000000000004">
      <c r="A21" s="39"/>
      <c r="B21" s="51"/>
      <c r="D21" s="51"/>
      <c r="E21" s="51"/>
      <c r="F21" s="51"/>
      <c r="G21" s="51"/>
      <c r="H21" s="51"/>
      <c r="I21" s="51"/>
      <c r="J21" s="63"/>
      <c r="K21" s="23"/>
      <c r="L21" s="227" t="s">
        <v>234</v>
      </c>
      <c r="M21" s="206"/>
      <c r="N21" s="63"/>
      <c r="O21" s="219"/>
      <c r="P21" s="206"/>
    </row>
    <row r="22" spans="1:21" s="5" customFormat="1" x14ac:dyDescent="0.55000000000000004">
      <c r="A22" s="39"/>
      <c r="B22" s="51"/>
      <c r="D22" s="51"/>
      <c r="E22" s="51"/>
      <c r="F22" s="51"/>
      <c r="G22" s="51"/>
      <c r="H22" s="51"/>
      <c r="I22" s="51"/>
      <c r="J22" s="63"/>
      <c r="K22" s="23"/>
      <c r="L22" s="225" t="s">
        <v>124</v>
      </c>
      <c r="M22" s="206"/>
      <c r="N22" s="63"/>
      <c r="O22" s="206"/>
      <c r="P22" s="206"/>
    </row>
    <row r="23" spans="1:21" s="196" customFormat="1" x14ac:dyDescent="0.55000000000000004">
      <c r="B23" s="197"/>
      <c r="C23" s="197"/>
      <c r="D23" s="197"/>
      <c r="E23" s="197"/>
      <c r="F23" s="169"/>
      <c r="G23" s="169"/>
      <c r="H23" s="169"/>
      <c r="I23" s="169"/>
      <c r="J23" s="169"/>
      <c r="K23" s="169"/>
      <c r="L23" s="195" t="s">
        <v>236</v>
      </c>
      <c r="M23" s="169"/>
      <c r="N23" s="169"/>
      <c r="O23" s="23"/>
      <c r="P23" s="169"/>
    </row>
    <row r="24" spans="1:21" s="5" customFormat="1" ht="24.9" customHeight="1" x14ac:dyDescent="0.55000000000000004">
      <c r="A24" s="111"/>
      <c r="B24" s="8"/>
      <c r="D24" s="213" t="s">
        <v>599</v>
      </c>
      <c r="H24" s="169"/>
      <c r="I24" s="169"/>
      <c r="J24" s="169"/>
      <c r="K24" s="169"/>
      <c r="L24" s="464">
        <v>-4556442.8099999996</v>
      </c>
      <c r="M24" s="465"/>
      <c r="N24" s="169"/>
      <c r="P24" s="23"/>
      <c r="Q24" s="171"/>
      <c r="R24" s="208"/>
      <c r="S24" s="129"/>
      <c r="T24" s="23"/>
      <c r="U24" s="23"/>
    </row>
    <row r="25" spans="1:21" s="5" customFormat="1" ht="24.9" customHeight="1" x14ac:dyDescent="0.55000000000000004">
      <c r="A25" s="111"/>
      <c r="B25" s="8"/>
      <c r="D25" s="213" t="s">
        <v>201</v>
      </c>
      <c r="H25" s="169"/>
      <c r="I25" s="169"/>
      <c r="J25" s="169"/>
      <c r="K25" s="169"/>
      <c r="L25" s="464">
        <v>-693108.9</v>
      </c>
      <c r="M25" s="465"/>
      <c r="N25" s="169"/>
      <c r="P25" s="23"/>
      <c r="Q25" s="208"/>
      <c r="R25" s="208"/>
      <c r="S25" s="365"/>
      <c r="T25" s="23"/>
      <c r="U25" s="23"/>
    </row>
    <row r="26" spans="1:21" s="5" customFormat="1" ht="24.9" customHeight="1" thickBot="1" x14ac:dyDescent="0.6">
      <c r="A26" s="111"/>
      <c r="B26" s="8"/>
      <c r="D26" s="213"/>
      <c r="E26" s="5" t="s">
        <v>2</v>
      </c>
      <c r="H26" s="169"/>
      <c r="I26" s="169"/>
      <c r="J26" s="169"/>
      <c r="K26" s="169"/>
      <c r="L26" s="466">
        <f>SUM(L24:L25)</f>
        <v>-5249551.71</v>
      </c>
      <c r="M26" s="465"/>
      <c r="N26" s="169"/>
      <c r="P26" s="23"/>
      <c r="Q26" s="208"/>
      <c r="R26" s="208"/>
      <c r="S26" s="23"/>
      <c r="T26" s="23"/>
      <c r="U26" s="23"/>
    </row>
    <row r="27" spans="1:21" s="196" customFormat="1" ht="11.4" customHeight="1" thickTop="1" x14ac:dyDescent="0.55000000000000004">
      <c r="B27" s="197"/>
      <c r="C27" s="197"/>
      <c r="D27" s="197"/>
      <c r="E27" s="197"/>
      <c r="F27" s="169"/>
      <c r="G27" s="169"/>
      <c r="H27" s="169"/>
      <c r="I27" s="169"/>
      <c r="J27" s="169"/>
      <c r="K27" s="169"/>
      <c r="L27" s="169"/>
      <c r="M27" s="169"/>
      <c r="N27" s="169"/>
      <c r="O27" s="23"/>
      <c r="P27" s="23"/>
      <c r="Q27" s="169"/>
    </row>
    <row r="28" spans="1:21" s="5" customFormat="1" ht="24" customHeight="1" x14ac:dyDescent="0.55000000000000004">
      <c r="B28" s="215" t="s">
        <v>186</v>
      </c>
      <c r="D28" s="111"/>
      <c r="N28" s="4"/>
      <c r="O28" s="212"/>
      <c r="P28" s="366"/>
      <c r="Q28" s="23"/>
      <c r="R28" s="23"/>
      <c r="S28" s="23"/>
      <c r="T28" s="23"/>
      <c r="U28" s="23"/>
    </row>
    <row r="29" spans="1:21" s="5" customFormat="1" ht="24" customHeight="1" x14ac:dyDescent="0.55000000000000004">
      <c r="B29" s="215" t="s">
        <v>221</v>
      </c>
      <c r="D29" s="111"/>
      <c r="N29" s="4"/>
      <c r="O29" s="212"/>
      <c r="P29" s="366"/>
    </row>
    <row r="30" spans="1:21" s="8" customFormat="1" ht="24" customHeight="1" x14ac:dyDescent="0.55000000000000004">
      <c r="A30" s="22"/>
      <c r="C30" s="5"/>
      <c r="D30" s="22"/>
      <c r="E30" s="22"/>
      <c r="F30" s="22"/>
      <c r="G30" s="22"/>
      <c r="H30" s="22"/>
      <c r="I30" s="22"/>
      <c r="J30" s="63"/>
      <c r="K30" s="22"/>
      <c r="L30" s="24"/>
      <c r="M30" s="24"/>
      <c r="N30" s="106" t="str">
        <f>+L19</f>
        <v>หน่วย : บาท</v>
      </c>
      <c r="O30" s="205"/>
      <c r="P30" s="367"/>
    </row>
    <row r="31" spans="1:21" s="5" customFormat="1" ht="24" customHeight="1" x14ac:dyDescent="0.55000000000000004">
      <c r="F31" s="26"/>
      <c r="G31" s="28"/>
      <c r="H31" s="545" t="s">
        <v>151</v>
      </c>
      <c r="I31" s="545"/>
      <c r="J31" s="545"/>
      <c r="K31" s="545"/>
      <c r="L31" s="545"/>
      <c r="M31" s="545"/>
      <c r="N31" s="545"/>
      <c r="O31" s="15"/>
      <c r="P31" s="353"/>
    </row>
    <row r="32" spans="1:21" s="5" customFormat="1" ht="17.25" customHeight="1" x14ac:dyDescent="0.55000000000000004">
      <c r="F32" s="26"/>
      <c r="G32" s="28"/>
      <c r="H32" s="546" t="s">
        <v>236</v>
      </c>
      <c r="I32" s="545"/>
      <c r="J32" s="545"/>
      <c r="K32" s="545"/>
      <c r="L32" s="545"/>
      <c r="M32" s="545"/>
      <c r="N32" s="545"/>
      <c r="O32" s="15"/>
      <c r="P32" s="353"/>
    </row>
    <row r="33" spans="1:30" s="8" customFormat="1" ht="24" customHeight="1" x14ac:dyDescent="0.55000000000000004">
      <c r="A33" s="22"/>
      <c r="B33" s="39"/>
      <c r="C33" s="5"/>
      <c r="D33" s="22"/>
      <c r="E33" s="22"/>
      <c r="F33" s="22"/>
      <c r="G33" s="22"/>
      <c r="H33" s="153" t="s">
        <v>187</v>
      </c>
      <c r="I33" s="22"/>
      <c r="J33" s="216" t="s">
        <v>188</v>
      </c>
      <c r="K33" s="22"/>
      <c r="L33" s="133" t="s">
        <v>189</v>
      </c>
      <c r="M33" s="106" t="e">
        <f>+#REF!</f>
        <v>#REF!</v>
      </c>
      <c r="N33" s="133" t="s">
        <v>2</v>
      </c>
      <c r="O33" s="205"/>
      <c r="P33" s="367"/>
    </row>
    <row r="34" spans="1:30" s="5" customFormat="1" x14ac:dyDescent="0.55000000000000004">
      <c r="A34" s="22"/>
      <c r="B34" s="240" t="s">
        <v>269</v>
      </c>
      <c r="D34" s="240"/>
      <c r="E34" s="23"/>
      <c r="F34" s="22"/>
      <c r="G34" s="24"/>
      <c r="H34" s="467">
        <v>1980412</v>
      </c>
      <c r="I34" s="467"/>
      <c r="J34" s="467">
        <v>5916412</v>
      </c>
      <c r="K34" s="467"/>
      <c r="L34" s="467">
        <f>9288288+0.02</f>
        <v>9288288.0199999996</v>
      </c>
      <c r="M34" s="467"/>
      <c r="N34" s="468">
        <f>+H34+J34+L34</f>
        <v>17185112.02</v>
      </c>
      <c r="P34" s="33">
        <f>+L11</f>
        <v>17185112.02</v>
      </c>
      <c r="Q34" s="8"/>
      <c r="R34" s="202">
        <f>+N34-P34</f>
        <v>0</v>
      </c>
      <c r="S34" s="8"/>
    </row>
    <row r="35" spans="1:30" s="5" customFormat="1" x14ac:dyDescent="0.55000000000000004">
      <c r="A35" s="22"/>
      <c r="B35" s="240" t="s">
        <v>190</v>
      </c>
      <c r="D35" s="241"/>
      <c r="E35" s="23"/>
      <c r="F35" s="22"/>
      <c r="G35" s="24"/>
      <c r="H35" s="467">
        <v>-600532.4</v>
      </c>
      <c r="I35" s="467"/>
      <c r="J35" s="467">
        <v>-1897022.38</v>
      </c>
      <c r="K35" s="467"/>
      <c r="L35" s="467">
        <f>-2625910.4+292.1</f>
        <v>-2625618.2999999998</v>
      </c>
      <c r="M35" s="467"/>
      <c r="N35" s="468">
        <f>+H35+J35+L35</f>
        <v>-5123173.08</v>
      </c>
      <c r="P35" s="33">
        <f>+L12</f>
        <v>-5123173.08</v>
      </c>
      <c r="Q35" s="8"/>
      <c r="R35" s="202">
        <f>+N35-P35</f>
        <v>0</v>
      </c>
      <c r="S35" s="8"/>
    </row>
    <row r="36" spans="1:30" s="5" customFormat="1" x14ac:dyDescent="0.55000000000000004">
      <c r="A36" s="22"/>
      <c r="B36" s="240" t="s">
        <v>295</v>
      </c>
      <c r="D36" s="241"/>
      <c r="E36" s="23"/>
      <c r="F36" s="22"/>
      <c r="G36" s="24"/>
      <c r="H36" s="467">
        <v>-6482.92</v>
      </c>
      <c r="I36" s="467"/>
      <c r="J36" s="467">
        <f>-14586.56-646.44</f>
        <v>-15233</v>
      </c>
      <c r="K36" s="467"/>
      <c r="L36" s="467">
        <v>0</v>
      </c>
      <c r="M36" s="467"/>
      <c r="N36" s="468">
        <f>+H36+J36+L36</f>
        <v>-21715.919999999998</v>
      </c>
      <c r="P36" s="33">
        <f>+L13</f>
        <v>-21715.919999999998</v>
      </c>
      <c r="Q36" s="8"/>
      <c r="R36" s="202">
        <f>+N36-P36</f>
        <v>0</v>
      </c>
      <c r="S36" s="8"/>
    </row>
    <row r="37" spans="1:30" s="5" customFormat="1" ht="22.2" thickBot="1" x14ac:dyDescent="0.6">
      <c r="A37" s="22"/>
      <c r="B37" s="240" t="s">
        <v>270</v>
      </c>
      <c r="C37" s="242"/>
      <c r="D37" s="240"/>
      <c r="E37" s="23"/>
      <c r="F37" s="22"/>
      <c r="G37" s="24"/>
      <c r="H37" s="469">
        <f>SUM(H34:H36)</f>
        <v>1373396.6800000002</v>
      </c>
      <c r="I37" s="467"/>
      <c r="J37" s="469">
        <f>SUM(J34:J36)</f>
        <v>4004156.62</v>
      </c>
      <c r="K37" s="467"/>
      <c r="L37" s="469">
        <f>SUM(L34:L36)</f>
        <v>6662669.7199999997</v>
      </c>
      <c r="M37" s="467"/>
      <c r="N37" s="469">
        <f>SUM(N34:N36)</f>
        <v>12040223.02</v>
      </c>
      <c r="P37" s="81"/>
      <c r="Q37" s="57"/>
      <c r="R37" s="8"/>
      <c r="S37" s="8"/>
    </row>
    <row r="38" spans="1:30" s="5" customFormat="1" ht="17.399999999999999" customHeight="1" thickTop="1" x14ac:dyDescent="0.55000000000000004">
      <c r="A38" s="22"/>
      <c r="B38" s="240"/>
      <c r="C38" s="242"/>
      <c r="D38" s="240"/>
      <c r="E38" s="23"/>
      <c r="F38" s="22"/>
      <c r="G38" s="24"/>
      <c r="H38" s="24"/>
      <c r="I38" s="24"/>
      <c r="J38" s="24"/>
      <c r="K38" s="24"/>
      <c r="L38" s="24"/>
      <c r="M38" s="24"/>
      <c r="N38" s="24"/>
      <c r="P38" s="81"/>
      <c r="Q38" s="57"/>
      <c r="R38" s="8"/>
      <c r="S38" s="8"/>
    </row>
    <row r="39" spans="1:30" s="5" customFormat="1" ht="24.9" customHeight="1" x14ac:dyDescent="0.55000000000000004">
      <c r="A39" s="45"/>
      <c r="B39" s="21" t="str">
        <f>+'หมายเหตุข้อ 1-9'!B661</f>
        <v>(ลงชื่อ)……………………………….......กรรมการตามอำนาจ    (ลงชื่อ) ….…………...….......................……..  กรรมการตามอำนาจ</v>
      </c>
      <c r="H39" s="168"/>
      <c r="I39" s="168"/>
      <c r="J39" s="168"/>
      <c r="K39" s="23"/>
      <c r="L39" s="173"/>
      <c r="M39" s="173"/>
      <c r="N39" s="185"/>
      <c r="O39" s="15"/>
      <c r="P39" s="353"/>
      <c r="Q39" s="4"/>
    </row>
    <row r="40" spans="1:30" s="5" customFormat="1" ht="24.9" customHeight="1" x14ac:dyDescent="0.55000000000000004">
      <c r="A40" s="45"/>
      <c r="B40" s="21" t="str">
        <f>+'หมายเหตุข้อ 1-9'!B662</f>
        <v xml:space="preserve">                 (นางสาวอรสา    วิมลเฉลา)</v>
      </c>
      <c r="H40" s="21" t="str">
        <f>+'หมายเหตุข้อ 1-9'!H662</f>
        <v xml:space="preserve">                   (นางสาวณิชกมล วงศ์พิพัฒน์)</v>
      </c>
      <c r="I40" s="168"/>
      <c r="J40" s="92"/>
      <c r="K40" s="23"/>
      <c r="L40" s="173"/>
      <c r="M40" s="173"/>
      <c r="N40" s="185"/>
      <c r="O40" s="15"/>
      <c r="P40" s="353"/>
      <c r="Q40" s="4"/>
    </row>
    <row r="41" spans="1:30" s="5" customFormat="1" x14ac:dyDescent="0.55000000000000004">
      <c r="A41" s="22"/>
      <c r="B41" s="240"/>
      <c r="C41" s="242"/>
      <c r="D41" s="240"/>
      <c r="E41" s="23"/>
      <c r="F41" s="22"/>
      <c r="G41" s="24"/>
      <c r="H41" s="24"/>
      <c r="I41" s="24"/>
      <c r="J41" s="24"/>
      <c r="K41" s="24"/>
      <c r="L41" s="24"/>
      <c r="M41" s="24"/>
      <c r="N41" s="24"/>
      <c r="P41" s="81"/>
      <c r="Q41" s="57"/>
      <c r="R41" s="8"/>
      <c r="S41" s="8"/>
    </row>
    <row r="42" spans="1:30" s="5" customFormat="1" hidden="1" x14ac:dyDescent="0.55000000000000004">
      <c r="A42" s="22"/>
      <c r="B42" s="240"/>
      <c r="C42" s="242"/>
      <c r="D42" s="240"/>
      <c r="E42" s="23"/>
      <c r="F42" s="22"/>
      <c r="G42" s="24"/>
      <c r="H42" s="24"/>
      <c r="I42" s="24"/>
      <c r="J42" s="24"/>
      <c r="K42" s="24"/>
      <c r="L42" s="24"/>
      <c r="M42" s="24"/>
      <c r="N42" s="24"/>
      <c r="P42" s="81"/>
      <c r="Q42" s="57"/>
      <c r="R42" s="8"/>
      <c r="S42" s="8"/>
    </row>
    <row r="43" spans="1:30" s="80" customFormat="1" ht="24" hidden="1" customHeight="1" x14ac:dyDescent="0.55000000000000004">
      <c r="A43" s="9"/>
      <c r="B43" s="62" t="str">
        <f>+'หมายเหตุข้อ 1-9'!B661</f>
        <v>(ลงชื่อ)……………………………….......กรรมการตามอำนาจ    (ลงชื่อ) ….…………...….......................……..  กรรมการตามอำนาจ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P43" s="359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</row>
    <row r="44" spans="1:30" s="80" customFormat="1" ht="24" hidden="1" customHeight="1" x14ac:dyDescent="0.55000000000000004">
      <c r="A44" s="9"/>
      <c r="B44" s="62" t="str">
        <f>+'หมายเหตุข้อ 1-9'!B662</f>
        <v xml:space="preserve">                 (นางสาวอรสา    วิมลเฉลา)</v>
      </c>
      <c r="C44" s="62"/>
      <c r="D44" s="9"/>
      <c r="E44" s="9"/>
      <c r="F44" s="9"/>
      <c r="G44" s="9"/>
      <c r="H44" s="62" t="str">
        <f>+'หมายเหตุข้อ 1-9'!H662</f>
        <v xml:space="preserve">                   (นางสาวณิชกมล วงศ์พิพัฒน์)</v>
      </c>
      <c r="I44" s="9"/>
      <c r="K44" s="9"/>
      <c r="L44" s="9"/>
      <c r="M44" s="9"/>
      <c r="N44" s="9"/>
      <c r="P44" s="359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</row>
  </sheetData>
  <mergeCells count="3">
    <mergeCell ref="A1:N1"/>
    <mergeCell ref="H31:N31"/>
    <mergeCell ref="H32:N32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8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412"/>
  <sheetViews>
    <sheetView view="pageBreakPreview" zoomScaleNormal="100" zoomScaleSheetLayoutView="100" workbookViewId="0">
      <selection activeCell="P234" sqref="P234:R234"/>
    </sheetView>
  </sheetViews>
  <sheetFormatPr defaultColWidth="9" defaultRowHeight="21.6" x14ac:dyDescent="0.55000000000000004"/>
  <cols>
    <col min="1" max="1" width="1.59765625" style="2" customWidth="1"/>
    <col min="2" max="2" width="2" style="2" customWidth="1"/>
    <col min="3" max="3" width="2.3984375" style="2" customWidth="1"/>
    <col min="4" max="4" width="14.3984375" style="2" customWidth="1"/>
    <col min="5" max="5" width="8" style="2" customWidth="1"/>
    <col min="6" max="6" width="12.09765625" style="2" customWidth="1"/>
    <col min="7" max="7" width="0.3984375" style="2" customWidth="1"/>
    <col min="8" max="8" width="13.5" style="2" customWidth="1"/>
    <col min="9" max="9" width="0.3984375" style="2" customWidth="1"/>
    <col min="10" max="10" width="12.5" style="2" customWidth="1"/>
    <col min="11" max="11" width="0.3984375" style="2" customWidth="1"/>
    <col min="12" max="12" width="13.5" style="5" customWidth="1"/>
    <col min="13" max="13" width="0.5" style="5" customWidth="1"/>
    <col min="14" max="14" width="14.5" style="5" customWidth="1"/>
    <col min="15" max="15" width="9.765625E-2" style="5" customWidth="1"/>
    <col min="16" max="16" width="8.8984375" style="23" customWidth="1"/>
    <col min="17" max="17" width="1.8984375" style="23" customWidth="1"/>
    <col min="18" max="19" width="13.69921875" style="23" bestFit="1" customWidth="1"/>
    <col min="20" max="20" width="2" style="23" customWidth="1"/>
    <col min="21" max="21" width="13.8984375" style="23" bestFit="1" customWidth="1"/>
    <col min="22" max="22" width="12.59765625" style="23" bestFit="1" customWidth="1"/>
    <col min="23" max="23" width="2.3984375" style="5" customWidth="1"/>
    <col min="24" max="30" width="9" style="5"/>
    <col min="31" max="16384" width="9" style="2"/>
  </cols>
  <sheetData>
    <row r="1" spans="1:30" s="5" customFormat="1" ht="24.9" customHeight="1" x14ac:dyDescent="0.55000000000000004">
      <c r="A1" s="544" t="s">
        <v>388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  <c r="O1" s="15"/>
      <c r="P1" s="353"/>
      <c r="Q1" s="23"/>
      <c r="R1" s="23"/>
      <c r="S1" s="23"/>
      <c r="T1" s="23"/>
      <c r="U1" s="23"/>
      <c r="V1" s="23"/>
    </row>
    <row r="2" spans="1:30" s="5" customFormat="1" x14ac:dyDescent="0.55000000000000004">
      <c r="P2" s="23"/>
      <c r="Q2" s="23"/>
      <c r="R2" s="23"/>
      <c r="S2" s="23"/>
      <c r="T2" s="23"/>
      <c r="U2" s="23"/>
      <c r="V2" s="23"/>
    </row>
    <row r="3" spans="1:30" s="5" customFormat="1" ht="24.9" customHeight="1" x14ac:dyDescent="0.55000000000000004">
      <c r="A3" s="54" t="s">
        <v>213</v>
      </c>
      <c r="B3" s="62"/>
      <c r="D3" s="9"/>
      <c r="E3" s="2"/>
      <c r="F3" s="2"/>
      <c r="G3" s="2"/>
      <c r="H3" s="2"/>
      <c r="I3" s="2"/>
      <c r="J3" s="2"/>
      <c r="K3" s="2"/>
      <c r="L3" s="2"/>
      <c r="M3" s="2"/>
      <c r="N3" s="6"/>
      <c r="O3" s="48"/>
      <c r="P3" s="48"/>
    </row>
    <row r="4" spans="1:30" ht="23.85" customHeight="1" x14ac:dyDescent="0.55000000000000004">
      <c r="A4" s="304"/>
      <c r="B4" s="305" t="s">
        <v>383</v>
      </c>
      <c r="G4" s="304"/>
      <c r="H4" s="284"/>
      <c r="I4" s="284"/>
      <c r="J4" s="284"/>
      <c r="K4" s="284"/>
      <c r="L4" s="284"/>
      <c r="M4" s="306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1" customHeight="1" x14ac:dyDescent="0.55000000000000004">
      <c r="A5" s="307"/>
      <c r="C5" s="305"/>
      <c r="D5" s="307"/>
      <c r="F5" s="139"/>
      <c r="G5" s="139"/>
      <c r="H5" s="139"/>
      <c r="I5" s="139"/>
      <c r="J5" s="139"/>
      <c r="K5" s="139"/>
      <c r="L5" s="139"/>
      <c r="M5" s="139"/>
      <c r="N5" s="308" t="s">
        <v>10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21" customHeight="1" x14ac:dyDescent="0.55000000000000004">
      <c r="A6" s="307"/>
      <c r="C6" s="305"/>
      <c r="D6" s="307"/>
      <c r="F6" s="547" t="s">
        <v>151</v>
      </c>
      <c r="G6" s="547"/>
      <c r="H6" s="547"/>
      <c r="I6" s="547"/>
      <c r="J6" s="547"/>
      <c r="K6" s="547"/>
      <c r="L6" s="547"/>
      <c r="M6" s="547"/>
      <c r="N6" s="547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4" customHeight="1" x14ac:dyDescent="0.55000000000000004">
      <c r="A7" s="307"/>
      <c r="C7" s="305"/>
      <c r="D7" s="307"/>
      <c r="F7" s="309" t="s">
        <v>62</v>
      </c>
      <c r="G7" s="309"/>
      <c r="H7" s="309" t="s">
        <v>63</v>
      </c>
      <c r="I7" s="309"/>
      <c r="J7" s="309" t="s">
        <v>62</v>
      </c>
      <c r="L7" s="309" t="s">
        <v>63</v>
      </c>
      <c r="M7" s="310"/>
      <c r="N7" s="309" t="s">
        <v>62</v>
      </c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4" customHeight="1" x14ac:dyDescent="0.55000000000000004">
      <c r="A8" s="304"/>
      <c r="F8" s="311" t="s">
        <v>386</v>
      </c>
      <c r="G8" s="309"/>
      <c r="H8" s="312" t="s">
        <v>64</v>
      </c>
      <c r="I8" s="312"/>
      <c r="J8" s="311" t="s">
        <v>183</v>
      </c>
      <c r="L8" s="312" t="s">
        <v>64</v>
      </c>
      <c r="M8" s="306"/>
      <c r="N8" s="311" t="s">
        <v>385</v>
      </c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24" customHeight="1" x14ac:dyDescent="0.55000000000000004">
      <c r="A9" s="304"/>
      <c r="F9" s="313"/>
      <c r="G9" s="309"/>
      <c r="H9" s="314" t="s">
        <v>768</v>
      </c>
      <c r="I9" s="312"/>
      <c r="J9" s="313"/>
      <c r="L9" s="314" t="s">
        <v>768</v>
      </c>
      <c r="M9" s="306"/>
      <c r="N9" s="313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4" customHeight="1" x14ac:dyDescent="0.55000000000000004">
      <c r="A10" s="304"/>
      <c r="B10" s="2" t="s">
        <v>93</v>
      </c>
      <c r="C10" s="315"/>
      <c r="F10" s="316"/>
      <c r="G10" s="309"/>
      <c r="H10" s="312"/>
      <c r="I10" s="312"/>
      <c r="J10" s="312"/>
      <c r="K10" s="312"/>
      <c r="L10" s="312"/>
      <c r="M10" s="306"/>
      <c r="N10" s="31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24" customHeight="1" x14ac:dyDescent="0.55000000000000004">
      <c r="A11" s="304"/>
      <c r="C11" s="23" t="s">
        <v>600</v>
      </c>
      <c r="F11" s="490">
        <v>1844630.5200000003</v>
      </c>
      <c r="G11" s="491"/>
      <c r="H11" s="490">
        <v>107819.08</v>
      </c>
      <c r="I11" s="490"/>
      <c r="J11" s="490">
        <f>+F11+H11</f>
        <v>1952449.6000000003</v>
      </c>
      <c r="K11" s="490"/>
      <c r="L11" s="490">
        <f>599736.37-60363.44</f>
        <v>539372.92999999993</v>
      </c>
      <c r="M11" s="492"/>
      <c r="N11" s="490">
        <f>SUM(J11:L11)</f>
        <v>2491822.5300000003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ht="24" customHeight="1" x14ac:dyDescent="0.55000000000000004">
      <c r="A12" s="304"/>
      <c r="C12" s="23"/>
      <c r="D12" s="2" t="s">
        <v>601</v>
      </c>
      <c r="F12" s="490"/>
      <c r="G12" s="491"/>
      <c r="H12" s="490"/>
      <c r="I12" s="490"/>
      <c r="J12" s="490"/>
      <c r="K12" s="490"/>
      <c r="L12" s="490"/>
      <c r="M12" s="492"/>
      <c r="N12" s="490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24" customHeight="1" x14ac:dyDescent="0.55000000000000004">
      <c r="A13" s="304"/>
      <c r="C13" s="23" t="s">
        <v>387</v>
      </c>
      <c r="F13" s="490">
        <v>0</v>
      </c>
      <c r="G13" s="491"/>
      <c r="H13" s="490">
        <v>0</v>
      </c>
      <c r="I13" s="490"/>
      <c r="J13" s="490">
        <f>+F13+H13</f>
        <v>0</v>
      </c>
      <c r="K13" s="490"/>
      <c r="L13" s="490">
        <f>733557.26+60363.44</f>
        <v>793920.7</v>
      </c>
      <c r="M13" s="492"/>
      <c r="N13" s="490">
        <f>SUM(J13:L13)</f>
        <v>793920.7</v>
      </c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4" customHeight="1" x14ac:dyDescent="0.55000000000000004">
      <c r="A14" s="304"/>
      <c r="B14" s="317" t="s">
        <v>72</v>
      </c>
      <c r="C14" s="317"/>
      <c r="F14" s="490"/>
      <c r="G14" s="491"/>
      <c r="H14" s="490"/>
      <c r="I14" s="490"/>
      <c r="J14" s="490"/>
      <c r="K14" s="490"/>
      <c r="L14" s="490"/>
      <c r="M14" s="492"/>
      <c r="N14" s="490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0.25" customHeight="1" x14ac:dyDescent="0.55000000000000004">
      <c r="A15" s="304"/>
      <c r="C15" s="317" t="s">
        <v>384</v>
      </c>
      <c r="F15" s="490">
        <v>-65277.779999999984</v>
      </c>
      <c r="G15" s="491"/>
      <c r="H15" s="490">
        <v>180072.14</v>
      </c>
      <c r="I15" s="490"/>
      <c r="J15" s="490">
        <f>+F15+H15</f>
        <v>114794.36000000003</v>
      </c>
      <c r="K15" s="490"/>
      <c r="L15" s="490">
        <v>-114794.36</v>
      </c>
      <c r="M15" s="492"/>
      <c r="N15" s="490">
        <f>SUM(J15:L15)</f>
        <v>0</v>
      </c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4" customHeight="1" thickBot="1" x14ac:dyDescent="0.6">
      <c r="A16" s="304"/>
      <c r="D16" s="2" t="s">
        <v>2</v>
      </c>
      <c r="F16" s="493">
        <f>SUM(F11:F15)</f>
        <v>1779352.7400000002</v>
      </c>
      <c r="G16" s="491"/>
      <c r="H16" s="493">
        <f>SUM(H11:H15)</f>
        <v>287891.22000000003</v>
      </c>
      <c r="I16" s="490"/>
      <c r="J16" s="493">
        <f>SUM(J11:J15)</f>
        <v>2067243.9600000004</v>
      </c>
      <c r="K16" s="490"/>
      <c r="L16" s="493">
        <f>SUM(L11:L15)</f>
        <v>1218499.2699999998</v>
      </c>
      <c r="M16" s="492"/>
      <c r="N16" s="493">
        <f>SUM(N11:N15)</f>
        <v>3285743.2300000004</v>
      </c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2.2" thickTop="1" x14ac:dyDescent="0.55000000000000004">
      <c r="A17" s="304"/>
      <c r="F17" s="10"/>
      <c r="G17" s="304"/>
      <c r="H17" s="10"/>
      <c r="I17" s="13"/>
      <c r="J17" s="10"/>
      <c r="K17" s="13"/>
      <c r="L17" s="10"/>
      <c r="M17" s="306"/>
      <c r="N17" s="10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s="5" customFormat="1" ht="24" customHeight="1" x14ac:dyDescent="0.55000000000000004">
      <c r="A18" s="2" t="s">
        <v>214</v>
      </c>
      <c r="B18" s="2"/>
      <c r="C18" s="60"/>
      <c r="D18" s="2"/>
      <c r="E18" s="2"/>
      <c r="F18" s="2"/>
      <c r="G18" s="13"/>
      <c r="H18" s="10"/>
      <c r="I18" s="10"/>
      <c r="J18" s="10"/>
      <c r="K18" s="10"/>
      <c r="L18" s="28"/>
      <c r="M18" s="28"/>
      <c r="N18" s="28"/>
      <c r="O18" s="15"/>
      <c r="P18" s="353"/>
      <c r="Q18" s="23"/>
      <c r="R18" s="23"/>
      <c r="S18" s="23"/>
      <c r="T18" s="23"/>
      <c r="U18" s="23"/>
      <c r="V18" s="23"/>
    </row>
    <row r="19" spans="1:30" s="115" customFormat="1" ht="24.6" customHeight="1" x14ac:dyDescent="0.55000000000000004">
      <c r="B19" s="116"/>
      <c r="C19" s="116"/>
      <c r="D19" s="116"/>
      <c r="E19" s="116"/>
      <c r="F19" s="116"/>
      <c r="G19" s="117"/>
      <c r="H19" s="117"/>
      <c r="I19" s="117"/>
      <c r="J19" s="117"/>
      <c r="K19" s="117"/>
      <c r="L19" s="140"/>
      <c r="M19" s="140"/>
      <c r="N19" s="186" t="str">
        <f>+N5</f>
        <v>หน่วย : บาท</v>
      </c>
      <c r="O19" s="23"/>
      <c r="P19" s="117"/>
    </row>
    <row r="20" spans="1:30" s="5" customFormat="1" x14ac:dyDescent="0.55000000000000004">
      <c r="A20" s="39"/>
      <c r="B20" s="51"/>
      <c r="D20" s="51"/>
      <c r="E20" s="51"/>
      <c r="F20" s="51"/>
      <c r="G20" s="51"/>
      <c r="H20" s="22"/>
      <c r="I20" s="152"/>
      <c r="J20" s="23"/>
      <c r="K20" s="184"/>
      <c r="M20" s="152" t="s">
        <v>163</v>
      </c>
      <c r="O20" s="149"/>
      <c r="P20" s="23"/>
      <c r="Q20" s="23"/>
      <c r="R20" s="23"/>
      <c r="S20" s="23"/>
      <c r="T20" s="23"/>
      <c r="U20" s="23"/>
      <c r="V20" s="23"/>
    </row>
    <row r="21" spans="1:30" s="5" customFormat="1" x14ac:dyDescent="0.55000000000000004">
      <c r="A21" s="39"/>
      <c r="B21" s="51"/>
      <c r="D21" s="51"/>
      <c r="E21" s="51"/>
      <c r="F21" s="51"/>
      <c r="G21" s="51"/>
      <c r="H21" s="23"/>
      <c r="I21" s="103"/>
      <c r="J21" s="152"/>
      <c r="K21" s="184"/>
      <c r="L21" s="84"/>
      <c r="M21" s="153" t="s">
        <v>164</v>
      </c>
      <c r="N21" s="154"/>
      <c r="O21" s="149"/>
      <c r="P21" s="23"/>
      <c r="Q21" s="23"/>
      <c r="R21" s="23"/>
      <c r="S21" s="23"/>
      <c r="T21" s="23"/>
      <c r="U21" s="23"/>
      <c r="V21" s="23"/>
    </row>
    <row r="22" spans="1:30" s="115" customFormat="1" ht="24.6" customHeight="1" x14ac:dyDescent="0.55000000000000004">
      <c r="B22" s="116"/>
      <c r="C22" s="116"/>
      <c r="D22" s="116"/>
      <c r="E22" s="116"/>
      <c r="F22" s="116"/>
      <c r="G22" s="117"/>
      <c r="H22" s="117"/>
      <c r="I22" s="117"/>
      <c r="J22" s="117"/>
      <c r="K22" s="23"/>
      <c r="L22" s="140" t="str">
        <f>+'หมายเหตุข้อ 1-9'!L617</f>
        <v>2563</v>
      </c>
      <c r="M22" s="117"/>
      <c r="N22" s="140" t="str">
        <f>+'หมายเหตุข้อ 1-9'!N617</f>
        <v>2562</v>
      </c>
      <c r="O22" s="23"/>
      <c r="P22" s="117"/>
    </row>
    <row r="23" spans="1:30" s="5" customFormat="1" ht="24.9" customHeight="1" x14ac:dyDescent="0.55000000000000004">
      <c r="A23" s="2"/>
      <c r="B23" s="2"/>
      <c r="D23" s="60" t="s">
        <v>8</v>
      </c>
      <c r="E23" s="60"/>
      <c r="F23" s="2"/>
      <c r="G23" s="13"/>
      <c r="H23" s="10"/>
      <c r="I23" s="10"/>
      <c r="J23" s="10"/>
      <c r="K23" s="10"/>
      <c r="L23" s="360"/>
      <c r="M23" s="360"/>
      <c r="N23" s="360"/>
      <c r="O23" s="15"/>
      <c r="P23" s="353"/>
      <c r="Q23" s="23"/>
      <c r="R23" s="23"/>
      <c r="S23" s="23"/>
      <c r="T23" s="23"/>
      <c r="U23" s="23"/>
      <c r="V23" s="23"/>
    </row>
    <row r="24" spans="1:30" s="5" customFormat="1" ht="24.9" customHeight="1" x14ac:dyDescent="0.55000000000000004">
      <c r="A24" s="2"/>
      <c r="B24" s="2"/>
      <c r="D24" s="2" t="s">
        <v>29</v>
      </c>
      <c r="E24" s="2"/>
      <c r="F24" s="2"/>
      <c r="G24" s="13"/>
      <c r="H24" s="10"/>
      <c r="I24" s="10"/>
      <c r="J24" s="10"/>
      <c r="K24" s="10"/>
      <c r="L24" s="467">
        <v>54081751.109999999</v>
      </c>
      <c r="M24" s="467"/>
      <c r="N24" s="467">
        <v>69939371.540000007</v>
      </c>
      <c r="O24" s="15"/>
      <c r="P24" s="353"/>
      <c r="Q24" s="23"/>
      <c r="R24" s="23"/>
      <c r="S24" s="23"/>
      <c r="T24" s="23"/>
      <c r="U24" s="23"/>
      <c r="V24" s="23"/>
    </row>
    <row r="25" spans="1:30" s="5" customFormat="1" ht="24.9" customHeight="1" x14ac:dyDescent="0.55000000000000004">
      <c r="A25" s="2"/>
      <c r="B25" s="2"/>
      <c r="D25" s="82" t="s">
        <v>94</v>
      </c>
      <c r="E25" s="82"/>
      <c r="F25" s="2"/>
      <c r="G25" s="13"/>
      <c r="H25" s="10"/>
      <c r="I25" s="10"/>
      <c r="J25" s="10"/>
      <c r="K25" s="10"/>
      <c r="L25" s="467">
        <v>52997.1</v>
      </c>
      <c r="M25" s="467"/>
      <c r="N25" s="467">
        <v>271477</v>
      </c>
      <c r="O25" s="15"/>
      <c r="P25" s="353"/>
      <c r="Q25" s="23"/>
      <c r="R25" s="23"/>
      <c r="S25" s="23"/>
      <c r="T25" s="23"/>
      <c r="U25" s="23"/>
      <c r="V25" s="23"/>
    </row>
    <row r="26" spans="1:30" s="5" customFormat="1" ht="24" customHeight="1" x14ac:dyDescent="0.55000000000000004">
      <c r="A26" s="2"/>
      <c r="B26" s="2"/>
      <c r="D26" s="2" t="s">
        <v>73</v>
      </c>
      <c r="E26" s="2"/>
      <c r="G26" s="13"/>
      <c r="H26" s="10"/>
      <c r="I26" s="10"/>
      <c r="J26" s="10"/>
      <c r="K26" s="10"/>
      <c r="L26" s="489">
        <f>SUM(L24:L25)</f>
        <v>54134748.210000001</v>
      </c>
      <c r="M26" s="467"/>
      <c r="N26" s="489">
        <f>SUM(N24:N25)</f>
        <v>70210848.540000007</v>
      </c>
      <c r="O26" s="15"/>
      <c r="P26" s="353"/>
      <c r="Q26" s="23"/>
      <c r="R26" s="23"/>
      <c r="S26" s="23"/>
      <c r="T26" s="23"/>
      <c r="U26" s="23"/>
      <c r="V26" s="23"/>
    </row>
    <row r="27" spans="1:30" s="5" customFormat="1" x14ac:dyDescent="0.55000000000000004">
      <c r="A27" s="2"/>
      <c r="B27" s="2"/>
      <c r="D27" s="2"/>
      <c r="E27" s="2"/>
      <c r="G27" s="13"/>
      <c r="H27" s="10"/>
      <c r="I27" s="10"/>
      <c r="J27" s="10"/>
      <c r="K27" s="10"/>
      <c r="L27" s="28"/>
      <c r="M27" s="28"/>
      <c r="N27" s="28"/>
      <c r="O27" s="15"/>
      <c r="P27" s="353"/>
      <c r="Q27" s="23"/>
      <c r="R27" s="23"/>
      <c r="S27" s="23"/>
      <c r="T27" s="23"/>
      <c r="U27" s="23"/>
      <c r="V27" s="23"/>
    </row>
    <row r="28" spans="1:30" s="5" customFormat="1" x14ac:dyDescent="0.55000000000000004">
      <c r="A28" s="2"/>
      <c r="B28" s="2"/>
      <c r="D28" s="2"/>
      <c r="E28" s="2"/>
      <c r="G28" s="13"/>
      <c r="H28" s="10"/>
      <c r="I28" s="10"/>
      <c r="J28" s="10"/>
      <c r="K28" s="10"/>
      <c r="L28" s="28"/>
      <c r="M28" s="28"/>
      <c r="N28" s="28"/>
      <c r="O28" s="15"/>
      <c r="P28" s="353"/>
      <c r="Q28" s="23"/>
      <c r="R28" s="23"/>
      <c r="S28" s="23"/>
      <c r="T28" s="23"/>
      <c r="U28" s="23"/>
      <c r="V28" s="23"/>
    </row>
    <row r="29" spans="1:30" s="5" customFormat="1" x14ac:dyDescent="0.55000000000000004">
      <c r="A29" s="2"/>
      <c r="B29" s="2"/>
      <c r="D29" s="2"/>
      <c r="E29" s="2"/>
      <c r="G29" s="13"/>
      <c r="H29" s="10"/>
      <c r="I29" s="10"/>
      <c r="J29" s="10"/>
      <c r="K29" s="10"/>
      <c r="L29" s="28"/>
      <c r="M29" s="28"/>
      <c r="N29" s="28"/>
      <c r="O29" s="15"/>
      <c r="P29" s="353"/>
      <c r="Q29" s="23"/>
      <c r="R29" s="23"/>
      <c r="S29" s="23"/>
      <c r="T29" s="23"/>
      <c r="U29" s="23"/>
      <c r="V29" s="23"/>
    </row>
    <row r="30" spans="1:30" s="5" customFormat="1" x14ac:dyDescent="0.55000000000000004">
      <c r="A30" s="2"/>
      <c r="B30" s="2"/>
      <c r="D30" s="2"/>
      <c r="E30" s="2"/>
      <c r="G30" s="13"/>
      <c r="H30" s="10"/>
      <c r="I30" s="10"/>
      <c r="J30" s="10"/>
      <c r="K30" s="10"/>
      <c r="L30" s="28"/>
      <c r="M30" s="28"/>
      <c r="N30" s="28"/>
      <c r="O30" s="15"/>
      <c r="P30" s="353"/>
      <c r="Q30" s="23"/>
      <c r="R30" s="23"/>
      <c r="S30" s="23"/>
      <c r="T30" s="23"/>
      <c r="U30" s="23"/>
      <c r="V30" s="23"/>
    </row>
    <row r="31" spans="1:30" s="5" customFormat="1" x14ac:dyDescent="0.55000000000000004">
      <c r="A31" s="2"/>
      <c r="B31" s="2"/>
      <c r="D31" s="2"/>
      <c r="E31" s="2"/>
      <c r="G31" s="13"/>
      <c r="H31" s="10"/>
      <c r="I31" s="10"/>
      <c r="J31" s="10"/>
      <c r="K31" s="10"/>
      <c r="L31" s="28"/>
      <c r="M31" s="28"/>
      <c r="N31" s="28"/>
      <c r="O31" s="15"/>
      <c r="P31" s="353"/>
      <c r="Q31" s="23"/>
      <c r="R31" s="23"/>
      <c r="S31" s="23"/>
      <c r="T31" s="23"/>
      <c r="U31" s="23"/>
      <c r="V31" s="23"/>
    </row>
    <row r="32" spans="1:30" s="5" customFormat="1" ht="24" customHeight="1" x14ac:dyDescent="0.55000000000000004">
      <c r="A32" s="2"/>
      <c r="B32" s="13" t="str">
        <f>+'หมายเหตุข้อ 1-9'!B661</f>
        <v>(ลงชื่อ)……………………………….......กรรมการตามอำนาจ    (ลงชื่อ) ….…………...….......................……..  กรรมการตามอำนาจ</v>
      </c>
      <c r="D32" s="2"/>
      <c r="E32" s="2"/>
      <c r="G32" s="13"/>
      <c r="H32" s="10"/>
      <c r="I32" s="10"/>
      <c r="J32" s="10"/>
      <c r="K32" s="10"/>
      <c r="L32" s="28"/>
      <c r="M32" s="28"/>
      <c r="N32" s="28"/>
      <c r="O32" s="15"/>
      <c r="P32" s="353"/>
      <c r="Q32" s="23"/>
      <c r="R32" s="23"/>
      <c r="S32" s="23"/>
      <c r="T32" s="23"/>
      <c r="U32" s="23"/>
      <c r="V32" s="23"/>
    </row>
    <row r="33" spans="1:22" s="5" customFormat="1" ht="24" customHeight="1" x14ac:dyDescent="0.55000000000000004">
      <c r="A33" s="2"/>
      <c r="B33" s="13" t="str">
        <f>+'หมายเหตุข้อ 1-9'!B662</f>
        <v xml:space="preserve">                 (นางสาวอรสา    วิมลเฉลา)</v>
      </c>
      <c r="D33" s="2"/>
      <c r="E33" s="2"/>
      <c r="G33" s="13"/>
      <c r="H33" s="13" t="str">
        <f>+'หมายเหตุข้อ 1-9'!H662</f>
        <v xml:space="preserve">                   (นางสาวณิชกมล วงศ์พิพัฒน์)</v>
      </c>
      <c r="I33" s="10"/>
      <c r="J33" s="10"/>
      <c r="K33" s="10"/>
      <c r="L33" s="28"/>
      <c r="M33" s="28"/>
      <c r="N33" s="28"/>
      <c r="O33" s="15"/>
      <c r="P33" s="353"/>
      <c r="Q33" s="23"/>
      <c r="R33" s="23"/>
      <c r="S33" s="23"/>
      <c r="T33" s="23"/>
      <c r="U33" s="23"/>
      <c r="V33" s="23"/>
    </row>
    <row r="34" spans="1:22" s="5" customFormat="1" ht="24" customHeight="1" x14ac:dyDescent="0.55000000000000004">
      <c r="A34" s="544" t="s">
        <v>272</v>
      </c>
      <c r="B34" s="544"/>
      <c r="C34" s="544"/>
      <c r="D34" s="544"/>
      <c r="E34" s="544"/>
      <c r="F34" s="544"/>
      <c r="G34" s="544"/>
      <c r="H34" s="544"/>
      <c r="I34" s="544"/>
      <c r="J34" s="544"/>
      <c r="K34" s="544"/>
      <c r="L34" s="544"/>
      <c r="M34" s="544"/>
      <c r="N34" s="544"/>
      <c r="O34" s="15"/>
      <c r="P34" s="353"/>
      <c r="Q34" s="23"/>
      <c r="R34" s="23"/>
      <c r="S34" s="23"/>
      <c r="T34" s="23"/>
      <c r="U34" s="23"/>
      <c r="V34" s="23"/>
    </row>
    <row r="35" spans="1:22" s="5" customFormat="1" ht="12.6" customHeight="1" x14ac:dyDescent="0.55000000000000004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15"/>
      <c r="P35" s="353"/>
      <c r="Q35" s="23"/>
      <c r="R35" s="23"/>
      <c r="S35" s="23"/>
      <c r="T35" s="23"/>
      <c r="U35" s="23"/>
      <c r="V35" s="23"/>
    </row>
    <row r="36" spans="1:22" s="5" customFormat="1" ht="24" customHeight="1" x14ac:dyDescent="0.55000000000000004">
      <c r="A36" s="2" t="s">
        <v>796</v>
      </c>
      <c r="B36" s="2"/>
      <c r="C36" s="60"/>
      <c r="D36" s="2"/>
      <c r="E36" s="2"/>
      <c r="F36" s="2"/>
      <c r="G36" s="13"/>
      <c r="H36" s="10"/>
      <c r="I36" s="10"/>
      <c r="J36" s="10"/>
      <c r="K36" s="10"/>
      <c r="L36" s="28"/>
      <c r="M36" s="28"/>
      <c r="N36" s="28"/>
      <c r="O36" s="15"/>
      <c r="P36" s="353"/>
      <c r="Q36" s="23"/>
      <c r="R36" s="23"/>
      <c r="S36" s="23"/>
      <c r="T36" s="23"/>
      <c r="U36" s="23"/>
      <c r="V36" s="23"/>
    </row>
    <row r="37" spans="1:22" s="115" customFormat="1" ht="24.6" customHeight="1" x14ac:dyDescent="0.55000000000000004">
      <c r="B37" s="116"/>
      <c r="C37" s="116"/>
      <c r="D37" s="116"/>
      <c r="E37" s="116"/>
      <c r="F37" s="116"/>
      <c r="G37" s="117"/>
      <c r="H37" s="117"/>
      <c r="I37" s="117"/>
      <c r="J37" s="117"/>
      <c r="K37" s="117"/>
      <c r="L37" s="140"/>
      <c r="M37" s="140"/>
      <c r="N37" s="186" t="str">
        <f>+N19</f>
        <v>หน่วย : บาท</v>
      </c>
      <c r="O37" s="23"/>
      <c r="P37" s="117"/>
    </row>
    <row r="38" spans="1:22" s="5" customFormat="1" x14ac:dyDescent="0.55000000000000004">
      <c r="A38" s="39"/>
      <c r="B38" s="51"/>
      <c r="D38" s="51"/>
      <c r="E38" s="51"/>
      <c r="F38" s="51"/>
      <c r="G38" s="51"/>
      <c r="H38" s="22"/>
      <c r="I38" s="152"/>
      <c r="J38" s="23"/>
      <c r="K38" s="184"/>
      <c r="M38" s="152" t="s">
        <v>163</v>
      </c>
      <c r="O38" s="149"/>
      <c r="P38" s="23"/>
      <c r="Q38" s="23"/>
      <c r="R38" s="23"/>
      <c r="S38" s="23"/>
      <c r="T38" s="23"/>
      <c r="U38" s="23"/>
      <c r="V38" s="23"/>
    </row>
    <row r="39" spans="1:22" s="5" customFormat="1" x14ac:dyDescent="0.55000000000000004">
      <c r="A39" s="39"/>
      <c r="B39" s="51"/>
      <c r="D39" s="51"/>
      <c r="E39" s="51"/>
      <c r="F39" s="51"/>
      <c r="G39" s="51"/>
      <c r="H39" s="23"/>
      <c r="I39" s="103"/>
      <c r="J39" s="152"/>
      <c r="K39" s="184"/>
      <c r="L39" s="84"/>
      <c r="M39" s="153" t="s">
        <v>164</v>
      </c>
      <c r="N39" s="154"/>
      <c r="O39" s="149"/>
      <c r="P39" s="23"/>
      <c r="Q39" s="23"/>
      <c r="R39" s="23"/>
      <c r="S39" s="23"/>
      <c r="T39" s="23"/>
      <c r="U39" s="23"/>
      <c r="V39" s="23"/>
    </row>
    <row r="40" spans="1:22" s="115" customFormat="1" ht="24.6" customHeight="1" x14ac:dyDescent="0.55000000000000004">
      <c r="B40" s="116"/>
      <c r="C40" s="116"/>
      <c r="D40" s="116"/>
      <c r="E40" s="116"/>
      <c r="F40" s="116"/>
      <c r="G40" s="117"/>
      <c r="H40" s="117"/>
      <c r="I40" s="117"/>
      <c r="J40" s="117"/>
      <c r="K40" s="23"/>
      <c r="L40" s="140" t="str">
        <f>+L22</f>
        <v>2563</v>
      </c>
      <c r="M40" s="117"/>
      <c r="N40" s="140" t="str">
        <f>+N22</f>
        <v>2562</v>
      </c>
      <c r="O40" s="23"/>
      <c r="P40" s="117"/>
    </row>
    <row r="41" spans="1:22" s="5" customFormat="1" ht="24.9" customHeight="1" x14ac:dyDescent="0.55000000000000004">
      <c r="A41" s="2"/>
      <c r="B41" s="2"/>
      <c r="D41" s="61" t="s">
        <v>110</v>
      </c>
      <c r="E41" s="61"/>
      <c r="F41" s="2"/>
      <c r="G41" s="13"/>
      <c r="H41" s="10"/>
      <c r="I41" s="10"/>
      <c r="J41" s="10"/>
      <c r="K41" s="10"/>
      <c r="L41" s="28"/>
      <c r="M41" s="28"/>
      <c r="N41" s="28"/>
      <c r="O41" s="15"/>
      <c r="P41" s="353"/>
      <c r="Q41" s="23"/>
      <c r="R41" s="23"/>
      <c r="S41" s="23"/>
      <c r="T41" s="23"/>
      <c r="U41" s="23"/>
      <c r="V41" s="23"/>
    </row>
    <row r="42" spans="1:22" s="5" customFormat="1" ht="24.9" customHeight="1" x14ac:dyDescent="0.55000000000000004">
      <c r="A42" s="2"/>
      <c r="D42" s="82" t="s">
        <v>95</v>
      </c>
      <c r="E42" s="82"/>
      <c r="F42" s="2"/>
      <c r="G42" s="13"/>
      <c r="H42" s="10"/>
      <c r="I42" s="10"/>
      <c r="J42" s="10"/>
      <c r="K42" s="10"/>
      <c r="L42" s="467">
        <v>20668749.080000002</v>
      </c>
      <c r="M42" s="485"/>
      <c r="N42" s="467">
        <v>22808380.010000005</v>
      </c>
      <c r="O42" s="15"/>
      <c r="P42" s="353"/>
      <c r="Q42" s="23"/>
      <c r="R42" s="23"/>
      <c r="S42" s="23"/>
      <c r="T42" s="23"/>
      <c r="U42" s="23"/>
      <c r="V42" s="23"/>
    </row>
    <row r="43" spans="1:22" s="5" customFormat="1" ht="24.9" customHeight="1" x14ac:dyDescent="0.55000000000000004">
      <c r="A43" s="2"/>
      <c r="D43" s="82" t="s">
        <v>96</v>
      </c>
      <c r="E43" s="82"/>
      <c r="F43" s="2"/>
      <c r="G43" s="13"/>
      <c r="H43" s="10"/>
      <c r="I43" s="10"/>
      <c r="J43" s="10"/>
      <c r="K43" s="10"/>
      <c r="L43" s="467">
        <v>4512842.87</v>
      </c>
      <c r="M43" s="485"/>
      <c r="N43" s="467">
        <v>2473601.5337260123</v>
      </c>
      <c r="O43" s="15"/>
      <c r="P43" s="353"/>
      <c r="Q43" s="23"/>
      <c r="R43" s="23"/>
      <c r="S43" s="23"/>
      <c r="T43" s="23"/>
      <c r="U43" s="23"/>
      <c r="V43" s="23"/>
    </row>
    <row r="44" spans="1:22" s="5" customFormat="1" ht="24.9" customHeight="1" x14ac:dyDescent="0.55000000000000004">
      <c r="A44" s="2"/>
      <c r="B44" s="2"/>
      <c r="D44" s="82" t="s">
        <v>154</v>
      </c>
      <c r="E44" s="82"/>
      <c r="F44" s="2"/>
      <c r="G44" s="13"/>
      <c r="H44" s="10"/>
      <c r="I44" s="10"/>
      <c r="J44" s="10"/>
      <c r="K44" s="10"/>
      <c r="L44" s="467">
        <v>5165601.1500000004</v>
      </c>
      <c r="M44" s="486"/>
      <c r="N44" s="467">
        <v>3339124.83</v>
      </c>
      <c r="O44" s="15"/>
      <c r="P44" s="353"/>
      <c r="Q44" s="23"/>
      <c r="R44" s="23"/>
      <c r="S44" s="23"/>
      <c r="T44" s="23"/>
      <c r="U44" s="23"/>
      <c r="V44" s="23"/>
    </row>
    <row r="45" spans="1:22" s="5" customFormat="1" ht="24.9" customHeight="1" x14ac:dyDescent="0.55000000000000004">
      <c r="A45" s="2"/>
      <c r="B45" s="2"/>
      <c r="D45" s="82" t="s">
        <v>97</v>
      </c>
      <c r="E45" s="82"/>
      <c r="F45" s="2"/>
      <c r="G45" s="13"/>
      <c r="H45" s="10"/>
      <c r="I45" s="10"/>
      <c r="J45" s="10"/>
      <c r="K45" s="10"/>
      <c r="L45" s="467">
        <v>2993703.49</v>
      </c>
      <c r="M45" s="486"/>
      <c r="N45" s="467">
        <v>1946831.25</v>
      </c>
      <c r="O45" s="15"/>
      <c r="P45" s="353"/>
      <c r="Q45" s="23"/>
      <c r="R45" s="23"/>
      <c r="S45" s="23"/>
      <c r="T45" s="23"/>
      <c r="U45" s="23"/>
      <c r="V45" s="23"/>
    </row>
    <row r="46" spans="1:22" s="5" customFormat="1" ht="24.9" customHeight="1" x14ac:dyDescent="0.55000000000000004">
      <c r="A46" s="2"/>
      <c r="B46" s="2"/>
      <c r="D46" s="2" t="s">
        <v>113</v>
      </c>
      <c r="E46" s="2"/>
      <c r="G46" s="13"/>
      <c r="H46" s="91"/>
      <c r="I46" s="10"/>
      <c r="J46" s="91"/>
      <c r="K46" s="10"/>
      <c r="L46" s="487">
        <f>SUM(L42:L45)</f>
        <v>33340896.590000004</v>
      </c>
      <c r="M46" s="486"/>
      <c r="N46" s="487">
        <f>SUM(N42:N45)</f>
        <v>30567937.623726018</v>
      </c>
      <c r="O46" s="15"/>
      <c r="P46" s="353"/>
      <c r="Q46" s="23"/>
      <c r="R46" s="23"/>
      <c r="S46" s="23"/>
      <c r="T46" s="23"/>
      <c r="U46" s="23"/>
      <c r="V46" s="23"/>
    </row>
    <row r="47" spans="1:22" s="5" customFormat="1" ht="22.5" customHeight="1" thickBot="1" x14ac:dyDescent="0.6">
      <c r="A47" s="2"/>
      <c r="B47" s="2"/>
      <c r="D47" s="2" t="s">
        <v>111</v>
      </c>
      <c r="E47" s="2"/>
      <c r="G47" s="13"/>
      <c r="H47" s="91"/>
      <c r="I47" s="10"/>
      <c r="J47" s="91"/>
      <c r="K47" s="10"/>
      <c r="L47" s="488">
        <f>+L26+L46</f>
        <v>87475644.800000012</v>
      </c>
      <c r="M47" s="485"/>
      <c r="N47" s="488">
        <f>+N26+N46</f>
        <v>100778786.16372603</v>
      </c>
      <c r="O47" s="15"/>
      <c r="P47" s="353"/>
      <c r="Q47" s="23"/>
      <c r="R47" s="23"/>
      <c r="S47" s="23"/>
      <c r="T47" s="23"/>
      <c r="U47" s="23"/>
      <c r="V47" s="23"/>
    </row>
    <row r="48" spans="1:22" s="5" customFormat="1" ht="14.4" customHeight="1" thickTop="1" x14ac:dyDescent="0.55000000000000004">
      <c r="A48" s="2"/>
      <c r="B48" s="2"/>
      <c r="D48" s="2"/>
      <c r="E48" s="2"/>
      <c r="G48" s="13"/>
      <c r="H48" s="10"/>
      <c r="I48" s="10"/>
      <c r="J48" s="10"/>
      <c r="K48" s="10"/>
      <c r="L48" s="28"/>
      <c r="M48" s="28"/>
      <c r="N48" s="28"/>
      <c r="O48" s="15"/>
      <c r="P48" s="353"/>
      <c r="Q48" s="23"/>
      <c r="R48" s="23"/>
      <c r="S48" s="23"/>
      <c r="T48" s="23"/>
      <c r="U48" s="23"/>
      <c r="V48" s="23"/>
    </row>
    <row r="49" spans="1:30" s="5" customFormat="1" ht="23.25" customHeight="1" x14ac:dyDescent="0.55000000000000004">
      <c r="A49" s="2" t="s">
        <v>224</v>
      </c>
      <c r="B49" s="39"/>
      <c r="C49" s="35"/>
      <c r="D49" s="36"/>
      <c r="E49" s="36"/>
      <c r="F49" s="36"/>
      <c r="G49" s="36"/>
      <c r="H49" s="49"/>
      <c r="I49" s="49"/>
      <c r="J49" s="65"/>
      <c r="K49" s="36"/>
      <c r="L49" s="135"/>
      <c r="M49" s="34"/>
      <c r="N49" s="135"/>
      <c r="O49" s="15"/>
      <c r="P49" s="353"/>
      <c r="Q49" s="23"/>
      <c r="R49" s="23"/>
      <c r="S49" s="23"/>
      <c r="T49" s="23"/>
      <c r="U49" s="23"/>
      <c r="V49" s="23"/>
    </row>
    <row r="50" spans="1:30" s="5" customFormat="1" ht="23.25" customHeight="1" x14ac:dyDescent="0.55000000000000004">
      <c r="A50" s="36"/>
      <c r="B50" s="35" t="s">
        <v>484</v>
      </c>
      <c r="C50" s="2"/>
      <c r="D50" s="36"/>
      <c r="E50" s="36"/>
      <c r="F50" s="36"/>
      <c r="G50" s="36"/>
      <c r="H50" s="49"/>
      <c r="I50" s="49"/>
      <c r="J50" s="65"/>
      <c r="K50" s="36"/>
      <c r="L50" s="135"/>
      <c r="M50" s="34"/>
      <c r="O50" s="15"/>
      <c r="P50" s="353"/>
      <c r="Q50" s="23"/>
      <c r="R50" s="23"/>
      <c r="S50" s="23"/>
      <c r="T50" s="23"/>
      <c r="U50" s="23"/>
      <c r="V50" s="23"/>
    </row>
    <row r="51" spans="1:30" s="5" customFormat="1" ht="23.25" customHeight="1" x14ac:dyDescent="0.55000000000000004">
      <c r="A51" s="36"/>
      <c r="B51" s="35" t="s">
        <v>483</v>
      </c>
      <c r="C51" s="35"/>
      <c r="D51" s="36"/>
      <c r="E51" s="36"/>
      <c r="F51" s="36"/>
      <c r="G51" s="36"/>
      <c r="H51" s="49"/>
      <c r="I51" s="49"/>
      <c r="J51" s="65"/>
      <c r="K51" s="36"/>
      <c r="L51" s="135"/>
      <c r="M51" s="34"/>
      <c r="N51" s="34"/>
      <c r="O51" s="15"/>
      <c r="P51" s="353"/>
      <c r="Q51" s="23"/>
      <c r="R51" s="23"/>
      <c r="S51" s="23"/>
      <c r="T51" s="23"/>
      <c r="U51" s="23"/>
      <c r="V51" s="23"/>
    </row>
    <row r="52" spans="1:30" s="5" customFormat="1" ht="23.25" customHeight="1" x14ac:dyDescent="0.55000000000000004">
      <c r="A52" s="36"/>
      <c r="B52" s="35" t="s">
        <v>389</v>
      </c>
      <c r="C52" s="35"/>
      <c r="D52" s="36"/>
      <c r="E52" s="36"/>
      <c r="F52" s="36"/>
      <c r="G52" s="36"/>
      <c r="H52" s="49"/>
      <c r="I52" s="49"/>
      <c r="J52" s="65"/>
      <c r="K52" s="36"/>
      <c r="L52" s="135"/>
      <c r="M52" s="34"/>
      <c r="N52" s="34"/>
      <c r="O52" s="15"/>
      <c r="P52" s="353"/>
      <c r="Q52" s="23"/>
      <c r="R52" s="23"/>
      <c r="S52" s="23"/>
      <c r="T52" s="23"/>
      <c r="U52" s="23"/>
      <c r="V52" s="23"/>
    </row>
    <row r="53" spans="1:30" s="115" customFormat="1" ht="23.25" customHeight="1" x14ac:dyDescent="0.55000000000000004">
      <c r="B53" s="116"/>
      <c r="C53" s="116"/>
      <c r="D53" s="116"/>
      <c r="E53" s="116"/>
      <c r="F53" s="116"/>
      <c r="G53" s="117"/>
      <c r="H53" s="117"/>
      <c r="I53" s="117"/>
      <c r="J53" s="117"/>
      <c r="K53" s="117"/>
      <c r="L53" s="140"/>
      <c r="M53" s="140"/>
      <c r="N53" s="186" t="str">
        <f>+N19</f>
        <v>หน่วย : บาท</v>
      </c>
      <c r="O53" s="23"/>
      <c r="P53" s="117"/>
    </row>
    <row r="54" spans="1:30" s="5" customFormat="1" ht="23.25" customHeight="1" x14ac:dyDescent="0.55000000000000004">
      <c r="A54" s="39"/>
      <c r="B54" s="51"/>
      <c r="D54" s="51"/>
      <c r="E54" s="51"/>
      <c r="F54" s="51"/>
      <c r="G54" s="51"/>
      <c r="H54" s="22"/>
      <c r="I54" s="152"/>
      <c r="J54" s="23"/>
      <c r="K54" s="184"/>
      <c r="M54" s="152" t="s">
        <v>163</v>
      </c>
      <c r="O54" s="149"/>
      <c r="P54" s="23"/>
      <c r="Q54" s="23"/>
      <c r="R54" s="23"/>
      <c r="S54" s="23"/>
      <c r="T54" s="23"/>
      <c r="U54" s="23"/>
      <c r="V54" s="23"/>
    </row>
    <row r="55" spans="1:30" s="5" customFormat="1" ht="23.25" customHeight="1" x14ac:dyDescent="0.55000000000000004">
      <c r="A55" s="39"/>
      <c r="B55" s="51"/>
      <c r="D55" s="51"/>
      <c r="E55" s="51"/>
      <c r="F55" s="51"/>
      <c r="G55" s="51"/>
      <c r="H55" s="23"/>
      <c r="I55" s="103"/>
      <c r="J55" s="152"/>
      <c r="K55" s="184"/>
      <c r="L55" s="84"/>
      <c r="M55" s="153" t="s">
        <v>164</v>
      </c>
      <c r="N55" s="154"/>
      <c r="O55" s="149"/>
      <c r="P55" s="23"/>
      <c r="Q55" s="23"/>
      <c r="R55" s="23"/>
      <c r="S55" s="23"/>
      <c r="T55" s="23"/>
      <c r="U55" s="23"/>
      <c r="V55" s="23"/>
    </row>
    <row r="56" spans="1:30" s="115" customFormat="1" ht="23.25" customHeight="1" x14ac:dyDescent="0.55000000000000004">
      <c r="B56" s="116"/>
      <c r="C56" s="116"/>
      <c r="D56" s="116"/>
      <c r="E56" s="116"/>
      <c r="F56" s="116"/>
      <c r="G56" s="117"/>
      <c r="H56" s="117"/>
      <c r="I56" s="117"/>
      <c r="J56" s="117"/>
      <c r="K56" s="23"/>
      <c r="L56" s="140" t="str">
        <f>+L22</f>
        <v>2563</v>
      </c>
      <c r="M56" s="117"/>
      <c r="N56" s="140" t="str">
        <f>+N22</f>
        <v>2562</v>
      </c>
      <c r="O56" s="23"/>
      <c r="P56" s="117"/>
    </row>
    <row r="57" spans="1:30" s="5" customFormat="1" ht="24" customHeight="1" x14ac:dyDescent="0.55000000000000004">
      <c r="A57" s="36"/>
      <c r="B57" s="2"/>
      <c r="D57" s="35" t="s">
        <v>769</v>
      </c>
      <c r="E57" s="35"/>
      <c r="F57" s="36"/>
      <c r="G57" s="36"/>
      <c r="H57" s="50"/>
      <c r="I57" s="50"/>
      <c r="J57" s="66"/>
      <c r="K57" s="50"/>
      <c r="L57" s="484">
        <f>+N63</f>
        <v>9762248</v>
      </c>
      <c r="M57" s="484"/>
      <c r="N57" s="484">
        <v>8868754</v>
      </c>
      <c r="P57" s="23"/>
      <c r="Q57" s="23"/>
      <c r="R57" s="23"/>
      <c r="S57" s="23"/>
      <c r="T57" s="23"/>
      <c r="U57" s="23"/>
      <c r="V57" s="23"/>
    </row>
    <row r="58" spans="1:30" s="5" customFormat="1" ht="24" customHeight="1" x14ac:dyDescent="0.55000000000000004">
      <c r="A58" s="36"/>
      <c r="B58" s="2"/>
      <c r="D58" s="35" t="s">
        <v>33</v>
      </c>
      <c r="E58" s="35"/>
      <c r="F58" s="36"/>
      <c r="G58" s="36"/>
      <c r="H58" s="50"/>
      <c r="I58" s="50"/>
      <c r="J58" s="66"/>
      <c r="K58" s="37"/>
      <c r="L58" s="481">
        <f>1784853+757399.43+134314.03</f>
        <v>2676566.46</v>
      </c>
      <c r="M58" s="481"/>
      <c r="N58" s="481">
        <v>1611290</v>
      </c>
      <c r="P58" s="23"/>
      <c r="Q58" s="23"/>
      <c r="R58" s="23"/>
      <c r="S58" s="23"/>
      <c r="T58" s="23"/>
      <c r="U58" s="23"/>
      <c r="V58" s="23"/>
    </row>
    <row r="59" spans="1:30" s="5" customFormat="1" ht="24" customHeight="1" x14ac:dyDescent="0.55000000000000004">
      <c r="A59" s="36"/>
      <c r="B59" s="2"/>
      <c r="D59" s="35" t="s">
        <v>34</v>
      </c>
      <c r="E59" s="35"/>
      <c r="F59" s="36"/>
      <c r="G59" s="36"/>
      <c r="H59" s="50"/>
      <c r="I59" s="50"/>
      <c r="J59" s="66"/>
      <c r="K59" s="37"/>
      <c r="L59" s="481">
        <f>215987+11436.73+0.01</f>
        <v>227423.74000000002</v>
      </c>
      <c r="M59" s="481"/>
      <c r="N59" s="481">
        <v>208730</v>
      </c>
      <c r="P59" s="258"/>
      <c r="Q59" s="23"/>
      <c r="R59" s="23"/>
      <c r="S59" s="23"/>
      <c r="T59" s="23"/>
      <c r="U59" s="23"/>
      <c r="V59" s="23"/>
    </row>
    <row r="60" spans="1:30" s="5" customFormat="1" ht="24" customHeight="1" x14ac:dyDescent="0.55000000000000004">
      <c r="A60" s="36"/>
      <c r="B60" s="2"/>
      <c r="D60" s="35" t="s">
        <v>899</v>
      </c>
      <c r="E60" s="35"/>
      <c r="F60" s="36"/>
      <c r="G60" s="36"/>
      <c r="H60" s="50"/>
      <c r="I60" s="50"/>
      <c r="J60" s="66"/>
      <c r="K60" s="37"/>
      <c r="L60" s="481">
        <v>209388.45</v>
      </c>
      <c r="M60" s="481"/>
      <c r="N60" s="481">
        <v>0</v>
      </c>
      <c r="P60" s="258"/>
      <c r="Q60" s="23"/>
      <c r="R60" s="23"/>
      <c r="S60" s="23"/>
      <c r="T60" s="23"/>
      <c r="U60" s="23"/>
      <c r="V60" s="23"/>
    </row>
    <row r="61" spans="1:30" s="5" customFormat="1" ht="24" customHeight="1" x14ac:dyDescent="0.55000000000000004">
      <c r="A61" s="36"/>
      <c r="B61" s="2"/>
      <c r="D61" s="39" t="s">
        <v>191</v>
      </c>
      <c r="E61" s="35"/>
      <c r="F61" s="36"/>
      <c r="G61" s="36"/>
      <c r="H61" s="50"/>
      <c r="I61" s="50"/>
      <c r="J61" s="66"/>
      <c r="K61" s="37"/>
      <c r="L61" s="481">
        <v>0</v>
      </c>
      <c r="M61" s="481"/>
      <c r="N61" s="481">
        <v>2597364</v>
      </c>
      <c r="P61" s="28"/>
      <c r="Q61" s="23"/>
      <c r="R61" s="23"/>
      <c r="S61" s="23"/>
      <c r="T61" s="23"/>
      <c r="U61" s="23"/>
      <c r="V61" s="23"/>
    </row>
    <row r="62" spans="1:30" s="5" customFormat="1" ht="24" customHeight="1" x14ac:dyDescent="0.55000000000000004">
      <c r="A62" s="36"/>
      <c r="B62" s="2"/>
      <c r="D62" s="39" t="s">
        <v>192</v>
      </c>
      <c r="E62" s="35"/>
      <c r="F62" s="36"/>
      <c r="G62" s="36"/>
      <c r="H62" s="50"/>
      <c r="I62" s="50"/>
      <c r="J62" s="66"/>
      <c r="K62" s="37"/>
      <c r="L62" s="481">
        <f>-208257</f>
        <v>-208257</v>
      </c>
      <c r="M62" s="481"/>
      <c r="N62" s="481">
        <v>-3523890</v>
      </c>
      <c r="P62" s="258"/>
      <c r="Q62" s="28"/>
      <c r="R62" s="23"/>
      <c r="S62" s="23"/>
      <c r="T62" s="23"/>
      <c r="U62" s="23"/>
      <c r="V62" s="23"/>
    </row>
    <row r="63" spans="1:30" s="5" customFormat="1" ht="24" customHeight="1" thickBot="1" x14ac:dyDescent="0.6">
      <c r="A63" s="36"/>
      <c r="B63" s="2"/>
      <c r="D63" s="35" t="s">
        <v>770</v>
      </c>
      <c r="E63" s="35"/>
      <c r="F63" s="36"/>
      <c r="G63" s="36"/>
      <c r="H63" s="37"/>
      <c r="I63" s="37"/>
      <c r="J63" s="37"/>
      <c r="K63" s="37"/>
      <c r="L63" s="483">
        <f>SUM(L57:L62)</f>
        <v>12667369.65</v>
      </c>
      <c r="M63" s="481"/>
      <c r="N63" s="483">
        <f>SUM(N57:N62)</f>
        <v>9762248</v>
      </c>
      <c r="P63" s="23"/>
      <c r="Q63" s="23"/>
      <c r="R63" s="23"/>
      <c r="S63" s="23"/>
      <c r="T63" s="23"/>
      <c r="U63" s="23"/>
      <c r="V63" s="23"/>
    </row>
    <row r="64" spans="1:30" s="43" customFormat="1" ht="19.5" customHeight="1" thickTop="1" x14ac:dyDescent="0.55000000000000004">
      <c r="A64" s="5"/>
      <c r="B64" s="102"/>
      <c r="C64" s="62"/>
      <c r="D64" s="36"/>
      <c r="E64" s="36"/>
      <c r="F64" s="36"/>
      <c r="G64" s="36"/>
      <c r="H64" s="37"/>
      <c r="I64" s="37"/>
      <c r="J64" s="37"/>
      <c r="K64" s="37"/>
      <c r="L64" s="41"/>
      <c r="M64" s="41"/>
      <c r="N64" s="41"/>
      <c r="O64" s="15"/>
      <c r="P64" s="353"/>
      <c r="Q64" s="23"/>
      <c r="R64" s="23"/>
      <c r="S64" s="23"/>
      <c r="T64" s="23"/>
      <c r="U64" s="23"/>
      <c r="V64" s="23"/>
      <c r="W64" s="5"/>
      <c r="X64" s="5"/>
      <c r="Y64" s="5"/>
      <c r="Z64" s="5"/>
      <c r="AA64" s="5"/>
      <c r="AB64" s="5"/>
      <c r="AC64" s="5"/>
      <c r="AD64" s="5"/>
    </row>
    <row r="65" spans="1:30" s="43" customFormat="1" ht="24" customHeight="1" x14ac:dyDescent="0.55000000000000004">
      <c r="A65" s="67"/>
      <c r="B65" s="16" t="str">
        <f>+B32</f>
        <v>(ลงชื่อ)……………………………….......กรรมการตามอำนาจ    (ลงชื่อ) ….…………...….......................……..  กรรมการตามอำนาจ</v>
      </c>
      <c r="C65" s="16"/>
      <c r="D65" s="8"/>
      <c r="E65" s="8"/>
      <c r="F65" s="8"/>
      <c r="G65" s="67"/>
      <c r="H65" s="67"/>
      <c r="I65" s="68"/>
      <c r="J65" s="69"/>
      <c r="K65" s="69"/>
      <c r="L65" s="67"/>
      <c r="M65" s="70"/>
      <c r="N65" s="70"/>
      <c r="O65" s="15"/>
      <c r="P65" s="353"/>
      <c r="Q65" s="23"/>
      <c r="R65" s="23"/>
      <c r="S65" s="23"/>
      <c r="T65" s="23"/>
      <c r="U65" s="23"/>
      <c r="V65" s="23"/>
      <c r="W65" s="5"/>
      <c r="X65" s="5"/>
      <c r="Y65" s="5"/>
      <c r="Z65" s="5"/>
      <c r="AA65" s="5"/>
      <c r="AB65" s="5"/>
      <c r="AC65" s="5"/>
      <c r="AD65" s="5"/>
    </row>
    <row r="66" spans="1:30" s="43" customFormat="1" ht="24" customHeight="1" x14ac:dyDescent="0.55000000000000004">
      <c r="A66" s="67"/>
      <c r="B66" s="16" t="str">
        <f>+B33</f>
        <v xml:space="preserve">                 (นางสาวอรสา    วิมลเฉลา)</v>
      </c>
      <c r="C66" s="16"/>
      <c r="D66" s="8"/>
      <c r="E66" s="8"/>
      <c r="F66" s="8"/>
      <c r="G66" s="67"/>
      <c r="H66" s="16" t="str">
        <f>+H33</f>
        <v xml:space="preserve">                   (นางสาวณิชกมล วงศ์พิพัฒน์)</v>
      </c>
      <c r="I66" s="68"/>
      <c r="J66" s="5"/>
      <c r="K66" s="69"/>
      <c r="L66" s="67"/>
      <c r="M66" s="70"/>
      <c r="N66" s="70"/>
      <c r="O66" s="15"/>
      <c r="P66" s="353"/>
      <c r="Q66" s="23"/>
      <c r="R66" s="23"/>
      <c r="S66" s="23"/>
      <c r="T66" s="23"/>
      <c r="U66" s="23"/>
      <c r="V66" s="23"/>
      <c r="W66" s="5"/>
      <c r="X66" s="5"/>
      <c r="Y66" s="5"/>
      <c r="Z66" s="5"/>
      <c r="AA66" s="5"/>
      <c r="AB66" s="5"/>
      <c r="AC66" s="5"/>
      <c r="AD66" s="5"/>
    </row>
    <row r="67" spans="1:30" s="43" customFormat="1" ht="24.6" customHeight="1" x14ac:dyDescent="0.55000000000000004">
      <c r="A67" s="544" t="s">
        <v>289</v>
      </c>
      <c r="B67" s="544"/>
      <c r="C67" s="544"/>
      <c r="D67" s="544"/>
      <c r="E67" s="544"/>
      <c r="F67" s="544"/>
      <c r="G67" s="544"/>
      <c r="H67" s="544"/>
      <c r="I67" s="544"/>
      <c r="J67" s="544"/>
      <c r="K67" s="544"/>
      <c r="L67" s="544"/>
      <c r="M67" s="544"/>
      <c r="N67" s="544"/>
      <c r="O67" s="15"/>
      <c r="P67" s="353"/>
      <c r="Q67" s="23"/>
      <c r="R67" s="23"/>
      <c r="S67" s="23"/>
      <c r="T67" s="23"/>
      <c r="U67" s="23"/>
      <c r="V67" s="23"/>
      <c r="W67" s="5"/>
      <c r="X67" s="5"/>
      <c r="Y67" s="5"/>
      <c r="Z67" s="5"/>
      <c r="AA67" s="5"/>
      <c r="AB67" s="5"/>
      <c r="AC67" s="5"/>
      <c r="AD67" s="5"/>
    </row>
    <row r="68" spans="1:30" s="5" customFormat="1" x14ac:dyDescent="0.55000000000000004">
      <c r="A68" s="36"/>
      <c r="B68" s="2"/>
      <c r="C68" s="35"/>
      <c r="D68" s="36"/>
      <c r="E68" s="36"/>
      <c r="F68" s="36"/>
      <c r="G68" s="36"/>
      <c r="H68" s="37"/>
      <c r="I68" s="37"/>
      <c r="J68" s="37"/>
      <c r="K68" s="37"/>
      <c r="L68" s="41"/>
      <c r="M68" s="41"/>
      <c r="N68" s="41"/>
      <c r="P68" s="23"/>
      <c r="Q68" s="23"/>
      <c r="R68" s="23"/>
      <c r="S68" s="23"/>
      <c r="T68" s="23"/>
      <c r="U68" s="23"/>
      <c r="V68" s="23"/>
    </row>
    <row r="69" spans="1:30" s="5" customFormat="1" ht="23.25" customHeight="1" x14ac:dyDescent="0.55000000000000004">
      <c r="A69" s="2" t="s">
        <v>396</v>
      </c>
      <c r="B69" s="39"/>
      <c r="C69" s="35"/>
      <c r="D69" s="36"/>
      <c r="E69" s="36"/>
      <c r="F69" s="36"/>
      <c r="G69" s="36"/>
      <c r="H69" s="49"/>
      <c r="I69" s="49"/>
      <c r="J69" s="65"/>
      <c r="K69" s="36"/>
      <c r="L69" s="135"/>
      <c r="M69" s="34"/>
      <c r="N69" s="135"/>
      <c r="O69" s="15"/>
      <c r="P69" s="353"/>
      <c r="Q69" s="23"/>
      <c r="R69" s="23"/>
      <c r="S69" s="23"/>
      <c r="T69" s="23"/>
      <c r="U69" s="23"/>
      <c r="V69" s="23"/>
    </row>
    <row r="70" spans="1:30" s="5" customFormat="1" ht="23.85" customHeight="1" x14ac:dyDescent="0.55000000000000004">
      <c r="A70" s="36"/>
      <c r="B70" s="35" t="s">
        <v>771</v>
      </c>
      <c r="C70" s="2"/>
      <c r="D70" s="36"/>
      <c r="E70" s="36"/>
      <c r="F70" s="36"/>
      <c r="G70" s="36"/>
      <c r="H70" s="37"/>
      <c r="I70" s="37"/>
      <c r="J70" s="37"/>
      <c r="K70" s="37"/>
      <c r="L70" s="41"/>
      <c r="M70" s="41"/>
      <c r="N70" s="41"/>
      <c r="P70" s="23"/>
      <c r="Q70" s="23"/>
      <c r="R70" s="23"/>
      <c r="S70" s="23"/>
      <c r="T70" s="23"/>
      <c r="U70" s="23"/>
      <c r="V70" s="23"/>
    </row>
    <row r="71" spans="1:30" s="5" customFormat="1" ht="23.85" customHeight="1" x14ac:dyDescent="0.55000000000000004">
      <c r="A71" s="36"/>
      <c r="B71" s="35" t="s">
        <v>390</v>
      </c>
      <c r="C71" s="2"/>
      <c r="D71" s="36"/>
      <c r="E71" s="36"/>
      <c r="F71" s="36"/>
      <c r="G71" s="36"/>
      <c r="H71" s="37"/>
      <c r="I71" s="37"/>
      <c r="J71" s="37"/>
      <c r="K71" s="37"/>
      <c r="L71" s="41"/>
      <c r="M71" s="41"/>
      <c r="N71" s="41"/>
      <c r="P71" s="23"/>
      <c r="Q71" s="23"/>
      <c r="R71" s="23"/>
      <c r="S71" s="23"/>
      <c r="T71" s="23"/>
      <c r="U71" s="23"/>
      <c r="V71" s="23"/>
    </row>
    <row r="72" spans="1:30" s="115" customFormat="1" ht="24.6" customHeight="1" x14ac:dyDescent="0.55000000000000004">
      <c r="B72" s="116"/>
      <c r="C72" s="116"/>
      <c r="D72" s="116"/>
      <c r="E72" s="116"/>
      <c r="F72" s="116"/>
      <c r="G72" s="117"/>
      <c r="H72" s="117"/>
      <c r="I72" s="117"/>
      <c r="J72" s="117"/>
      <c r="K72" s="117"/>
      <c r="L72" s="140"/>
      <c r="M72" s="140"/>
      <c r="N72" s="186" t="str">
        <f>+N53</f>
        <v>หน่วย : บาท</v>
      </c>
      <c r="O72" s="23"/>
      <c r="P72" s="117"/>
    </row>
    <row r="73" spans="1:30" s="5" customFormat="1" ht="23.25" customHeight="1" x14ac:dyDescent="0.55000000000000004">
      <c r="A73" s="39"/>
      <c r="B73" s="51"/>
      <c r="D73" s="51"/>
      <c r="E73" s="51"/>
      <c r="F73" s="51"/>
      <c r="G73" s="51"/>
      <c r="H73" s="22"/>
      <c r="I73" s="152"/>
      <c r="J73" s="23"/>
      <c r="K73" s="184"/>
      <c r="M73" s="152" t="s">
        <v>163</v>
      </c>
      <c r="O73" s="149"/>
      <c r="P73" s="23"/>
      <c r="Q73" s="23"/>
      <c r="R73" s="23"/>
      <c r="S73" s="23"/>
      <c r="T73" s="23"/>
      <c r="U73" s="23"/>
      <c r="V73" s="23"/>
    </row>
    <row r="74" spans="1:30" s="5" customFormat="1" ht="23.25" customHeight="1" x14ac:dyDescent="0.55000000000000004">
      <c r="A74" s="39"/>
      <c r="B74" s="51"/>
      <c r="D74" s="51"/>
      <c r="E74" s="51"/>
      <c r="F74" s="51"/>
      <c r="G74" s="51"/>
      <c r="H74" s="22"/>
      <c r="I74" s="152"/>
      <c r="J74" s="23"/>
      <c r="K74" s="184"/>
      <c r="L74" s="84"/>
      <c r="M74" s="153" t="s">
        <v>164</v>
      </c>
      <c r="N74" s="154"/>
      <c r="O74" s="149"/>
      <c r="P74" s="23"/>
      <c r="Q74" s="23"/>
      <c r="R74" s="23"/>
      <c r="S74" s="23"/>
      <c r="T74" s="23"/>
      <c r="U74" s="23"/>
      <c r="V74" s="23"/>
    </row>
    <row r="75" spans="1:30" s="115" customFormat="1" x14ac:dyDescent="0.55000000000000004">
      <c r="B75" s="116"/>
      <c r="C75" s="116"/>
      <c r="D75" s="116"/>
      <c r="E75" s="116"/>
      <c r="F75" s="116"/>
      <c r="G75" s="117"/>
      <c r="H75" s="22"/>
      <c r="I75" s="152"/>
      <c r="J75" s="23"/>
      <c r="K75" s="184"/>
      <c r="L75" s="140" t="str">
        <f>+L56</f>
        <v>2563</v>
      </c>
      <c r="N75" s="140" t="str">
        <f>+N56</f>
        <v>2562</v>
      </c>
      <c r="O75" s="23"/>
      <c r="P75" s="318"/>
      <c r="R75" s="117"/>
    </row>
    <row r="76" spans="1:30" s="115" customFormat="1" x14ac:dyDescent="0.55000000000000004">
      <c r="B76" s="116"/>
      <c r="C76" s="116"/>
      <c r="D76" s="319" t="s">
        <v>391</v>
      </c>
      <c r="E76" s="116"/>
      <c r="F76" s="116"/>
      <c r="G76" s="117"/>
      <c r="H76" s="22"/>
      <c r="I76" s="152"/>
      <c r="J76" s="23"/>
      <c r="K76" s="184"/>
      <c r="L76" s="117"/>
      <c r="N76" s="117"/>
      <c r="O76" s="23"/>
      <c r="P76" s="318"/>
      <c r="R76" s="117"/>
    </row>
    <row r="77" spans="1:30" s="43" customFormat="1" ht="24" customHeight="1" x14ac:dyDescent="0.55000000000000004">
      <c r="A77" s="36"/>
      <c r="B77" s="2"/>
      <c r="C77" s="5"/>
      <c r="D77" s="35" t="s">
        <v>392</v>
      </c>
      <c r="E77" s="35"/>
      <c r="F77" s="36"/>
      <c r="G77" s="36"/>
      <c r="H77" s="22"/>
      <c r="I77" s="152"/>
      <c r="J77" s="23"/>
      <c r="K77" s="184"/>
      <c r="L77" s="481">
        <v>1810260.14</v>
      </c>
      <c r="M77" s="481"/>
      <c r="N77" s="482">
        <v>2447271.94</v>
      </c>
      <c r="O77" s="15"/>
      <c r="P77" s="41"/>
      <c r="Q77" s="41"/>
      <c r="R77" s="28"/>
      <c r="S77" s="23"/>
      <c r="T77" s="23"/>
      <c r="U77" s="23"/>
      <c r="V77" s="23"/>
      <c r="W77" s="5"/>
      <c r="X77" s="5"/>
      <c r="Y77" s="5"/>
      <c r="Z77" s="5"/>
      <c r="AA77" s="5"/>
      <c r="AB77" s="5"/>
      <c r="AC77" s="5"/>
      <c r="AD77" s="5"/>
    </row>
    <row r="78" spans="1:30" s="43" customFormat="1" ht="24" customHeight="1" x14ac:dyDescent="0.55000000000000004">
      <c r="A78" s="36"/>
      <c r="B78" s="2"/>
      <c r="C78" s="5"/>
      <c r="D78" s="35" t="s">
        <v>393</v>
      </c>
      <c r="E78" s="35"/>
      <c r="F78" s="36"/>
      <c r="G78" s="36"/>
      <c r="H78" s="22"/>
      <c r="I78" s="152"/>
      <c r="J78" s="23"/>
      <c r="K78" s="184"/>
      <c r="L78" s="481">
        <v>1093730.06</v>
      </c>
      <c r="M78" s="481"/>
      <c r="N78" s="482">
        <v>1970112.06</v>
      </c>
      <c r="O78" s="15"/>
      <c r="P78" s="41"/>
      <c r="Q78" s="41"/>
      <c r="R78" s="28"/>
      <c r="S78" s="23"/>
      <c r="T78" s="23"/>
      <c r="U78" s="23"/>
      <c r="V78" s="23"/>
      <c r="W78" s="5"/>
      <c r="X78" s="5"/>
      <c r="Y78" s="5"/>
      <c r="Z78" s="5"/>
      <c r="AA78" s="5"/>
      <c r="AB78" s="5"/>
      <c r="AC78" s="5"/>
      <c r="AD78" s="5"/>
    </row>
    <row r="79" spans="1:30" s="43" customFormat="1" ht="24" customHeight="1" thickBot="1" x14ac:dyDescent="0.6">
      <c r="A79" s="36"/>
      <c r="B79" s="2"/>
      <c r="C79" s="35"/>
      <c r="D79" s="320" t="s">
        <v>2</v>
      </c>
      <c r="E79" s="36"/>
      <c r="F79" s="36"/>
      <c r="G79" s="36"/>
      <c r="H79" s="22"/>
      <c r="I79" s="152"/>
      <c r="J79" s="23"/>
      <c r="K79" s="184"/>
      <c r="L79" s="483">
        <f>SUM(L77:L78)</f>
        <v>2903990.2</v>
      </c>
      <c r="M79" s="481"/>
      <c r="N79" s="483">
        <f>SUM(N77:N78)</f>
        <v>4417384</v>
      </c>
      <c r="O79" s="15"/>
      <c r="P79" s="41"/>
      <c r="Q79" s="41"/>
      <c r="R79" s="41"/>
      <c r="S79" s="23"/>
      <c r="T79" s="23"/>
      <c r="U79" s="23"/>
      <c r="V79" s="23"/>
      <c r="W79" s="5"/>
      <c r="X79" s="5"/>
      <c r="Y79" s="5"/>
      <c r="Z79" s="5"/>
      <c r="AA79" s="5"/>
      <c r="AB79" s="5"/>
      <c r="AC79" s="5"/>
      <c r="AD79" s="5"/>
    </row>
    <row r="80" spans="1:30" s="43" customFormat="1" ht="22.2" thickTop="1" x14ac:dyDescent="0.55000000000000004">
      <c r="A80" s="5"/>
      <c r="B80" s="102"/>
      <c r="C80" s="62"/>
      <c r="D80" s="319" t="s">
        <v>394</v>
      </c>
      <c r="E80" s="36"/>
      <c r="F80" s="36"/>
      <c r="G80" s="36"/>
      <c r="H80" s="22"/>
      <c r="I80" s="152"/>
      <c r="J80" s="28"/>
      <c r="K80" s="184"/>
      <c r="L80" s="41"/>
      <c r="M80" s="41"/>
      <c r="N80" s="41"/>
      <c r="O80" s="15"/>
      <c r="P80" s="353"/>
      <c r="Q80" s="23"/>
      <c r="R80" s="23"/>
      <c r="S80" s="23"/>
      <c r="T80" s="23"/>
      <c r="U80" s="23"/>
      <c r="V80" s="23"/>
      <c r="W80" s="5"/>
      <c r="X80" s="5"/>
      <c r="Y80" s="5"/>
      <c r="Z80" s="5"/>
      <c r="AA80" s="5"/>
      <c r="AB80" s="5"/>
      <c r="AC80" s="5"/>
      <c r="AD80" s="5"/>
    </row>
    <row r="81" spans="1:30" s="43" customFormat="1" ht="22.95" customHeight="1" x14ac:dyDescent="0.55000000000000004">
      <c r="A81" s="5"/>
      <c r="B81" s="102"/>
      <c r="C81" s="62"/>
      <c r="D81" s="317" t="s">
        <v>395</v>
      </c>
      <c r="E81" s="36"/>
      <c r="F81" s="36"/>
      <c r="G81" s="36"/>
      <c r="H81" s="22"/>
      <c r="I81" s="152"/>
      <c r="J81" s="23"/>
      <c r="K81" s="184"/>
      <c r="L81" s="481">
        <f>+L60</f>
        <v>209388.45</v>
      </c>
      <c r="M81" s="41"/>
      <c r="N81" s="481">
        <v>0</v>
      </c>
      <c r="O81" s="15"/>
      <c r="P81" s="353"/>
      <c r="Q81" s="23"/>
      <c r="R81" s="23"/>
      <c r="S81" s="23"/>
      <c r="T81" s="23"/>
      <c r="U81" s="23"/>
      <c r="V81" s="23"/>
      <c r="W81" s="5"/>
      <c r="X81" s="5"/>
      <c r="Y81" s="5"/>
      <c r="Z81" s="5"/>
      <c r="AA81" s="5"/>
      <c r="AB81" s="5"/>
      <c r="AC81" s="5"/>
      <c r="AD81" s="5"/>
    </row>
    <row r="82" spans="1:30" s="43" customFormat="1" ht="22.95" customHeight="1" x14ac:dyDescent="0.55000000000000004">
      <c r="A82" s="5"/>
      <c r="B82" s="102"/>
      <c r="C82" s="62"/>
      <c r="D82" s="36"/>
      <c r="E82" s="36"/>
      <c r="F82" s="36"/>
      <c r="G82" s="36"/>
      <c r="H82" s="37"/>
      <c r="I82" s="37"/>
      <c r="J82" s="37"/>
      <c r="K82" s="37"/>
      <c r="L82" s="41"/>
      <c r="M82" s="41"/>
      <c r="N82" s="41"/>
      <c r="O82" s="15"/>
      <c r="P82" s="353"/>
      <c r="Q82" s="23"/>
      <c r="R82" s="23"/>
      <c r="S82" s="23"/>
      <c r="T82" s="23"/>
      <c r="U82" s="23"/>
      <c r="V82" s="23"/>
      <c r="W82" s="5"/>
      <c r="X82" s="5"/>
      <c r="Y82" s="5"/>
      <c r="Z82" s="5"/>
      <c r="AA82" s="5"/>
      <c r="AB82" s="5"/>
      <c r="AC82" s="5"/>
      <c r="AD82" s="5"/>
    </row>
    <row r="83" spans="1:30" ht="22.95" customHeight="1" x14ac:dyDescent="0.55000000000000004">
      <c r="B83" s="317" t="s">
        <v>397</v>
      </c>
      <c r="C83" s="317"/>
      <c r="D83" s="317"/>
      <c r="E83" s="321"/>
      <c r="F83" s="321"/>
      <c r="G83" s="321"/>
      <c r="H83" s="321"/>
      <c r="I83" s="317"/>
      <c r="J83" s="317"/>
      <c r="K83" s="65"/>
      <c r="L83" s="155"/>
      <c r="M83" s="51"/>
      <c r="N83" s="155"/>
      <c r="O83" s="51"/>
      <c r="P83" s="63"/>
      <c r="Q83" s="63"/>
      <c r="W83" s="2"/>
      <c r="X83" s="2"/>
      <c r="Y83" s="2"/>
      <c r="Z83" s="2"/>
      <c r="AA83" s="2"/>
      <c r="AB83" s="2"/>
      <c r="AC83" s="2"/>
      <c r="AD83" s="2"/>
    </row>
    <row r="84" spans="1:30" ht="22.95" customHeight="1" x14ac:dyDescent="0.55000000000000004">
      <c r="B84" s="317" t="s">
        <v>398</v>
      </c>
      <c r="C84" s="317"/>
      <c r="D84" s="317"/>
      <c r="E84" s="321"/>
      <c r="F84" s="321"/>
      <c r="G84" s="321"/>
      <c r="H84" s="321"/>
      <c r="I84" s="317"/>
      <c r="J84" s="317"/>
      <c r="K84" s="65"/>
      <c r="L84" s="155"/>
      <c r="M84" s="51"/>
      <c r="N84" s="155"/>
      <c r="O84" s="51"/>
      <c r="P84" s="63"/>
      <c r="Q84" s="63"/>
      <c r="W84" s="2"/>
      <c r="X84" s="2"/>
      <c r="Y84" s="2"/>
      <c r="Z84" s="2"/>
      <c r="AA84" s="2"/>
      <c r="AB84" s="2"/>
      <c r="AC84" s="2"/>
      <c r="AD84" s="2"/>
    </row>
    <row r="85" spans="1:30" s="115" customFormat="1" ht="22.95" customHeight="1" x14ac:dyDescent="0.55000000000000004">
      <c r="B85" s="116"/>
      <c r="C85" s="116"/>
      <c r="D85" s="116"/>
      <c r="E85" s="116"/>
      <c r="F85" s="116"/>
      <c r="G85" s="117"/>
      <c r="H85" s="117"/>
      <c r="I85" s="117"/>
      <c r="J85" s="117"/>
      <c r="K85" s="117"/>
      <c r="L85" s="140"/>
      <c r="M85" s="140"/>
      <c r="N85" s="186" t="str">
        <f>+N72</f>
        <v>หน่วย : บาท</v>
      </c>
      <c r="O85" s="23"/>
      <c r="P85" s="117"/>
    </row>
    <row r="86" spans="1:30" s="5" customFormat="1" ht="22.95" customHeight="1" x14ac:dyDescent="0.55000000000000004">
      <c r="A86" s="39"/>
      <c r="B86" s="51"/>
      <c r="D86" s="51"/>
      <c r="E86" s="51"/>
      <c r="F86" s="51"/>
      <c r="G86" s="51"/>
      <c r="H86" s="22"/>
      <c r="I86" s="152"/>
      <c r="J86" s="23"/>
      <c r="K86" s="184"/>
      <c r="M86" s="152" t="s">
        <v>163</v>
      </c>
      <c r="O86" s="149"/>
      <c r="P86" s="23"/>
      <c r="Q86" s="23"/>
      <c r="R86" s="23"/>
      <c r="S86" s="23"/>
      <c r="T86" s="23"/>
      <c r="U86" s="23"/>
      <c r="V86" s="23"/>
    </row>
    <row r="87" spans="1:30" s="5" customFormat="1" ht="22.95" customHeight="1" x14ac:dyDescent="0.55000000000000004">
      <c r="A87" s="39"/>
      <c r="B87" s="51"/>
      <c r="D87" s="51"/>
      <c r="E87" s="51"/>
      <c r="F87" s="51"/>
      <c r="G87" s="51"/>
      <c r="H87" s="22"/>
      <c r="I87" s="152"/>
      <c r="J87" s="23"/>
      <c r="K87" s="184"/>
      <c r="L87" s="84"/>
      <c r="M87" s="153" t="s">
        <v>164</v>
      </c>
      <c r="N87" s="154"/>
      <c r="O87" s="149"/>
      <c r="P87" s="23"/>
      <c r="Q87" s="23"/>
      <c r="R87" s="23"/>
      <c r="S87" s="23"/>
      <c r="T87" s="23"/>
      <c r="U87" s="23"/>
      <c r="V87" s="23"/>
    </row>
    <row r="88" spans="1:30" s="115" customFormat="1" ht="22.95" customHeight="1" x14ac:dyDescent="0.55000000000000004">
      <c r="B88" s="116"/>
      <c r="C88" s="116"/>
      <c r="D88" s="116"/>
      <c r="E88" s="116"/>
      <c r="F88" s="116"/>
      <c r="G88" s="117"/>
      <c r="H88" s="22"/>
      <c r="I88" s="152"/>
      <c r="J88" s="23"/>
      <c r="K88" s="184"/>
      <c r="L88" s="140" t="str">
        <f>+L75</f>
        <v>2563</v>
      </c>
      <c r="N88" s="140" t="str">
        <f>+N75</f>
        <v>2562</v>
      </c>
      <c r="O88" s="23"/>
      <c r="P88" s="318"/>
      <c r="R88" s="117"/>
    </row>
    <row r="89" spans="1:30" ht="22.95" customHeight="1" x14ac:dyDescent="0.55000000000000004">
      <c r="B89" s="317"/>
      <c r="D89" s="317" t="s">
        <v>399</v>
      </c>
      <c r="E89" s="321"/>
      <c r="F89" s="321"/>
      <c r="G89" s="321"/>
      <c r="H89" s="321"/>
      <c r="I89" s="317"/>
      <c r="J89" s="317"/>
      <c r="K89" s="317"/>
      <c r="L89" s="480">
        <v>1473778</v>
      </c>
      <c r="M89" s="478"/>
      <c r="N89" s="476">
        <v>1473778</v>
      </c>
      <c r="O89" s="155"/>
      <c r="P89" s="22"/>
      <c r="Q89" s="63"/>
      <c r="R89" s="63"/>
      <c r="W89" s="2"/>
      <c r="X89" s="2"/>
      <c r="Y89" s="2"/>
      <c r="Z89" s="2"/>
      <c r="AA89" s="2"/>
      <c r="AB89" s="2"/>
      <c r="AC89" s="2"/>
      <c r="AD89" s="2"/>
    </row>
    <row r="90" spans="1:30" ht="22.95" customHeight="1" x14ac:dyDescent="0.55000000000000004">
      <c r="B90" s="317"/>
      <c r="D90" s="317" t="s">
        <v>400</v>
      </c>
      <c r="E90" s="321"/>
      <c r="F90" s="321"/>
      <c r="G90" s="321"/>
      <c r="H90" s="321"/>
      <c r="I90" s="317"/>
      <c r="J90" s="317"/>
      <c r="K90" s="317"/>
      <c r="L90" s="472">
        <f>+L81</f>
        <v>209388.45</v>
      </c>
      <c r="M90" s="478"/>
      <c r="N90" s="472">
        <v>0</v>
      </c>
      <c r="O90" s="155"/>
      <c r="P90" s="22"/>
      <c r="Q90" s="63"/>
      <c r="R90" s="63"/>
      <c r="W90" s="2"/>
      <c r="X90" s="2"/>
      <c r="Y90" s="2"/>
      <c r="Z90" s="2"/>
      <c r="AA90" s="2"/>
      <c r="AB90" s="2"/>
      <c r="AC90" s="2"/>
      <c r="AD90" s="2"/>
    </row>
    <row r="91" spans="1:30" ht="22.95" customHeight="1" thickBot="1" x14ac:dyDescent="0.6">
      <c r="B91" s="317"/>
      <c r="D91" s="317" t="s">
        <v>401</v>
      </c>
      <c r="E91" s="321"/>
      <c r="F91" s="321"/>
      <c r="G91" s="321"/>
      <c r="H91" s="321"/>
      <c r="I91" s="317"/>
      <c r="J91" s="317"/>
      <c r="K91" s="317"/>
      <c r="L91" s="479">
        <f>SUM(L89:L90)</f>
        <v>1683166.45</v>
      </c>
      <c r="M91" s="478"/>
      <c r="N91" s="479">
        <f>SUM(N89:N90)</f>
        <v>1473778</v>
      </c>
      <c r="O91" s="155"/>
      <c r="P91" s="22"/>
      <c r="Q91" s="63"/>
      <c r="R91" s="63"/>
      <c r="W91" s="2"/>
      <c r="X91" s="2"/>
      <c r="Y91" s="2"/>
      <c r="Z91" s="2"/>
      <c r="AA91" s="2"/>
      <c r="AB91" s="2"/>
      <c r="AC91" s="2"/>
      <c r="AD91" s="2"/>
    </row>
    <row r="92" spans="1:30" ht="22.95" customHeight="1" thickTop="1" x14ac:dyDescent="0.55000000000000004">
      <c r="B92" s="317"/>
      <c r="D92" s="317"/>
      <c r="E92" s="321"/>
      <c r="F92" s="321"/>
      <c r="G92" s="321"/>
      <c r="H92" s="321"/>
      <c r="I92" s="317"/>
      <c r="J92" s="317"/>
      <c r="K92" s="317"/>
      <c r="L92" s="22"/>
      <c r="M92" s="350"/>
      <c r="N92" s="22"/>
      <c r="O92" s="155"/>
      <c r="P92" s="22"/>
      <c r="Q92" s="63"/>
      <c r="R92" s="63"/>
      <c r="W92" s="2"/>
      <c r="X92" s="2"/>
      <c r="Y92" s="2"/>
      <c r="Z92" s="2"/>
      <c r="AA92" s="2"/>
      <c r="AB92" s="2"/>
      <c r="AC92" s="2"/>
      <c r="AD92" s="2"/>
    </row>
    <row r="93" spans="1:30" x14ac:dyDescent="0.55000000000000004">
      <c r="B93" s="317"/>
      <c r="D93" s="317"/>
      <c r="E93" s="321"/>
      <c r="F93" s="321"/>
      <c r="G93" s="321"/>
      <c r="H93" s="321"/>
      <c r="I93" s="317"/>
      <c r="J93" s="317"/>
      <c r="K93" s="317"/>
      <c r="L93" s="22"/>
      <c r="M93" s="350"/>
      <c r="N93" s="22"/>
      <c r="O93" s="155"/>
      <c r="P93" s="22"/>
      <c r="Q93" s="63"/>
      <c r="R93" s="63"/>
      <c r="W93" s="2"/>
      <c r="X93" s="2"/>
      <c r="Y93" s="2"/>
      <c r="Z93" s="2"/>
      <c r="AA93" s="2"/>
      <c r="AB93" s="2"/>
      <c r="AC93" s="2"/>
      <c r="AD93" s="2"/>
    </row>
    <row r="94" spans="1:30" x14ac:dyDescent="0.55000000000000004">
      <c r="B94" s="317"/>
      <c r="D94" s="317"/>
      <c r="E94" s="321"/>
      <c r="F94" s="321"/>
      <c r="G94" s="321"/>
      <c r="H94" s="321"/>
      <c r="I94" s="317"/>
      <c r="J94" s="317"/>
      <c r="K94" s="317"/>
      <c r="L94" s="22"/>
      <c r="M94" s="350"/>
      <c r="N94" s="22"/>
      <c r="O94" s="155"/>
      <c r="P94" s="22"/>
      <c r="Q94" s="63"/>
      <c r="R94" s="63"/>
      <c r="W94" s="2"/>
      <c r="X94" s="2"/>
      <c r="Y94" s="2"/>
      <c r="Z94" s="2"/>
      <c r="AA94" s="2"/>
      <c r="AB94" s="2"/>
      <c r="AC94" s="2"/>
      <c r="AD94" s="2"/>
    </row>
    <row r="95" spans="1:30" x14ac:dyDescent="0.55000000000000004">
      <c r="B95" s="317"/>
      <c r="D95" s="317"/>
      <c r="E95" s="321"/>
      <c r="F95" s="321"/>
      <c r="G95" s="321"/>
      <c r="H95" s="321"/>
      <c r="I95" s="317"/>
      <c r="J95" s="317"/>
      <c r="K95" s="317"/>
      <c r="L95" s="22"/>
      <c r="M95" s="350"/>
      <c r="N95" s="22"/>
      <c r="O95" s="155"/>
      <c r="P95" s="22"/>
      <c r="Q95" s="63"/>
      <c r="R95" s="63"/>
      <c r="W95" s="2"/>
      <c r="X95" s="2"/>
      <c r="Y95" s="2"/>
      <c r="Z95" s="2"/>
      <c r="AA95" s="2"/>
      <c r="AB95" s="2"/>
      <c r="AC95" s="2"/>
      <c r="AD95" s="2"/>
    </row>
    <row r="96" spans="1:30" x14ac:dyDescent="0.55000000000000004">
      <c r="B96" s="317"/>
      <c r="D96" s="317"/>
      <c r="E96" s="321"/>
      <c r="F96" s="321"/>
      <c r="G96" s="321"/>
      <c r="H96" s="321"/>
      <c r="I96" s="317"/>
      <c r="J96" s="317"/>
      <c r="K96" s="317"/>
      <c r="L96" s="22"/>
      <c r="M96" s="350"/>
      <c r="N96" s="22"/>
      <c r="O96" s="155"/>
      <c r="P96" s="22"/>
      <c r="Q96" s="63"/>
      <c r="R96" s="63"/>
      <c r="W96" s="2"/>
      <c r="X96" s="2"/>
      <c r="Y96" s="2"/>
      <c r="Z96" s="2"/>
      <c r="AA96" s="2"/>
      <c r="AB96" s="2"/>
      <c r="AC96" s="2"/>
      <c r="AD96" s="2"/>
    </row>
    <row r="97" spans="1:30" x14ac:dyDescent="0.55000000000000004">
      <c r="B97" s="317"/>
      <c r="D97" s="317"/>
      <c r="E97" s="321"/>
      <c r="F97" s="321"/>
      <c r="G97" s="321"/>
      <c r="H97" s="321"/>
      <c r="I97" s="317"/>
      <c r="J97" s="317"/>
      <c r="K97" s="317"/>
      <c r="L97" s="22"/>
      <c r="M97" s="350"/>
      <c r="N97" s="22"/>
      <c r="O97" s="155"/>
      <c r="P97" s="22"/>
      <c r="Q97" s="63"/>
      <c r="R97" s="63"/>
      <c r="W97" s="2"/>
      <c r="X97" s="2"/>
      <c r="Y97" s="2"/>
      <c r="Z97" s="2"/>
      <c r="AA97" s="2"/>
      <c r="AB97" s="2"/>
      <c r="AC97" s="2"/>
      <c r="AD97" s="2"/>
    </row>
    <row r="98" spans="1:30" x14ac:dyDescent="0.55000000000000004">
      <c r="B98" s="317"/>
      <c r="D98" s="317"/>
      <c r="E98" s="321"/>
      <c r="F98" s="321"/>
      <c r="G98" s="321"/>
      <c r="H98" s="321"/>
      <c r="I98" s="317"/>
      <c r="J98" s="317"/>
      <c r="K98" s="317"/>
      <c r="L98" s="22"/>
      <c r="M98" s="350"/>
      <c r="N98" s="22"/>
      <c r="O98" s="155"/>
      <c r="P98" s="22"/>
      <c r="Q98" s="63"/>
      <c r="R98" s="63"/>
      <c r="W98" s="2"/>
      <c r="X98" s="2"/>
      <c r="Y98" s="2"/>
      <c r="Z98" s="2"/>
      <c r="AA98" s="2"/>
      <c r="AB98" s="2"/>
      <c r="AC98" s="2"/>
      <c r="AD98" s="2"/>
    </row>
    <row r="99" spans="1:30" s="43" customFormat="1" ht="24" customHeight="1" x14ac:dyDescent="0.55000000000000004">
      <c r="A99" s="67"/>
      <c r="B99" s="16" t="str">
        <f>+B65</f>
        <v>(ลงชื่อ)……………………………….......กรรมการตามอำนาจ    (ลงชื่อ) ….…………...….......................……..  กรรมการตามอำนาจ</v>
      </c>
      <c r="C99" s="16"/>
      <c r="D99" s="8"/>
      <c r="E99" s="8"/>
      <c r="F99" s="8"/>
      <c r="G99" s="67"/>
      <c r="H99" s="67"/>
      <c r="I99" s="68"/>
      <c r="J99" s="69"/>
      <c r="K99" s="69"/>
      <c r="L99" s="67"/>
      <c r="M99" s="70"/>
      <c r="N99" s="70"/>
      <c r="O99" s="15"/>
      <c r="P99" s="353"/>
      <c r="Q99" s="23"/>
      <c r="R99" s="23"/>
      <c r="S99" s="23"/>
      <c r="T99" s="23"/>
      <c r="U99" s="23"/>
      <c r="V99" s="23"/>
      <c r="W99" s="5"/>
      <c r="X99" s="5"/>
      <c r="Y99" s="5"/>
      <c r="Z99" s="5"/>
      <c r="AA99" s="5"/>
      <c r="AB99" s="5"/>
      <c r="AC99" s="5"/>
      <c r="AD99" s="5"/>
    </row>
    <row r="100" spans="1:30" s="43" customFormat="1" ht="24" customHeight="1" x14ac:dyDescent="0.55000000000000004">
      <c r="A100" s="67"/>
      <c r="B100" s="16" t="str">
        <f>+B66</f>
        <v xml:space="preserve">                 (นางสาวอรสา    วิมลเฉลา)</v>
      </c>
      <c r="C100" s="16"/>
      <c r="D100" s="8"/>
      <c r="E100" s="8"/>
      <c r="F100" s="8"/>
      <c r="G100" s="67"/>
      <c r="H100" s="16" t="str">
        <f>+H66</f>
        <v xml:space="preserve">                   (นางสาวณิชกมล วงศ์พิพัฒน์)</v>
      </c>
      <c r="I100" s="68"/>
      <c r="J100" s="5"/>
      <c r="K100" s="69"/>
      <c r="L100" s="67"/>
      <c r="M100" s="70"/>
      <c r="N100" s="70"/>
      <c r="O100" s="15"/>
      <c r="P100" s="353"/>
      <c r="Q100" s="23"/>
      <c r="R100" s="23"/>
      <c r="S100" s="23"/>
      <c r="T100" s="23"/>
      <c r="U100" s="23"/>
      <c r="V100" s="23"/>
      <c r="W100" s="5"/>
      <c r="X100" s="5"/>
      <c r="Y100" s="5"/>
      <c r="Z100" s="5"/>
      <c r="AA100" s="5"/>
      <c r="AB100" s="5"/>
      <c r="AC100" s="5"/>
      <c r="AD100" s="5"/>
    </row>
    <row r="101" spans="1:30" s="43" customFormat="1" ht="24.6" customHeight="1" x14ac:dyDescent="0.55000000000000004">
      <c r="A101" s="544" t="s">
        <v>298</v>
      </c>
      <c r="B101" s="544"/>
      <c r="C101" s="544"/>
      <c r="D101" s="544"/>
      <c r="E101" s="544"/>
      <c r="F101" s="544"/>
      <c r="G101" s="544"/>
      <c r="H101" s="544"/>
      <c r="I101" s="544"/>
      <c r="J101" s="544"/>
      <c r="K101" s="544"/>
      <c r="L101" s="544"/>
      <c r="M101" s="544"/>
      <c r="N101" s="544"/>
      <c r="O101" s="15"/>
      <c r="P101" s="353"/>
      <c r="Q101" s="23"/>
      <c r="R101" s="23"/>
      <c r="S101" s="23"/>
      <c r="T101" s="23"/>
      <c r="U101" s="23"/>
      <c r="V101" s="23"/>
      <c r="W101" s="5"/>
      <c r="X101" s="5"/>
      <c r="Y101" s="5"/>
      <c r="Z101" s="5"/>
      <c r="AA101" s="5"/>
      <c r="AB101" s="5"/>
      <c r="AC101" s="5"/>
      <c r="AD101" s="5"/>
    </row>
    <row r="102" spans="1:30" x14ac:dyDescent="0.55000000000000004">
      <c r="B102" s="317"/>
      <c r="D102" s="317"/>
      <c r="E102" s="321"/>
      <c r="F102" s="321"/>
      <c r="G102" s="321"/>
      <c r="H102" s="321"/>
      <c r="I102" s="317"/>
      <c r="J102" s="317"/>
      <c r="K102" s="317"/>
      <c r="L102" s="22"/>
      <c r="M102" s="350"/>
      <c r="N102" s="22"/>
      <c r="O102" s="155"/>
      <c r="P102" s="22"/>
      <c r="Q102" s="63"/>
      <c r="R102" s="63"/>
      <c r="W102" s="2"/>
      <c r="X102" s="2"/>
      <c r="Y102" s="2"/>
      <c r="Z102" s="2"/>
      <c r="AA102" s="2"/>
      <c r="AB102" s="2"/>
      <c r="AC102" s="2"/>
      <c r="AD102" s="2"/>
    </row>
    <row r="103" spans="1:30" ht="24.9" customHeight="1" x14ac:dyDescent="0.55000000000000004">
      <c r="A103" s="2" t="s">
        <v>396</v>
      </c>
      <c r="B103" s="317"/>
      <c r="C103" s="317"/>
      <c r="D103" s="321"/>
      <c r="E103" s="321"/>
      <c r="F103" s="321"/>
      <c r="G103" s="317"/>
      <c r="H103" s="317"/>
      <c r="I103" s="65"/>
      <c r="J103" s="321"/>
      <c r="K103" s="273"/>
      <c r="L103" s="155"/>
      <c r="M103" s="51"/>
      <c r="N103" s="52"/>
      <c r="O103" s="52"/>
      <c r="W103" s="2"/>
      <c r="X103" s="2"/>
      <c r="Y103" s="2"/>
      <c r="Z103" s="2"/>
      <c r="AA103" s="2"/>
      <c r="AB103" s="2"/>
      <c r="AC103" s="2"/>
      <c r="AD103" s="2"/>
    </row>
    <row r="104" spans="1:30" x14ac:dyDescent="0.55000000000000004">
      <c r="B104" s="317" t="s">
        <v>402</v>
      </c>
      <c r="C104" s="317"/>
      <c r="D104" s="317"/>
      <c r="E104" s="321"/>
      <c r="F104" s="321"/>
      <c r="G104" s="321"/>
      <c r="H104" s="321"/>
      <c r="I104" s="317"/>
      <c r="J104" s="317"/>
      <c r="K104" s="65"/>
      <c r="L104" s="155"/>
      <c r="M104" s="51"/>
      <c r="N104" s="155"/>
      <c r="O104" s="51"/>
      <c r="P104" s="63"/>
      <c r="Q104" s="63"/>
      <c r="W104" s="2"/>
      <c r="X104" s="2"/>
      <c r="Y104" s="2"/>
      <c r="Z104" s="2"/>
      <c r="AA104" s="2"/>
      <c r="AB104" s="2"/>
      <c r="AC104" s="2"/>
      <c r="AD104" s="2"/>
    </row>
    <row r="105" spans="1:30" x14ac:dyDescent="0.55000000000000004">
      <c r="B105" s="317" t="s">
        <v>414</v>
      </c>
      <c r="C105" s="317"/>
      <c r="D105" s="317"/>
      <c r="E105" s="321"/>
      <c r="F105" s="321"/>
      <c r="G105" s="321"/>
      <c r="H105" s="321"/>
      <c r="I105" s="317"/>
      <c r="J105" s="317"/>
      <c r="K105" s="65"/>
      <c r="L105" s="155"/>
      <c r="M105" s="51"/>
      <c r="N105" s="155"/>
      <c r="O105" s="51"/>
      <c r="P105" s="63"/>
      <c r="Q105" s="63"/>
      <c r="W105" s="2"/>
      <c r="X105" s="2"/>
      <c r="Y105" s="2"/>
      <c r="Z105" s="2"/>
      <c r="AA105" s="2"/>
      <c r="AB105" s="2"/>
      <c r="AC105" s="2"/>
      <c r="AD105" s="2"/>
    </row>
    <row r="106" spans="1:30" x14ac:dyDescent="0.55000000000000004">
      <c r="B106" s="317"/>
      <c r="D106" s="317"/>
      <c r="E106" s="321"/>
      <c r="F106" s="321"/>
      <c r="G106" s="321"/>
      <c r="H106" s="321"/>
      <c r="I106" s="317"/>
      <c r="J106" s="317"/>
      <c r="K106" s="317"/>
      <c r="L106" s="22"/>
      <c r="M106" s="350"/>
      <c r="N106" s="152" t="str">
        <f>+N85</f>
        <v>หน่วย : บาท</v>
      </c>
      <c r="O106" s="155"/>
      <c r="P106" s="22"/>
      <c r="Q106" s="63"/>
      <c r="R106" s="63"/>
      <c r="W106" s="2"/>
      <c r="X106" s="2"/>
      <c r="Y106" s="2"/>
      <c r="Z106" s="2"/>
      <c r="AA106" s="2"/>
      <c r="AB106" s="2"/>
      <c r="AC106" s="2"/>
      <c r="AD106" s="2"/>
    </row>
    <row r="107" spans="1:30" s="5" customFormat="1" ht="23.25" customHeight="1" x14ac:dyDescent="0.55000000000000004">
      <c r="A107" s="39"/>
      <c r="B107" s="51"/>
      <c r="D107" s="51"/>
      <c r="E107" s="51"/>
      <c r="F107" s="51"/>
      <c r="G107" s="51"/>
      <c r="H107" s="22"/>
      <c r="I107" s="152"/>
      <c r="J107" s="23"/>
      <c r="K107" s="184"/>
      <c r="M107" s="152" t="s">
        <v>163</v>
      </c>
      <c r="O107" s="149"/>
      <c r="P107" s="23"/>
      <c r="Q107" s="23"/>
      <c r="R107" s="23"/>
      <c r="S107" s="23"/>
      <c r="T107" s="23"/>
      <c r="U107" s="23"/>
      <c r="V107" s="23"/>
    </row>
    <row r="108" spans="1:30" s="5" customFormat="1" ht="23.25" customHeight="1" x14ac:dyDescent="0.55000000000000004">
      <c r="A108" s="39"/>
      <c r="B108" s="51"/>
      <c r="D108" s="51"/>
      <c r="E108" s="51"/>
      <c r="F108" s="51"/>
      <c r="G108" s="51"/>
      <c r="H108" s="22"/>
      <c r="I108" s="152"/>
      <c r="J108" s="23"/>
      <c r="K108" s="184"/>
      <c r="L108" s="84"/>
      <c r="M108" s="153" t="s">
        <v>164</v>
      </c>
      <c r="N108" s="154"/>
      <c r="O108" s="149"/>
      <c r="P108" s="23"/>
      <c r="Q108" s="23"/>
      <c r="R108" s="23"/>
      <c r="S108" s="23"/>
      <c r="T108" s="23"/>
      <c r="U108" s="23"/>
      <c r="V108" s="23"/>
    </row>
    <row r="109" spans="1:30" s="115" customFormat="1" ht="16.95" customHeight="1" x14ac:dyDescent="0.55000000000000004">
      <c r="B109" s="116"/>
      <c r="C109" s="116"/>
      <c r="D109" s="116"/>
      <c r="E109" s="116"/>
      <c r="F109" s="116"/>
      <c r="G109" s="117"/>
      <c r="H109" s="22"/>
      <c r="I109" s="152"/>
      <c r="J109" s="23"/>
      <c r="K109" s="184"/>
      <c r="L109" s="140" t="str">
        <f>+L88</f>
        <v>2563</v>
      </c>
      <c r="N109" s="140" t="str">
        <f>+N88</f>
        <v>2562</v>
      </c>
      <c r="O109" s="23"/>
      <c r="P109" s="318"/>
      <c r="R109" s="117"/>
    </row>
    <row r="110" spans="1:30" x14ac:dyDescent="0.55000000000000004">
      <c r="B110" s="317"/>
      <c r="D110" s="317" t="s">
        <v>449</v>
      </c>
      <c r="E110" s="321"/>
      <c r="F110" s="321"/>
      <c r="G110" s="321"/>
      <c r="H110" s="321"/>
      <c r="I110" s="317"/>
      <c r="J110" s="317"/>
      <c r="K110" s="317"/>
      <c r="L110" s="473">
        <v>2126354.9700000002</v>
      </c>
      <c r="M110" s="478"/>
      <c r="N110" s="473">
        <v>0</v>
      </c>
      <c r="O110" s="155"/>
      <c r="P110" s="22"/>
      <c r="Q110" s="63"/>
      <c r="R110" s="63"/>
      <c r="W110" s="2"/>
      <c r="X110" s="2"/>
      <c r="Y110" s="2"/>
      <c r="Z110" s="2"/>
      <c r="AA110" s="2"/>
      <c r="AB110" s="2"/>
      <c r="AC110" s="2"/>
      <c r="AD110" s="2"/>
    </row>
    <row r="111" spans="1:30" x14ac:dyDescent="0.55000000000000004">
      <c r="B111" s="317"/>
      <c r="D111" s="317" t="s">
        <v>450</v>
      </c>
      <c r="E111" s="321"/>
      <c r="F111" s="321"/>
      <c r="G111" s="321"/>
      <c r="H111" s="321"/>
      <c r="I111" s="317"/>
      <c r="J111" s="317"/>
      <c r="K111" s="317"/>
      <c r="L111" s="473">
        <v>-78483.649999999994</v>
      </c>
      <c r="M111" s="478"/>
      <c r="N111" s="473">
        <v>0</v>
      </c>
      <c r="O111" s="155"/>
      <c r="P111" s="22"/>
      <c r="Q111" s="63"/>
      <c r="R111" s="63"/>
      <c r="W111" s="2"/>
      <c r="X111" s="2"/>
      <c r="Y111" s="2"/>
      <c r="Z111" s="2"/>
      <c r="AA111" s="2"/>
      <c r="AB111" s="2"/>
      <c r="AC111" s="2"/>
      <c r="AD111" s="2"/>
    </row>
    <row r="112" spans="1:30" x14ac:dyDescent="0.55000000000000004">
      <c r="B112" s="317"/>
      <c r="D112" s="317" t="s">
        <v>451</v>
      </c>
      <c r="E112" s="321"/>
      <c r="F112" s="321"/>
      <c r="G112" s="321"/>
      <c r="H112" s="321"/>
      <c r="I112" s="317"/>
      <c r="J112" s="317"/>
      <c r="K112" s="317"/>
      <c r="L112" s="473">
        <v>-1838482.87</v>
      </c>
      <c r="M112" s="478"/>
      <c r="N112" s="473">
        <v>0</v>
      </c>
      <c r="O112" s="155"/>
      <c r="P112" s="22"/>
      <c r="Q112" s="63"/>
      <c r="R112" s="63"/>
      <c r="W112" s="2"/>
      <c r="X112" s="2"/>
      <c r="Y112" s="2"/>
      <c r="Z112" s="2"/>
      <c r="AA112" s="2"/>
      <c r="AB112" s="2"/>
      <c r="AC112" s="2"/>
      <c r="AD112" s="2"/>
    </row>
    <row r="113" spans="1:30" ht="22.2" thickBot="1" x14ac:dyDescent="0.6">
      <c r="B113" s="317"/>
      <c r="D113" s="317" t="s">
        <v>2</v>
      </c>
      <c r="E113" s="321"/>
      <c r="F113" s="321"/>
      <c r="G113" s="321"/>
      <c r="H113" s="321"/>
      <c r="I113" s="317"/>
      <c r="J113" s="317"/>
      <c r="K113" s="317"/>
      <c r="L113" s="479">
        <f>SUM(L110:L112)</f>
        <v>209388.45000000019</v>
      </c>
      <c r="M113" s="478"/>
      <c r="N113" s="479">
        <f>SUM(N110:N112)</f>
        <v>0</v>
      </c>
      <c r="O113" s="155"/>
      <c r="P113" s="22"/>
      <c r="Q113" s="63"/>
      <c r="R113" s="63"/>
      <c r="W113" s="2"/>
      <c r="X113" s="2"/>
      <c r="Y113" s="2"/>
      <c r="Z113" s="2"/>
      <c r="AA113" s="2"/>
      <c r="AB113" s="2"/>
      <c r="AC113" s="2"/>
      <c r="AD113" s="2"/>
    </row>
    <row r="114" spans="1:30" ht="22.2" thickTop="1" x14ac:dyDescent="0.55000000000000004">
      <c r="B114" s="317"/>
      <c r="D114" s="317"/>
      <c r="E114" s="321"/>
      <c r="F114" s="321"/>
      <c r="G114" s="321"/>
      <c r="H114" s="321"/>
      <c r="I114" s="317"/>
      <c r="J114" s="317"/>
      <c r="K114" s="317"/>
      <c r="L114" s="22"/>
      <c r="M114" s="350"/>
      <c r="N114" s="22"/>
      <c r="O114" s="155"/>
      <c r="P114" s="22"/>
      <c r="Q114" s="63"/>
      <c r="R114" s="63"/>
      <c r="W114" s="2"/>
      <c r="X114" s="2"/>
      <c r="Y114" s="2"/>
      <c r="Z114" s="2"/>
      <c r="AA114" s="2"/>
      <c r="AB114" s="2"/>
      <c r="AC114" s="2"/>
      <c r="AD114" s="2"/>
    </row>
    <row r="115" spans="1:30" s="43" customFormat="1" x14ac:dyDescent="0.55000000000000004">
      <c r="A115" s="321"/>
      <c r="B115" s="317" t="s">
        <v>404</v>
      </c>
      <c r="C115" s="2"/>
      <c r="D115" s="317"/>
      <c r="E115" s="321"/>
      <c r="F115" s="321"/>
      <c r="G115" s="321"/>
      <c r="H115" s="321"/>
      <c r="I115" s="282"/>
      <c r="J115" s="282"/>
      <c r="K115" s="282"/>
      <c r="L115" s="351"/>
      <c r="M115" s="52"/>
      <c r="N115" s="5"/>
      <c r="O115" s="5"/>
      <c r="P115" s="23"/>
      <c r="Q115" s="23"/>
      <c r="R115" s="23"/>
      <c r="S115" s="23"/>
      <c r="T115" s="23"/>
      <c r="U115" s="23"/>
      <c r="V115" s="23"/>
      <c r="W115" s="2"/>
      <c r="X115" s="2"/>
      <c r="Y115" s="2"/>
      <c r="Z115" s="2"/>
      <c r="AA115" s="2"/>
      <c r="AB115" s="2"/>
    </row>
    <row r="116" spans="1:30" x14ac:dyDescent="0.55000000000000004">
      <c r="B116" s="317"/>
      <c r="D116" s="317"/>
      <c r="E116" s="321"/>
      <c r="F116" s="321"/>
      <c r="G116" s="321"/>
      <c r="H116" s="321"/>
      <c r="I116" s="317"/>
      <c r="J116" s="317"/>
      <c r="K116" s="317"/>
      <c r="L116" s="22"/>
      <c r="M116" s="350"/>
      <c r="N116" s="152" t="str">
        <f>+N106</f>
        <v>หน่วย : บาท</v>
      </c>
      <c r="O116" s="155"/>
      <c r="P116" s="22"/>
      <c r="Q116" s="63"/>
      <c r="R116" s="63"/>
      <c r="W116" s="2"/>
      <c r="X116" s="2"/>
      <c r="Y116" s="2"/>
      <c r="Z116" s="2"/>
      <c r="AA116" s="2"/>
      <c r="AB116" s="2"/>
      <c r="AC116" s="2"/>
      <c r="AD116" s="2"/>
    </row>
    <row r="117" spans="1:30" s="5" customFormat="1" ht="23.25" customHeight="1" x14ac:dyDescent="0.55000000000000004">
      <c r="A117" s="39"/>
      <c r="B117" s="51"/>
      <c r="D117" s="51"/>
      <c r="E117" s="51"/>
      <c r="F117" s="51"/>
      <c r="G117" s="51"/>
      <c r="H117" s="22"/>
      <c r="I117" s="152"/>
      <c r="J117" s="23"/>
      <c r="K117" s="184"/>
      <c r="M117" s="152" t="s">
        <v>163</v>
      </c>
      <c r="O117" s="149"/>
      <c r="P117" s="23"/>
      <c r="Q117" s="23"/>
      <c r="R117" s="23"/>
      <c r="S117" s="23"/>
      <c r="T117" s="23"/>
      <c r="U117" s="23"/>
      <c r="V117" s="23"/>
    </row>
    <row r="118" spans="1:30" s="5" customFormat="1" ht="23.25" customHeight="1" x14ac:dyDescent="0.55000000000000004">
      <c r="A118" s="39"/>
      <c r="B118" s="51"/>
      <c r="D118" s="51"/>
      <c r="E118" s="51"/>
      <c r="F118" s="51"/>
      <c r="G118" s="51"/>
      <c r="H118" s="22"/>
      <c r="I118" s="152"/>
      <c r="J118" s="23"/>
      <c r="K118" s="184"/>
      <c r="L118" s="84"/>
      <c r="M118" s="153" t="s">
        <v>164</v>
      </c>
      <c r="N118" s="154"/>
      <c r="O118" s="149"/>
      <c r="P118" s="23"/>
      <c r="Q118" s="23"/>
      <c r="R118" s="23"/>
      <c r="S118" s="23"/>
      <c r="T118" s="23"/>
      <c r="U118" s="23"/>
      <c r="V118" s="23"/>
    </row>
    <row r="119" spans="1:30" s="115" customFormat="1" ht="18.600000000000001" customHeight="1" x14ac:dyDescent="0.55000000000000004">
      <c r="B119" s="116"/>
      <c r="C119" s="116"/>
      <c r="D119" s="116"/>
      <c r="E119" s="116"/>
      <c r="F119" s="116"/>
      <c r="G119" s="117"/>
      <c r="H119" s="22"/>
      <c r="I119" s="152"/>
      <c r="J119" s="23"/>
      <c r="K119" s="184"/>
      <c r="L119" s="140" t="str">
        <f>+L109</f>
        <v>2563</v>
      </c>
      <c r="N119" s="140" t="str">
        <f>+N109</f>
        <v>2562</v>
      </c>
      <c r="O119" s="23"/>
      <c r="P119" s="318"/>
      <c r="R119" s="117"/>
    </row>
    <row r="120" spans="1:30" x14ac:dyDescent="0.55000000000000004">
      <c r="B120" s="317"/>
      <c r="D120" s="317" t="s">
        <v>403</v>
      </c>
      <c r="E120" s="321"/>
      <c r="F120" s="321"/>
      <c r="G120" s="321"/>
      <c r="H120" s="321"/>
      <c r="I120" s="317"/>
      <c r="J120" s="317"/>
      <c r="K120" s="317"/>
      <c r="L120" s="510">
        <v>1.49</v>
      </c>
      <c r="M120" s="511"/>
      <c r="N120" s="512">
        <v>2.2599999999999998</v>
      </c>
      <c r="O120" s="155"/>
      <c r="P120" s="22"/>
      <c r="Q120" s="63"/>
      <c r="R120" s="63"/>
      <c r="W120" s="2"/>
      <c r="X120" s="2"/>
      <c r="Y120" s="2"/>
      <c r="Z120" s="2"/>
      <c r="AA120" s="2"/>
      <c r="AB120" s="2"/>
      <c r="AC120" s="2"/>
      <c r="AD120" s="2"/>
    </row>
    <row r="121" spans="1:30" x14ac:dyDescent="0.55000000000000004">
      <c r="B121" s="317"/>
      <c r="D121" s="317" t="s">
        <v>452</v>
      </c>
      <c r="E121" s="321"/>
      <c r="F121" s="321"/>
      <c r="G121" s="321"/>
      <c r="H121" s="321"/>
      <c r="I121" s="317"/>
      <c r="J121" s="317"/>
      <c r="K121" s="317"/>
      <c r="L121" s="510">
        <v>6</v>
      </c>
      <c r="M121" s="511"/>
      <c r="N121" s="512">
        <v>7</v>
      </c>
      <c r="O121" s="155"/>
      <c r="P121" s="22"/>
      <c r="Q121" s="63"/>
      <c r="R121" s="63"/>
      <c r="W121" s="2"/>
      <c r="X121" s="2"/>
      <c r="Y121" s="2"/>
      <c r="Z121" s="2"/>
      <c r="AA121" s="2"/>
      <c r="AB121" s="2"/>
      <c r="AC121" s="2"/>
      <c r="AD121" s="2"/>
    </row>
    <row r="122" spans="1:30" x14ac:dyDescent="0.55000000000000004">
      <c r="B122" s="317"/>
      <c r="D122" s="317" t="s">
        <v>453</v>
      </c>
      <c r="E122" s="321"/>
      <c r="F122" s="321"/>
      <c r="G122" s="321"/>
      <c r="H122" s="321"/>
      <c r="I122" s="317"/>
      <c r="J122" s="317"/>
      <c r="K122" s="317"/>
      <c r="L122" s="513" t="s">
        <v>772</v>
      </c>
      <c r="M122" s="511"/>
      <c r="N122" s="510" t="s">
        <v>773</v>
      </c>
      <c r="O122" s="155"/>
      <c r="P122" s="22"/>
      <c r="Q122" s="63"/>
      <c r="R122" s="63"/>
      <c r="W122" s="2"/>
      <c r="X122" s="2"/>
      <c r="Y122" s="2"/>
      <c r="Z122" s="2"/>
      <c r="AA122" s="2"/>
      <c r="AB122" s="2"/>
      <c r="AC122" s="2"/>
      <c r="AD122" s="2"/>
    </row>
    <row r="123" spans="1:30" x14ac:dyDescent="0.55000000000000004">
      <c r="B123" s="317"/>
      <c r="D123" s="317" t="s">
        <v>454</v>
      </c>
      <c r="E123" s="321"/>
      <c r="F123" s="321"/>
      <c r="G123" s="321"/>
      <c r="H123" s="321"/>
      <c r="I123" s="317"/>
      <c r="J123" s="317"/>
      <c r="K123" s="317"/>
      <c r="L123" s="514" t="s">
        <v>774</v>
      </c>
      <c r="M123" s="511"/>
      <c r="N123" s="510" t="s">
        <v>775</v>
      </c>
      <c r="O123" s="155"/>
      <c r="P123" s="22"/>
      <c r="Q123" s="63"/>
      <c r="R123" s="63"/>
      <c r="W123" s="2"/>
      <c r="X123" s="2"/>
      <c r="Y123" s="2"/>
      <c r="Z123" s="2"/>
      <c r="AA123" s="2"/>
      <c r="AB123" s="2"/>
      <c r="AC123" s="2"/>
      <c r="AD123" s="2"/>
    </row>
    <row r="124" spans="1:30" x14ac:dyDescent="0.55000000000000004">
      <c r="B124" s="317"/>
      <c r="D124" s="317"/>
      <c r="E124" s="321"/>
      <c r="F124" s="321"/>
      <c r="G124" s="321"/>
      <c r="H124" s="321"/>
      <c r="I124" s="317"/>
      <c r="J124" s="317"/>
      <c r="K124" s="317"/>
      <c r="L124" s="22"/>
      <c r="M124" s="350"/>
      <c r="N124" s="22"/>
      <c r="O124" s="155"/>
      <c r="P124" s="22"/>
      <c r="Q124" s="63"/>
      <c r="R124" s="63"/>
      <c r="W124" s="2"/>
      <c r="X124" s="2"/>
      <c r="Y124" s="2"/>
      <c r="Z124" s="2"/>
      <c r="AA124" s="2"/>
      <c r="AB124" s="2"/>
      <c r="AC124" s="2"/>
      <c r="AD124" s="2"/>
    </row>
    <row r="125" spans="1:30" x14ac:dyDescent="0.55000000000000004">
      <c r="B125" s="317"/>
      <c r="D125" s="317"/>
      <c r="E125" s="321"/>
      <c r="F125" s="321"/>
      <c r="G125" s="321"/>
      <c r="H125" s="321"/>
      <c r="I125" s="317"/>
      <c r="J125" s="317"/>
      <c r="K125" s="317"/>
      <c r="L125" s="22"/>
      <c r="M125" s="350"/>
      <c r="N125" s="22"/>
      <c r="O125" s="155"/>
      <c r="P125" s="22"/>
      <c r="Q125" s="63"/>
      <c r="R125" s="63"/>
      <c r="W125" s="2"/>
      <c r="X125" s="2"/>
      <c r="Y125" s="2"/>
      <c r="Z125" s="2"/>
      <c r="AA125" s="2"/>
      <c r="AB125" s="2"/>
      <c r="AC125" s="2"/>
      <c r="AD125" s="2"/>
    </row>
    <row r="126" spans="1:30" x14ac:dyDescent="0.55000000000000004">
      <c r="B126" s="317"/>
      <c r="D126" s="317"/>
      <c r="E126" s="321"/>
      <c r="F126" s="321"/>
      <c r="G126" s="321"/>
      <c r="H126" s="321"/>
      <c r="I126" s="317"/>
      <c r="J126" s="317"/>
      <c r="K126" s="317"/>
      <c r="L126" s="22"/>
      <c r="M126" s="350"/>
      <c r="N126" s="22"/>
      <c r="O126" s="155"/>
      <c r="P126" s="22"/>
      <c r="Q126" s="63"/>
      <c r="R126" s="63"/>
      <c r="W126" s="2"/>
      <c r="X126" s="2"/>
      <c r="Y126" s="2"/>
      <c r="Z126" s="2"/>
      <c r="AA126" s="2"/>
      <c r="AB126" s="2"/>
      <c r="AC126" s="2"/>
      <c r="AD126" s="2"/>
    </row>
    <row r="127" spans="1:30" x14ac:dyDescent="0.55000000000000004">
      <c r="B127" s="317"/>
      <c r="D127" s="317"/>
      <c r="E127" s="321"/>
      <c r="F127" s="321"/>
      <c r="G127" s="321"/>
      <c r="H127" s="321"/>
      <c r="I127" s="317"/>
      <c r="J127" s="317"/>
      <c r="K127" s="317"/>
      <c r="L127" s="22"/>
      <c r="M127" s="350"/>
      <c r="N127" s="22"/>
      <c r="O127" s="155"/>
      <c r="P127" s="22"/>
      <c r="Q127" s="63"/>
      <c r="R127" s="63"/>
      <c r="W127" s="2"/>
      <c r="X127" s="2"/>
      <c r="Y127" s="2"/>
      <c r="Z127" s="2"/>
      <c r="AA127" s="2"/>
      <c r="AB127" s="2"/>
      <c r="AC127" s="2"/>
      <c r="AD127" s="2"/>
    </row>
    <row r="128" spans="1:30" x14ac:dyDescent="0.55000000000000004">
      <c r="B128" s="317"/>
      <c r="D128" s="317"/>
      <c r="E128" s="321"/>
      <c r="F128" s="321"/>
      <c r="G128" s="321"/>
      <c r="H128" s="321"/>
      <c r="I128" s="317"/>
      <c r="J128" s="317"/>
      <c r="K128" s="317"/>
      <c r="L128" s="22"/>
      <c r="M128" s="350"/>
      <c r="N128" s="22"/>
      <c r="O128" s="155"/>
      <c r="P128" s="22"/>
      <c r="Q128" s="63"/>
      <c r="R128" s="63"/>
      <c r="W128" s="2"/>
      <c r="X128" s="2"/>
      <c r="Y128" s="2"/>
      <c r="Z128" s="2"/>
      <c r="AA128" s="2"/>
      <c r="AB128" s="2"/>
      <c r="AC128" s="2"/>
      <c r="AD128" s="2"/>
    </row>
    <row r="129" spans="1:30" x14ac:dyDescent="0.55000000000000004">
      <c r="B129" s="317"/>
      <c r="D129" s="317"/>
      <c r="E129" s="321"/>
      <c r="F129" s="321"/>
      <c r="G129" s="321"/>
      <c r="H129" s="321"/>
      <c r="I129" s="317"/>
      <c r="J129" s="317"/>
      <c r="K129" s="317"/>
      <c r="L129" s="22"/>
      <c r="M129" s="350"/>
      <c r="N129" s="22"/>
      <c r="O129" s="155"/>
      <c r="P129" s="22"/>
      <c r="Q129" s="63"/>
      <c r="R129" s="63"/>
      <c r="W129" s="2"/>
      <c r="X129" s="2"/>
      <c r="Y129" s="2"/>
      <c r="Z129" s="2"/>
      <c r="AA129" s="2"/>
      <c r="AB129" s="2"/>
      <c r="AC129" s="2"/>
      <c r="AD129" s="2"/>
    </row>
    <row r="130" spans="1:30" x14ac:dyDescent="0.55000000000000004">
      <c r="B130" s="317"/>
      <c r="D130" s="317"/>
      <c r="E130" s="321"/>
      <c r="F130" s="321"/>
      <c r="G130" s="321"/>
      <c r="H130" s="321"/>
      <c r="I130" s="317"/>
      <c r="J130" s="317"/>
      <c r="K130" s="317"/>
      <c r="L130" s="22"/>
      <c r="M130" s="350"/>
      <c r="N130" s="22"/>
      <c r="O130" s="155"/>
      <c r="P130" s="22"/>
      <c r="Q130" s="63"/>
      <c r="R130" s="63"/>
      <c r="W130" s="2"/>
      <c r="X130" s="2"/>
      <c r="Y130" s="2"/>
      <c r="Z130" s="2"/>
      <c r="AA130" s="2"/>
      <c r="AB130" s="2"/>
      <c r="AC130" s="2"/>
      <c r="AD130" s="2"/>
    </row>
    <row r="131" spans="1:30" s="43" customFormat="1" x14ac:dyDescent="0.55000000000000004">
      <c r="A131" s="5"/>
      <c r="B131" s="102"/>
      <c r="C131" s="62"/>
      <c r="D131" s="36"/>
      <c r="E131" s="36"/>
      <c r="F131" s="36"/>
      <c r="G131" s="36"/>
      <c r="H131" s="37"/>
      <c r="I131" s="37"/>
      <c r="J131" s="37"/>
      <c r="K131" s="37"/>
      <c r="L131" s="41"/>
      <c r="M131" s="41"/>
      <c r="N131" s="41"/>
      <c r="O131" s="15"/>
      <c r="P131" s="353"/>
      <c r="Q131" s="23"/>
      <c r="R131" s="23"/>
      <c r="S131" s="23"/>
      <c r="T131" s="23"/>
      <c r="U131" s="23"/>
      <c r="V131" s="23"/>
      <c r="W131" s="5"/>
      <c r="X131" s="5"/>
      <c r="Y131" s="5"/>
      <c r="Z131" s="5"/>
      <c r="AA131" s="5"/>
      <c r="AB131" s="5"/>
      <c r="AC131" s="5"/>
      <c r="AD131" s="5"/>
    </row>
    <row r="132" spans="1:30" s="43" customFormat="1" x14ac:dyDescent="0.55000000000000004">
      <c r="A132" s="5"/>
      <c r="B132" s="102"/>
      <c r="C132" s="62"/>
      <c r="D132" s="36"/>
      <c r="E132" s="36"/>
      <c r="F132" s="36"/>
      <c r="G132" s="36"/>
      <c r="H132" s="37"/>
      <c r="I132" s="37"/>
      <c r="J132" s="37"/>
      <c r="K132" s="37"/>
      <c r="L132" s="41"/>
      <c r="M132" s="41"/>
      <c r="N132" s="41"/>
      <c r="O132" s="15"/>
      <c r="P132" s="353"/>
      <c r="Q132" s="23"/>
      <c r="R132" s="23"/>
      <c r="S132" s="23"/>
      <c r="T132" s="23"/>
      <c r="U132" s="23"/>
      <c r="V132" s="23"/>
      <c r="W132" s="5"/>
      <c r="X132" s="5"/>
      <c r="Y132" s="5"/>
      <c r="Z132" s="5"/>
      <c r="AA132" s="5"/>
      <c r="AB132" s="5"/>
      <c r="AC132" s="5"/>
      <c r="AD132" s="5"/>
    </row>
    <row r="133" spans="1:30" s="43" customFormat="1" x14ac:dyDescent="0.55000000000000004">
      <c r="A133" s="5"/>
      <c r="B133" s="102"/>
      <c r="C133" s="62"/>
      <c r="D133" s="36"/>
      <c r="E133" s="36"/>
      <c r="F133" s="36"/>
      <c r="G133" s="36"/>
      <c r="H133" s="37"/>
      <c r="I133" s="37"/>
      <c r="J133" s="37"/>
      <c r="K133" s="37"/>
      <c r="L133" s="41"/>
      <c r="M133" s="41"/>
      <c r="N133" s="41"/>
      <c r="O133" s="15"/>
      <c r="P133" s="353"/>
      <c r="Q133" s="23"/>
      <c r="R133" s="23"/>
      <c r="S133" s="23"/>
      <c r="T133" s="23"/>
      <c r="U133" s="23"/>
      <c r="V133" s="23"/>
      <c r="W133" s="5"/>
      <c r="X133" s="5"/>
      <c r="Y133" s="5"/>
      <c r="Z133" s="5"/>
      <c r="AA133" s="5"/>
      <c r="AB133" s="5"/>
      <c r="AC133" s="5"/>
      <c r="AD133" s="5"/>
    </row>
    <row r="134" spans="1:30" s="43" customFormat="1" x14ac:dyDescent="0.55000000000000004">
      <c r="A134" s="67"/>
      <c r="B134" s="16" t="str">
        <f>+B32</f>
        <v>(ลงชื่อ)……………………………….......กรรมการตามอำนาจ    (ลงชื่อ) ….…………...….......................……..  กรรมการตามอำนาจ</v>
      </c>
      <c r="C134" s="16"/>
      <c r="D134" s="8"/>
      <c r="E134" s="8"/>
      <c r="F134" s="8"/>
      <c r="G134" s="67"/>
      <c r="H134" s="67"/>
      <c r="I134" s="68"/>
      <c r="J134" s="69"/>
      <c r="K134" s="69"/>
      <c r="L134" s="67"/>
      <c r="M134" s="70"/>
      <c r="N134" s="70"/>
      <c r="O134" s="15"/>
      <c r="P134" s="353"/>
      <c r="Q134" s="23"/>
      <c r="R134" s="23"/>
      <c r="S134" s="23"/>
      <c r="T134" s="23"/>
      <c r="U134" s="23"/>
      <c r="V134" s="23"/>
      <c r="W134" s="5"/>
      <c r="X134" s="5"/>
      <c r="Y134" s="5"/>
      <c r="Z134" s="5"/>
      <c r="AA134" s="5"/>
      <c r="AB134" s="5"/>
      <c r="AC134" s="5"/>
      <c r="AD134" s="5"/>
    </row>
    <row r="135" spans="1:30" s="43" customFormat="1" x14ac:dyDescent="0.55000000000000004">
      <c r="A135" s="67"/>
      <c r="B135" s="16" t="str">
        <f>+B33</f>
        <v xml:space="preserve">                 (นางสาวอรสา    วิมลเฉลา)</v>
      </c>
      <c r="C135" s="16"/>
      <c r="D135" s="8"/>
      <c r="E135" s="8"/>
      <c r="F135" s="8"/>
      <c r="G135" s="67"/>
      <c r="H135" s="16" t="str">
        <f>+H33</f>
        <v xml:space="preserve">                   (นางสาวณิชกมล วงศ์พิพัฒน์)</v>
      </c>
      <c r="I135" s="68"/>
      <c r="J135" s="5"/>
      <c r="K135" s="69"/>
      <c r="L135" s="67"/>
      <c r="M135" s="70"/>
      <c r="N135" s="70"/>
      <c r="O135" s="15"/>
      <c r="P135" s="353"/>
      <c r="Q135" s="23"/>
      <c r="R135" s="23"/>
      <c r="S135" s="23"/>
      <c r="T135" s="23"/>
      <c r="U135" s="23"/>
      <c r="V135" s="23"/>
      <c r="W135" s="5"/>
      <c r="X135" s="5"/>
      <c r="Y135" s="5"/>
      <c r="Z135" s="5"/>
      <c r="AA135" s="5"/>
      <c r="AB135" s="5"/>
      <c r="AC135" s="5"/>
      <c r="AD135" s="5"/>
    </row>
    <row r="136" spans="1:30" s="43" customFormat="1" x14ac:dyDescent="0.55000000000000004">
      <c r="A136" s="544" t="s">
        <v>420</v>
      </c>
      <c r="B136" s="544"/>
      <c r="C136" s="544"/>
      <c r="D136" s="544"/>
      <c r="E136" s="544"/>
      <c r="F136" s="544"/>
      <c r="G136" s="544"/>
      <c r="H136" s="544"/>
      <c r="I136" s="544"/>
      <c r="J136" s="544"/>
      <c r="K136" s="544"/>
      <c r="L136" s="544"/>
      <c r="M136" s="544"/>
      <c r="N136" s="544"/>
      <c r="O136" s="15"/>
      <c r="P136" s="353"/>
      <c r="Q136" s="23"/>
      <c r="R136" s="23"/>
      <c r="S136" s="23"/>
      <c r="T136" s="23"/>
      <c r="U136" s="23"/>
      <c r="V136" s="23"/>
      <c r="W136" s="5"/>
      <c r="X136" s="5"/>
      <c r="Y136" s="5"/>
      <c r="Z136" s="5"/>
      <c r="AA136" s="5"/>
      <c r="AB136" s="5"/>
      <c r="AC136" s="5"/>
      <c r="AD136" s="5"/>
    </row>
    <row r="137" spans="1:30" s="5" customFormat="1" x14ac:dyDescent="0.55000000000000004">
      <c r="A137" s="36"/>
      <c r="B137" s="2"/>
      <c r="C137" s="35"/>
      <c r="D137" s="36"/>
      <c r="E137" s="36"/>
      <c r="F137" s="36"/>
      <c r="G137" s="36"/>
      <c r="H137" s="37"/>
      <c r="I137" s="37"/>
      <c r="J137" s="37"/>
      <c r="K137" s="37"/>
      <c r="L137" s="41"/>
      <c r="M137" s="41"/>
      <c r="N137" s="41"/>
      <c r="P137" s="23"/>
      <c r="Q137" s="23"/>
      <c r="R137" s="23"/>
      <c r="S137" s="23"/>
      <c r="T137" s="23"/>
      <c r="U137" s="23"/>
      <c r="V137" s="23"/>
    </row>
    <row r="138" spans="1:30" ht="24.9" customHeight="1" x14ac:dyDescent="0.55000000000000004">
      <c r="A138" s="2" t="s">
        <v>396</v>
      </c>
      <c r="B138" s="317"/>
      <c r="C138" s="317"/>
      <c r="D138" s="321"/>
      <c r="E138" s="321"/>
      <c r="F138" s="321"/>
      <c r="G138" s="317"/>
      <c r="H138" s="317"/>
      <c r="I138" s="65"/>
      <c r="J138" s="321"/>
      <c r="K138" s="273"/>
      <c r="L138" s="155"/>
      <c r="M138" s="51"/>
      <c r="N138" s="52"/>
      <c r="O138" s="52"/>
      <c r="W138" s="2"/>
      <c r="X138" s="2"/>
      <c r="Y138" s="2"/>
      <c r="Z138" s="2"/>
      <c r="AA138" s="2"/>
      <c r="AB138" s="2"/>
      <c r="AC138" s="2"/>
      <c r="AD138" s="2"/>
    </row>
    <row r="139" spans="1:30" x14ac:dyDescent="0.55000000000000004">
      <c r="A139" s="321"/>
      <c r="B139" s="317" t="s">
        <v>405</v>
      </c>
      <c r="E139" s="317"/>
      <c r="F139" s="317"/>
      <c r="G139" s="321"/>
      <c r="H139" s="321"/>
      <c r="I139" s="282"/>
      <c r="J139" s="282"/>
      <c r="K139" s="282"/>
      <c r="L139" s="351"/>
      <c r="M139" s="52"/>
      <c r="W139" s="2"/>
      <c r="X139" s="2"/>
      <c r="Y139" s="2"/>
      <c r="Z139" s="2"/>
      <c r="AA139" s="2"/>
      <c r="AB139" s="2"/>
      <c r="AC139" s="2"/>
      <c r="AD139" s="2"/>
    </row>
    <row r="140" spans="1:30" x14ac:dyDescent="0.55000000000000004">
      <c r="A140" s="321"/>
      <c r="B140" s="2" t="s">
        <v>406</v>
      </c>
      <c r="C140" s="317"/>
      <c r="D140" s="317"/>
      <c r="E140" s="317"/>
      <c r="F140" s="317"/>
      <c r="G140" s="321"/>
      <c r="H140" s="321"/>
      <c r="I140" s="282"/>
      <c r="J140" s="282"/>
      <c r="K140" s="282"/>
      <c r="L140" s="351"/>
      <c r="M140" s="52"/>
      <c r="W140" s="2"/>
      <c r="X140" s="2"/>
      <c r="Y140" s="2"/>
      <c r="Z140" s="2"/>
      <c r="AA140" s="2"/>
      <c r="AB140" s="2"/>
      <c r="AC140" s="2"/>
      <c r="AD140" s="2"/>
    </row>
    <row r="141" spans="1:30" x14ac:dyDescent="0.55000000000000004">
      <c r="A141" s="321"/>
      <c r="C141" s="317"/>
      <c r="D141" s="317" t="s">
        <v>407</v>
      </c>
      <c r="F141" s="317"/>
      <c r="G141" s="321"/>
      <c r="H141" s="321"/>
      <c r="I141" s="282"/>
      <c r="J141" s="282"/>
      <c r="K141" s="282"/>
      <c r="L141" s="351"/>
      <c r="M141" s="52"/>
      <c r="W141" s="2"/>
      <c r="X141" s="2"/>
      <c r="Y141" s="2"/>
      <c r="Z141" s="2"/>
      <c r="AA141" s="2"/>
      <c r="AB141" s="2"/>
      <c r="AC141" s="2"/>
      <c r="AD141" s="2"/>
    </row>
    <row r="142" spans="1:30" x14ac:dyDescent="0.55000000000000004">
      <c r="A142" s="321"/>
      <c r="B142" s="317" t="s">
        <v>408</v>
      </c>
      <c r="C142" s="317"/>
      <c r="D142" s="317"/>
      <c r="G142" s="321"/>
      <c r="H142" s="321"/>
      <c r="I142" s="282"/>
      <c r="J142" s="282"/>
      <c r="K142" s="282"/>
      <c r="L142" s="351"/>
      <c r="M142" s="52"/>
      <c r="W142" s="2"/>
      <c r="X142" s="2"/>
      <c r="Y142" s="2"/>
      <c r="Z142" s="2"/>
      <c r="AA142" s="2"/>
      <c r="AB142" s="2"/>
      <c r="AC142" s="2"/>
      <c r="AD142" s="2"/>
    </row>
    <row r="143" spans="1:30" x14ac:dyDescent="0.55000000000000004">
      <c r="A143" s="321"/>
      <c r="B143" s="317" t="s">
        <v>409</v>
      </c>
      <c r="E143" s="317"/>
      <c r="F143" s="317"/>
      <c r="G143" s="321"/>
      <c r="H143" s="321"/>
      <c r="I143" s="282"/>
      <c r="J143" s="282"/>
      <c r="K143" s="282"/>
      <c r="L143" s="351"/>
      <c r="M143" s="52"/>
      <c r="W143" s="2"/>
      <c r="X143" s="2"/>
      <c r="Y143" s="2"/>
      <c r="Z143" s="2"/>
      <c r="AA143" s="2"/>
      <c r="AB143" s="2"/>
      <c r="AC143" s="2"/>
      <c r="AD143" s="2"/>
    </row>
    <row r="144" spans="1:30" x14ac:dyDescent="0.55000000000000004">
      <c r="A144" s="321"/>
      <c r="B144" s="317" t="s">
        <v>410</v>
      </c>
      <c r="E144" s="317"/>
      <c r="F144" s="317"/>
      <c r="G144" s="321"/>
      <c r="H144" s="321"/>
      <c r="I144" s="282"/>
      <c r="J144" s="282"/>
      <c r="K144" s="52"/>
      <c r="L144" s="351"/>
      <c r="W144" s="2"/>
      <c r="X144" s="2"/>
      <c r="Y144" s="2"/>
      <c r="Z144" s="2"/>
      <c r="AA144" s="2"/>
      <c r="AB144" s="2"/>
      <c r="AC144" s="2"/>
      <c r="AD144" s="2"/>
    </row>
    <row r="145" spans="1:30" x14ac:dyDescent="0.55000000000000004">
      <c r="A145" s="321"/>
      <c r="B145" s="317"/>
      <c r="E145" s="317"/>
      <c r="F145" s="317"/>
      <c r="G145" s="321"/>
      <c r="H145" s="321"/>
      <c r="I145" s="282"/>
      <c r="J145" s="282"/>
      <c r="K145" s="52"/>
      <c r="L145" s="351"/>
      <c r="M145" s="72"/>
      <c r="N145" s="26" t="str">
        <f>+N116</f>
        <v>หน่วย : บาท</v>
      </c>
      <c r="W145" s="2"/>
      <c r="X145" s="2"/>
      <c r="Y145" s="2"/>
      <c r="Z145" s="2"/>
      <c r="AA145" s="2"/>
      <c r="AB145" s="2"/>
      <c r="AC145" s="2"/>
      <c r="AD145" s="2"/>
    </row>
    <row r="146" spans="1:30" x14ac:dyDescent="0.55000000000000004">
      <c r="A146" s="273"/>
      <c r="C146" s="315"/>
      <c r="D146" s="315"/>
      <c r="H146" s="273"/>
      <c r="I146" s="282"/>
      <c r="J146" s="282"/>
      <c r="L146" s="373" t="s">
        <v>184</v>
      </c>
      <c r="N146" s="373" t="s">
        <v>52</v>
      </c>
      <c r="W146" s="2"/>
      <c r="X146" s="2"/>
      <c r="Y146" s="2"/>
      <c r="Z146" s="2"/>
      <c r="AA146" s="2"/>
      <c r="AB146" s="2"/>
      <c r="AC146" s="2"/>
      <c r="AD146" s="2"/>
    </row>
    <row r="147" spans="1:30" s="43" customFormat="1" x14ac:dyDescent="0.55000000000000004">
      <c r="A147" s="321"/>
      <c r="B147" s="2"/>
      <c r="C147" s="317" t="s">
        <v>415</v>
      </c>
      <c r="D147" s="317"/>
      <c r="E147" s="317"/>
      <c r="F147" s="317"/>
      <c r="G147" s="321"/>
      <c r="H147" s="321"/>
      <c r="I147" s="282"/>
      <c r="J147" s="282"/>
      <c r="K147" s="2"/>
      <c r="L147" s="351"/>
      <c r="M147" s="5"/>
      <c r="N147" s="351"/>
      <c r="O147" s="5"/>
      <c r="P147" s="23"/>
      <c r="Q147" s="23"/>
      <c r="R147" s="23"/>
      <c r="S147" s="23"/>
      <c r="T147" s="23"/>
      <c r="U147" s="23"/>
      <c r="V147" s="23"/>
      <c r="W147" s="2"/>
      <c r="X147" s="2"/>
      <c r="Y147" s="2"/>
      <c r="Z147" s="2"/>
      <c r="AA147" s="2"/>
      <c r="AB147" s="2"/>
      <c r="AC147" s="2"/>
    </row>
    <row r="148" spans="1:30" s="5" customFormat="1" x14ac:dyDescent="0.55000000000000004">
      <c r="A148" s="155"/>
      <c r="C148" s="350" t="s">
        <v>411</v>
      </c>
      <c r="D148" s="350"/>
      <c r="E148" s="350"/>
      <c r="F148" s="350"/>
      <c r="G148" s="155"/>
      <c r="H148" s="155"/>
      <c r="I148" s="351"/>
      <c r="J148" s="351"/>
      <c r="L148" s="477">
        <v>-1048817.01</v>
      </c>
      <c r="M148" s="471"/>
      <c r="N148" s="477">
        <v>1230090.3</v>
      </c>
      <c r="O148" s="5">
        <v>566494</v>
      </c>
      <c r="P148" s="23"/>
      <c r="Q148" s="23"/>
      <c r="R148" s="23"/>
      <c r="S148" s="23"/>
      <c r="T148" s="23"/>
      <c r="U148" s="23"/>
      <c r="V148" s="23"/>
    </row>
    <row r="149" spans="1:30" s="5" customFormat="1" x14ac:dyDescent="0.55000000000000004">
      <c r="A149" s="155"/>
      <c r="C149" s="350" t="s">
        <v>412</v>
      </c>
      <c r="D149" s="350"/>
      <c r="E149" s="350"/>
      <c r="F149" s="350"/>
      <c r="G149" s="155"/>
      <c r="H149" s="155"/>
      <c r="I149" s="351"/>
      <c r="J149" s="351"/>
      <c r="L149" s="477">
        <v>1084405.8400000001</v>
      </c>
      <c r="M149" s="471"/>
      <c r="N149" s="477">
        <v>-948694.03</v>
      </c>
      <c r="O149" s="5">
        <v>-466461</v>
      </c>
      <c r="P149" s="23"/>
      <c r="Q149" s="23"/>
      <c r="R149" s="23"/>
      <c r="S149" s="23"/>
      <c r="T149" s="23"/>
      <c r="U149" s="23"/>
      <c r="V149" s="23"/>
    </row>
    <row r="150" spans="1:30" s="5" customFormat="1" x14ac:dyDescent="0.55000000000000004">
      <c r="A150" s="155"/>
      <c r="C150" s="350" t="s">
        <v>413</v>
      </c>
      <c r="D150" s="350"/>
      <c r="E150" s="350"/>
      <c r="F150" s="350"/>
      <c r="G150" s="155"/>
      <c r="H150" s="155"/>
      <c r="I150" s="351"/>
      <c r="J150" s="351"/>
      <c r="L150" s="477">
        <v>-903822.96</v>
      </c>
      <c r="M150" s="471"/>
      <c r="N150" s="477">
        <v>1104632.5</v>
      </c>
      <c r="P150" s="23"/>
      <c r="Q150" s="23"/>
      <c r="R150" s="23"/>
      <c r="S150" s="23"/>
      <c r="T150" s="23"/>
      <c r="U150" s="23"/>
      <c r="V150" s="23"/>
    </row>
    <row r="151" spans="1:30" s="5" customFormat="1" x14ac:dyDescent="0.55000000000000004">
      <c r="A151" s="155"/>
      <c r="C151" s="350"/>
      <c r="D151" s="350"/>
      <c r="E151" s="350"/>
      <c r="F151" s="350"/>
      <c r="G151" s="155"/>
      <c r="H151" s="155"/>
      <c r="I151" s="351"/>
      <c r="J151" s="351"/>
      <c r="L151" s="351"/>
      <c r="N151" s="351"/>
      <c r="P151" s="23"/>
      <c r="Q151" s="23"/>
      <c r="R151" s="23"/>
      <c r="S151" s="23"/>
      <c r="T151" s="23"/>
      <c r="U151" s="23"/>
      <c r="V151" s="23"/>
    </row>
    <row r="152" spans="1:30" s="43" customFormat="1" x14ac:dyDescent="0.55000000000000004">
      <c r="A152" s="323" t="s">
        <v>225</v>
      </c>
      <c r="B152" s="273"/>
      <c r="C152" s="273"/>
      <c r="D152" s="20"/>
      <c r="E152" s="2"/>
      <c r="F152" s="2"/>
      <c r="G152" s="321"/>
      <c r="H152" s="321"/>
      <c r="I152" s="282"/>
      <c r="J152" s="282"/>
      <c r="K152" s="282"/>
      <c r="L152" s="351"/>
      <c r="M152" s="52"/>
      <c r="N152" s="5"/>
      <c r="O152" s="5"/>
      <c r="P152" s="23"/>
      <c r="Q152" s="23"/>
      <c r="R152" s="23"/>
      <c r="S152" s="23"/>
      <c r="T152" s="23"/>
      <c r="U152" s="23"/>
      <c r="V152" s="23"/>
      <c r="W152" s="2"/>
      <c r="X152" s="2"/>
      <c r="Y152" s="2"/>
      <c r="Z152" s="2"/>
      <c r="AA152" s="2"/>
      <c r="AB152" s="2"/>
    </row>
    <row r="153" spans="1:30" s="43" customFormat="1" x14ac:dyDescent="0.55000000000000004">
      <c r="A153" s="67"/>
      <c r="B153" s="16" t="s">
        <v>168</v>
      </c>
      <c r="C153" s="16"/>
      <c r="D153" s="8"/>
      <c r="E153" s="317"/>
      <c r="F153" s="317"/>
      <c r="G153" s="321"/>
      <c r="H153" s="321"/>
      <c r="I153" s="282"/>
      <c r="J153" s="282"/>
      <c r="K153" s="282"/>
      <c r="L153" s="351"/>
      <c r="M153" s="52"/>
      <c r="N153" s="5"/>
      <c r="O153" s="5"/>
      <c r="P153" s="23"/>
      <c r="Q153" s="23"/>
      <c r="R153" s="23"/>
      <c r="S153" s="23"/>
      <c r="T153" s="23"/>
      <c r="U153" s="23"/>
      <c r="V153" s="23"/>
      <c r="W153" s="2"/>
      <c r="X153" s="2"/>
      <c r="Y153" s="2"/>
      <c r="Z153" s="2"/>
      <c r="AA153" s="2"/>
      <c r="AB153" s="2"/>
    </row>
    <row r="154" spans="1:30" x14ac:dyDescent="0.55000000000000004">
      <c r="A154" s="67"/>
      <c r="B154" s="16" t="s">
        <v>169</v>
      </c>
      <c r="C154" s="16"/>
      <c r="D154" s="8"/>
      <c r="E154" s="321"/>
      <c r="F154" s="321"/>
      <c r="G154" s="317"/>
      <c r="H154" s="317"/>
      <c r="I154" s="65"/>
      <c r="J154" s="321"/>
      <c r="K154" s="273"/>
      <c r="L154" s="155"/>
      <c r="M154" s="51"/>
      <c r="N154" s="52"/>
      <c r="O154" s="52"/>
      <c r="W154" s="2"/>
      <c r="X154" s="2"/>
      <c r="Y154" s="2"/>
      <c r="Z154" s="2"/>
      <c r="AA154" s="2"/>
      <c r="AB154" s="2"/>
      <c r="AC154" s="2"/>
      <c r="AD154" s="2"/>
    </row>
    <row r="155" spans="1:30" s="43" customFormat="1" x14ac:dyDescent="0.55000000000000004">
      <c r="A155" s="67"/>
      <c r="B155" s="16" t="s">
        <v>170</v>
      </c>
      <c r="C155" s="16"/>
      <c r="D155" s="8"/>
      <c r="E155" s="20"/>
      <c r="F155" s="323"/>
      <c r="G155" s="323"/>
      <c r="H155" s="324"/>
      <c r="I155" s="324"/>
      <c r="J155" s="324"/>
      <c r="K155" s="323"/>
      <c r="L155" s="70"/>
      <c r="M155" s="70"/>
      <c r="N155" s="70"/>
      <c r="O155" s="5"/>
      <c r="P155" s="23"/>
      <c r="Q155" s="23"/>
      <c r="R155" s="23"/>
      <c r="S155" s="23"/>
      <c r="T155" s="23"/>
      <c r="U155" s="23"/>
      <c r="V155" s="23"/>
      <c r="W155" s="2"/>
      <c r="X155" s="2"/>
      <c r="Y155" s="2"/>
      <c r="Z155" s="2"/>
      <c r="AA155" s="2"/>
      <c r="AB155" s="2"/>
      <c r="AC155" s="2"/>
    </row>
    <row r="156" spans="1:30" s="43" customFormat="1" x14ac:dyDescent="0.55000000000000004">
      <c r="A156" s="5"/>
      <c r="B156" s="5"/>
      <c r="C156" s="5"/>
      <c r="D156" s="5"/>
      <c r="E156" s="8"/>
      <c r="F156" s="8"/>
      <c r="G156" s="67"/>
      <c r="H156" s="67"/>
      <c r="I156" s="68"/>
      <c r="J156" s="69"/>
      <c r="K156" s="69"/>
      <c r="L156" s="67"/>
      <c r="M156" s="70"/>
      <c r="N156" s="70"/>
      <c r="O156" s="15"/>
      <c r="P156" s="23"/>
      <c r="Q156" s="23"/>
      <c r="R156" s="23"/>
      <c r="S156" s="23"/>
      <c r="T156" s="23"/>
      <c r="U156" s="23"/>
      <c r="V156" s="23"/>
      <c r="W156" s="5"/>
      <c r="X156" s="5"/>
      <c r="Y156" s="5"/>
      <c r="Z156" s="5"/>
      <c r="AA156" s="5"/>
      <c r="AB156" s="5"/>
      <c r="AC156" s="5"/>
      <c r="AD156" s="5"/>
    </row>
    <row r="157" spans="1:30" s="43" customFormat="1" x14ac:dyDescent="0.55000000000000004">
      <c r="A157" s="5"/>
      <c r="B157" s="5"/>
      <c r="C157" s="5"/>
      <c r="D157" s="5"/>
      <c r="E157" s="8"/>
      <c r="F157" s="8"/>
      <c r="G157" s="67"/>
      <c r="H157" s="67"/>
      <c r="I157" s="68"/>
      <c r="J157" s="69"/>
      <c r="K157" s="69"/>
      <c r="L157" s="67"/>
      <c r="M157" s="70"/>
      <c r="N157" s="70"/>
      <c r="O157" s="15"/>
      <c r="P157" s="23"/>
      <c r="Q157" s="23"/>
      <c r="R157" s="23"/>
      <c r="S157" s="23"/>
      <c r="T157" s="23"/>
      <c r="U157" s="23"/>
      <c r="V157" s="23"/>
      <c r="W157" s="5"/>
      <c r="X157" s="5"/>
      <c r="Y157" s="5"/>
      <c r="Z157" s="5"/>
      <c r="AA157" s="5"/>
      <c r="AB157" s="5"/>
      <c r="AC157" s="5"/>
      <c r="AD157" s="5"/>
    </row>
    <row r="158" spans="1:30" s="43" customFormat="1" x14ac:dyDescent="0.55000000000000004">
      <c r="A158" s="5"/>
      <c r="B158" s="5"/>
      <c r="C158" s="5"/>
      <c r="D158" s="5"/>
      <c r="E158" s="8"/>
      <c r="F158" s="8"/>
      <c r="G158" s="67"/>
      <c r="H158" s="67"/>
      <c r="I158" s="68"/>
      <c r="J158" s="69"/>
      <c r="K158" s="69"/>
      <c r="L158" s="67"/>
      <c r="M158" s="70"/>
      <c r="N158" s="70"/>
      <c r="O158" s="15"/>
      <c r="P158" s="23"/>
      <c r="Q158" s="23"/>
      <c r="R158" s="23"/>
      <c r="S158" s="23"/>
      <c r="T158" s="23"/>
      <c r="U158" s="23"/>
      <c r="V158" s="23"/>
      <c r="W158" s="5"/>
      <c r="X158" s="5"/>
      <c r="Y158" s="5"/>
      <c r="Z158" s="5"/>
      <c r="AA158" s="5"/>
      <c r="AB158" s="5"/>
      <c r="AC158" s="5"/>
      <c r="AD158" s="5"/>
    </row>
    <row r="159" spans="1:30" s="43" customFormat="1" x14ac:dyDescent="0.55000000000000004">
      <c r="A159" s="67"/>
      <c r="B159" s="16"/>
      <c r="C159" s="16"/>
      <c r="D159" s="8"/>
      <c r="E159" s="8"/>
      <c r="F159" s="8"/>
      <c r="G159" s="67"/>
      <c r="H159" s="67"/>
      <c r="I159" s="68"/>
      <c r="J159" s="69"/>
      <c r="K159" s="69"/>
      <c r="L159" s="67"/>
      <c r="M159" s="70"/>
      <c r="N159" s="70"/>
      <c r="O159" s="15"/>
      <c r="P159" s="23"/>
      <c r="Q159" s="23"/>
      <c r="R159" s="23"/>
      <c r="S159" s="23"/>
      <c r="T159" s="23"/>
      <c r="U159" s="23"/>
      <c r="V159" s="23"/>
      <c r="W159" s="5"/>
      <c r="X159" s="5"/>
      <c r="Y159" s="5"/>
      <c r="Z159" s="5"/>
      <c r="AA159" s="5"/>
      <c r="AB159" s="5"/>
      <c r="AC159" s="5"/>
      <c r="AD159" s="5"/>
    </row>
    <row r="160" spans="1:30" s="43" customFormat="1" x14ac:dyDescent="0.55000000000000004">
      <c r="A160" s="5"/>
      <c r="B160" s="102"/>
      <c r="C160" s="62"/>
      <c r="D160" s="36"/>
      <c r="E160" s="36"/>
      <c r="F160" s="36"/>
      <c r="G160" s="36"/>
      <c r="H160" s="37"/>
      <c r="I160" s="37"/>
      <c r="J160" s="37"/>
      <c r="K160" s="37"/>
      <c r="L160" s="41"/>
      <c r="M160" s="41"/>
      <c r="N160" s="41"/>
      <c r="O160" s="15"/>
      <c r="P160" s="353"/>
      <c r="Q160" s="23"/>
      <c r="R160" s="23"/>
      <c r="S160" s="23"/>
      <c r="T160" s="23"/>
      <c r="U160" s="23"/>
      <c r="V160" s="23"/>
      <c r="W160" s="5"/>
      <c r="X160" s="5"/>
      <c r="Y160" s="5"/>
      <c r="Z160" s="5"/>
      <c r="AA160" s="5"/>
      <c r="AB160" s="5"/>
      <c r="AC160" s="5"/>
      <c r="AD160" s="5"/>
    </row>
    <row r="161" spans="1:30" s="43" customFormat="1" x14ac:dyDescent="0.55000000000000004">
      <c r="A161" s="5"/>
      <c r="B161" s="102"/>
      <c r="C161" s="62"/>
      <c r="D161" s="36"/>
      <c r="E161" s="36"/>
      <c r="F161" s="36"/>
      <c r="G161" s="36"/>
      <c r="H161" s="37"/>
      <c r="I161" s="37"/>
      <c r="J161" s="37"/>
      <c r="K161" s="37"/>
      <c r="L161" s="41"/>
      <c r="M161" s="41"/>
      <c r="N161" s="41"/>
      <c r="O161" s="15"/>
      <c r="P161" s="353"/>
      <c r="Q161" s="23"/>
      <c r="R161" s="23"/>
      <c r="S161" s="23"/>
      <c r="T161" s="23"/>
      <c r="U161" s="23"/>
      <c r="V161" s="23"/>
      <c r="W161" s="5"/>
      <c r="X161" s="5"/>
      <c r="Y161" s="5"/>
      <c r="Z161" s="5"/>
      <c r="AA161" s="5"/>
      <c r="AB161" s="5"/>
      <c r="AC161" s="5"/>
      <c r="AD161" s="5"/>
    </row>
    <row r="162" spans="1:30" s="43" customFormat="1" x14ac:dyDescent="0.55000000000000004">
      <c r="A162" s="5"/>
      <c r="B162" s="102"/>
      <c r="C162" s="62"/>
      <c r="D162" s="36"/>
      <c r="E162" s="36"/>
      <c r="F162" s="36"/>
      <c r="G162" s="36"/>
      <c r="H162" s="37"/>
      <c r="I162" s="37"/>
      <c r="J162" s="37"/>
      <c r="K162" s="37"/>
      <c r="L162" s="41"/>
      <c r="M162" s="41"/>
      <c r="N162" s="41"/>
      <c r="O162" s="15"/>
      <c r="P162" s="353"/>
      <c r="Q162" s="23"/>
      <c r="R162" s="23"/>
      <c r="S162" s="23"/>
      <c r="T162" s="23"/>
      <c r="U162" s="23"/>
      <c r="V162" s="23"/>
      <c r="W162" s="5"/>
      <c r="X162" s="5"/>
      <c r="Y162" s="5"/>
      <c r="Z162" s="5"/>
      <c r="AA162" s="5"/>
      <c r="AB162" s="5"/>
      <c r="AC162" s="5"/>
      <c r="AD162" s="5"/>
    </row>
    <row r="163" spans="1:30" s="43" customFormat="1" x14ac:dyDescent="0.55000000000000004">
      <c r="A163" s="5"/>
      <c r="B163" s="102"/>
      <c r="C163" s="62"/>
      <c r="D163" s="36"/>
      <c r="E163" s="36"/>
      <c r="F163" s="36"/>
      <c r="G163" s="36"/>
      <c r="H163" s="37"/>
      <c r="I163" s="37"/>
      <c r="J163" s="37"/>
      <c r="K163" s="37"/>
      <c r="L163" s="41"/>
      <c r="M163" s="41"/>
      <c r="N163" s="41"/>
      <c r="O163" s="15"/>
      <c r="P163" s="353"/>
      <c r="Q163" s="23"/>
      <c r="R163" s="23"/>
      <c r="S163" s="23"/>
      <c r="T163" s="23"/>
      <c r="U163" s="23"/>
      <c r="V163" s="23"/>
      <c r="W163" s="5"/>
      <c r="X163" s="5"/>
      <c r="Y163" s="5"/>
      <c r="Z163" s="5"/>
      <c r="AA163" s="5"/>
      <c r="AB163" s="5"/>
      <c r="AC163" s="5"/>
      <c r="AD163" s="5"/>
    </row>
    <row r="164" spans="1:30" s="5" customFormat="1" ht="24" customHeight="1" x14ac:dyDescent="0.55000000000000004">
      <c r="A164" s="54"/>
      <c r="B164" s="23"/>
      <c r="E164" s="23"/>
      <c r="F164" s="23"/>
      <c r="G164" s="23"/>
      <c r="H164" s="24"/>
      <c r="I164" s="23"/>
      <c r="J164" s="24"/>
      <c r="K164" s="23"/>
      <c r="L164" s="24"/>
      <c r="M164" s="28"/>
      <c r="N164" s="24"/>
      <c r="O164" s="15"/>
      <c r="P164" s="24"/>
      <c r="Q164" s="28"/>
      <c r="R164" s="24"/>
      <c r="S164" s="24"/>
      <c r="T164" s="254"/>
      <c r="U164" s="24"/>
      <c r="V164" s="23"/>
    </row>
    <row r="165" spans="1:30" s="5" customFormat="1" ht="24" customHeight="1" x14ac:dyDescent="0.55000000000000004">
      <c r="A165" s="54"/>
      <c r="B165" s="23"/>
      <c r="E165" s="23"/>
      <c r="F165" s="23"/>
      <c r="G165" s="23"/>
      <c r="H165" s="24"/>
      <c r="I165" s="23"/>
      <c r="J165" s="24"/>
      <c r="K165" s="23"/>
      <c r="L165" s="24"/>
      <c r="M165" s="28"/>
      <c r="N165" s="24"/>
      <c r="O165" s="15"/>
      <c r="P165" s="24"/>
      <c r="Q165" s="28"/>
      <c r="R165" s="24"/>
      <c r="S165" s="24"/>
      <c r="T165" s="254"/>
      <c r="U165" s="24"/>
      <c r="V165" s="23"/>
    </row>
    <row r="166" spans="1:30" s="5" customFormat="1" ht="24" customHeight="1" x14ac:dyDescent="0.55000000000000004">
      <c r="A166" s="54"/>
      <c r="B166" s="23"/>
      <c r="E166" s="23"/>
      <c r="F166" s="23"/>
      <c r="G166" s="23"/>
      <c r="H166" s="24"/>
      <c r="I166" s="23"/>
      <c r="J166" s="24"/>
      <c r="K166" s="23"/>
      <c r="L166" s="24"/>
      <c r="M166" s="28"/>
      <c r="N166" s="24"/>
      <c r="O166" s="15"/>
      <c r="P166" s="24"/>
      <c r="Q166" s="28"/>
      <c r="R166" s="24"/>
      <c r="S166" s="24"/>
      <c r="T166" s="254"/>
      <c r="U166" s="24"/>
      <c r="V166" s="23"/>
    </row>
    <row r="167" spans="1:30" s="5" customFormat="1" ht="24" customHeight="1" x14ac:dyDescent="0.55000000000000004">
      <c r="A167" s="54"/>
      <c r="B167" s="23"/>
      <c r="E167" s="23"/>
      <c r="F167" s="23"/>
      <c r="G167" s="23"/>
      <c r="H167" s="24"/>
      <c r="I167" s="23"/>
      <c r="J167" s="24"/>
      <c r="K167" s="23"/>
      <c r="L167" s="24"/>
      <c r="M167" s="28"/>
      <c r="N167" s="24"/>
      <c r="O167" s="15"/>
      <c r="P167" s="24"/>
      <c r="Q167" s="28"/>
      <c r="R167" s="24"/>
      <c r="S167" s="24"/>
      <c r="T167" s="254"/>
      <c r="U167" s="24"/>
      <c r="V167" s="23"/>
    </row>
    <row r="168" spans="1:30" s="5" customFormat="1" ht="24" customHeight="1" x14ac:dyDescent="0.55000000000000004">
      <c r="A168" s="54"/>
      <c r="B168" s="23"/>
      <c r="E168" s="23"/>
      <c r="F168" s="23"/>
      <c r="G168" s="23"/>
      <c r="H168" s="24"/>
      <c r="I168" s="23"/>
      <c r="J168" s="24"/>
      <c r="K168" s="23"/>
      <c r="L168" s="24"/>
      <c r="M168" s="28"/>
      <c r="N168" s="24"/>
      <c r="O168" s="15"/>
      <c r="P168" s="24"/>
      <c r="Q168" s="28"/>
      <c r="R168" s="24"/>
      <c r="S168" s="24"/>
      <c r="T168" s="254"/>
      <c r="U168" s="24"/>
      <c r="V168" s="23"/>
    </row>
    <row r="169" spans="1:30" s="5" customFormat="1" ht="23.25" customHeight="1" x14ac:dyDescent="0.55000000000000004">
      <c r="B169" s="26" t="str">
        <f>+B134</f>
        <v>(ลงชื่อ)……………………………….......กรรมการตามอำนาจ    (ลงชื่อ) ….…………...….......................……..  กรรมการตามอำนาจ</v>
      </c>
      <c r="L169" s="26"/>
      <c r="N169" s="26"/>
      <c r="O169" s="15"/>
      <c r="P169" s="353"/>
      <c r="Q169" s="23"/>
      <c r="R169" s="23"/>
      <c r="S169" s="23"/>
      <c r="T169" s="23"/>
      <c r="U169" s="23"/>
      <c r="V169" s="23"/>
    </row>
    <row r="170" spans="1:30" s="5" customFormat="1" ht="23.25" customHeight="1" x14ac:dyDescent="0.55000000000000004">
      <c r="B170" s="26" t="str">
        <f>+B135</f>
        <v xml:space="preserve">                 (นางสาวอรสา    วิมลเฉลา)</v>
      </c>
      <c r="H170" s="86" t="str">
        <f>+H135</f>
        <v xml:space="preserve">                   (นางสาวณิชกมล วงศ์พิพัฒน์)</v>
      </c>
      <c r="L170" s="26"/>
      <c r="N170" s="26"/>
      <c r="O170" s="15"/>
      <c r="P170" s="353"/>
      <c r="Q170" s="23"/>
      <c r="R170" s="23"/>
      <c r="S170" s="23"/>
      <c r="T170" s="23"/>
      <c r="U170" s="23"/>
      <c r="V170" s="23"/>
    </row>
    <row r="171" spans="1:30" s="5" customFormat="1" x14ac:dyDescent="0.55000000000000004">
      <c r="A171" s="544" t="s">
        <v>421</v>
      </c>
      <c r="B171" s="544"/>
      <c r="C171" s="544"/>
      <c r="D171" s="544"/>
      <c r="E171" s="544"/>
      <c r="F171" s="544"/>
      <c r="G171" s="544"/>
      <c r="H171" s="544"/>
      <c r="I171" s="544"/>
      <c r="J171" s="544"/>
      <c r="K171" s="544"/>
      <c r="L171" s="544"/>
      <c r="M171" s="544"/>
      <c r="N171" s="544"/>
      <c r="O171" s="15"/>
      <c r="P171" s="353"/>
      <c r="Q171" s="23"/>
      <c r="R171" s="23"/>
      <c r="S171" s="23"/>
      <c r="T171" s="23"/>
      <c r="U171" s="23"/>
      <c r="V171" s="23"/>
    </row>
    <row r="172" spans="1:30" s="5" customFormat="1" x14ac:dyDescent="0.55000000000000004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111"/>
      <c r="M172" s="111"/>
      <c r="N172" s="111"/>
      <c r="O172" s="15"/>
      <c r="P172" s="353"/>
      <c r="Q172" s="23"/>
      <c r="R172" s="23"/>
      <c r="S172" s="23"/>
      <c r="T172" s="23"/>
      <c r="U172" s="23"/>
      <c r="V172" s="23"/>
    </row>
    <row r="173" spans="1:30" s="5" customFormat="1" ht="21.75" customHeight="1" x14ac:dyDescent="0.55000000000000004">
      <c r="A173" s="54" t="s">
        <v>226</v>
      </c>
      <c r="B173" s="23"/>
      <c r="C173" s="19"/>
      <c r="D173" s="103"/>
      <c r="E173" s="103"/>
      <c r="F173" s="23"/>
      <c r="G173" s="54"/>
      <c r="H173" s="24"/>
      <c r="I173" s="24"/>
      <c r="J173" s="24"/>
      <c r="K173" s="24"/>
      <c r="L173" s="24"/>
      <c r="M173" s="24"/>
      <c r="N173" s="104"/>
      <c r="O173" s="212"/>
      <c r="P173" s="23"/>
      <c r="Q173" s="23"/>
      <c r="R173" s="23"/>
      <c r="S173" s="23"/>
      <c r="T173" s="23"/>
      <c r="U173" s="23"/>
      <c r="V173" s="23"/>
    </row>
    <row r="174" spans="1:30" s="5" customFormat="1" x14ac:dyDescent="0.55000000000000004">
      <c r="A174" s="54"/>
      <c r="B174" s="23" t="s">
        <v>171</v>
      </c>
      <c r="C174" s="19"/>
      <c r="D174" s="103"/>
      <c r="E174" s="103"/>
      <c r="F174" s="23"/>
      <c r="G174" s="54"/>
      <c r="H174" s="24"/>
      <c r="I174" s="24"/>
      <c r="J174" s="24"/>
      <c r="K174" s="24"/>
      <c r="L174" s="24"/>
      <c r="M174" s="24"/>
      <c r="N174" s="104"/>
      <c r="O174" s="212"/>
      <c r="P174" s="23"/>
      <c r="Q174" s="23"/>
      <c r="R174" s="23"/>
      <c r="S174" s="23"/>
      <c r="T174" s="23"/>
      <c r="U174" s="23"/>
      <c r="V174" s="23"/>
    </row>
    <row r="175" spans="1:30" s="5" customFormat="1" x14ac:dyDescent="0.55000000000000004">
      <c r="A175" s="54"/>
      <c r="B175" s="23" t="s">
        <v>172</v>
      </c>
      <c r="C175" s="19"/>
      <c r="D175" s="103"/>
      <c r="E175" s="103"/>
      <c r="F175" s="23"/>
      <c r="G175" s="54"/>
      <c r="H175" s="24"/>
      <c r="I175" s="24"/>
      <c r="J175" s="24"/>
      <c r="K175" s="24"/>
      <c r="L175" s="24"/>
      <c r="M175" s="24"/>
      <c r="N175" s="104"/>
      <c r="O175" s="212"/>
      <c r="P175" s="23"/>
      <c r="Q175" s="23"/>
      <c r="R175" s="23"/>
      <c r="S175" s="23"/>
      <c r="T175" s="23"/>
      <c r="U175" s="23"/>
      <c r="V175" s="23"/>
    </row>
    <row r="176" spans="1:30" s="5" customFormat="1" x14ac:dyDescent="0.55000000000000004">
      <c r="B176" s="5" t="s">
        <v>416</v>
      </c>
      <c r="L176" s="26"/>
      <c r="N176" s="26"/>
      <c r="O176" s="15"/>
      <c r="P176" s="353"/>
      <c r="Q176" s="23"/>
      <c r="R176" s="23"/>
      <c r="S176" s="23"/>
      <c r="T176" s="23"/>
      <c r="U176" s="23"/>
      <c r="V176" s="23"/>
    </row>
    <row r="177" spans="1:30" s="115" customFormat="1" ht="21.75" customHeight="1" x14ac:dyDescent="0.55000000000000004">
      <c r="B177" s="116"/>
      <c r="C177" s="116"/>
      <c r="D177" s="116"/>
      <c r="E177" s="116"/>
      <c r="F177" s="116"/>
      <c r="G177" s="117"/>
      <c r="I177" s="117"/>
      <c r="J177" s="117"/>
      <c r="K177" s="117"/>
      <c r="L177" s="140"/>
      <c r="M177" s="140"/>
      <c r="N177" s="186" t="str">
        <f>+N72</f>
        <v>หน่วย : บาท</v>
      </c>
      <c r="O177" s="23"/>
      <c r="P177" s="117"/>
    </row>
    <row r="178" spans="1:30" s="5" customFormat="1" ht="23.25" customHeight="1" x14ac:dyDescent="0.55000000000000004">
      <c r="A178" s="39"/>
      <c r="B178" s="51"/>
      <c r="D178" s="51"/>
      <c r="E178" s="51"/>
      <c r="F178" s="51"/>
      <c r="G178" s="51"/>
      <c r="H178" s="22"/>
      <c r="I178" s="152"/>
      <c r="J178" s="23"/>
      <c r="K178" s="184"/>
      <c r="M178" s="152" t="s">
        <v>163</v>
      </c>
      <c r="O178" s="149"/>
      <c r="P178" s="23"/>
      <c r="Q178" s="23"/>
      <c r="R178" s="23"/>
      <c r="S178" s="23"/>
      <c r="T178" s="23"/>
      <c r="U178" s="23"/>
      <c r="V178" s="23"/>
    </row>
    <row r="179" spans="1:30" s="5" customFormat="1" ht="23.25" customHeight="1" x14ac:dyDescent="0.55000000000000004">
      <c r="A179" s="39"/>
      <c r="B179" s="51"/>
      <c r="D179" s="51"/>
      <c r="F179" s="51"/>
      <c r="G179" s="51"/>
      <c r="H179" s="22"/>
      <c r="I179" s="152"/>
      <c r="J179" s="23"/>
      <c r="K179" s="184"/>
      <c r="L179" s="84"/>
      <c r="M179" s="153" t="s">
        <v>164</v>
      </c>
      <c r="N179" s="154"/>
      <c r="O179" s="149"/>
      <c r="P179" s="23"/>
      <c r="Q179" s="23"/>
      <c r="R179" s="23"/>
      <c r="S179" s="23"/>
      <c r="T179" s="23"/>
      <c r="U179" s="23"/>
      <c r="V179" s="23"/>
    </row>
    <row r="180" spans="1:30" s="115" customFormat="1" x14ac:dyDescent="0.55000000000000004">
      <c r="B180" s="116"/>
      <c r="C180" s="116"/>
      <c r="D180" s="116"/>
      <c r="E180" s="116"/>
      <c r="F180" s="116"/>
      <c r="G180" s="117"/>
      <c r="H180" s="22"/>
      <c r="I180" s="152"/>
      <c r="J180" s="23"/>
      <c r="K180" s="184"/>
      <c r="L180" s="140" t="str">
        <f>+L119</f>
        <v>2563</v>
      </c>
      <c r="N180" s="140" t="str">
        <f>+N119</f>
        <v>2562</v>
      </c>
      <c r="O180" s="23"/>
      <c r="P180" s="318"/>
      <c r="R180" s="117"/>
    </row>
    <row r="181" spans="1:30" x14ac:dyDescent="0.55000000000000004">
      <c r="A181" s="22"/>
      <c r="C181" s="5" t="s">
        <v>35</v>
      </c>
      <c r="D181" s="23"/>
      <c r="E181" s="23"/>
      <c r="F181" s="23"/>
      <c r="G181" s="22"/>
      <c r="H181" s="23"/>
      <c r="I181" s="198"/>
      <c r="J181" s="117"/>
      <c r="K181" s="5"/>
      <c r="M181" s="198"/>
      <c r="O181" s="15"/>
      <c r="Q181" s="198"/>
      <c r="W181" s="2"/>
      <c r="X181" s="2"/>
      <c r="Y181" s="2"/>
      <c r="Z181" s="2"/>
      <c r="AA181" s="2"/>
      <c r="AB181" s="2"/>
      <c r="AC181" s="2"/>
      <c r="AD181" s="2"/>
    </row>
    <row r="182" spans="1:30" ht="22.5" customHeight="1" x14ac:dyDescent="0.55000000000000004">
      <c r="A182" s="12"/>
      <c r="B182" s="25"/>
      <c r="C182" s="5" t="s">
        <v>258</v>
      </c>
      <c r="E182" s="5"/>
      <c r="F182" s="25"/>
      <c r="G182" s="16"/>
      <c r="H182" s="22"/>
      <c r="I182" s="152"/>
      <c r="J182" s="23"/>
      <c r="K182" s="184"/>
      <c r="L182" s="443">
        <v>-6464902.8399999999</v>
      </c>
      <c r="M182" s="470"/>
      <c r="N182" s="443">
        <v>-7182702.2199999997</v>
      </c>
      <c r="P182" s="230"/>
      <c r="Q182" s="244"/>
      <c r="R182" s="230"/>
      <c r="S182" s="254"/>
      <c r="U182" s="254"/>
    </row>
    <row r="183" spans="1:30" ht="21.75" customHeight="1" x14ac:dyDescent="0.55000000000000004">
      <c r="A183" s="12"/>
      <c r="B183" s="25"/>
      <c r="C183" s="5" t="s">
        <v>259</v>
      </c>
      <c r="E183" s="5"/>
      <c r="F183" s="25"/>
      <c r="G183" s="16"/>
      <c r="H183" s="23"/>
      <c r="I183" s="198"/>
      <c r="J183" s="117"/>
      <c r="K183" s="5"/>
      <c r="L183" s="471"/>
      <c r="M183" s="470"/>
      <c r="N183" s="471"/>
      <c r="P183" s="28"/>
      <c r="Q183" s="244"/>
      <c r="R183" s="28"/>
      <c r="U183" s="354"/>
    </row>
    <row r="184" spans="1:30" ht="22.5" customHeight="1" x14ac:dyDescent="0.55000000000000004">
      <c r="A184" s="12"/>
      <c r="B184" s="25"/>
      <c r="D184" s="5" t="s">
        <v>260</v>
      </c>
      <c r="E184" s="5"/>
      <c r="F184" s="25"/>
      <c r="G184" s="16"/>
      <c r="H184" s="22"/>
      <c r="I184" s="152"/>
      <c r="J184" s="23"/>
      <c r="K184" s="184"/>
      <c r="L184" s="471"/>
      <c r="M184" s="471"/>
      <c r="N184" s="471"/>
      <c r="P184" s="28"/>
      <c r="Q184" s="28"/>
      <c r="R184" s="28"/>
      <c r="U184" s="354"/>
    </row>
    <row r="185" spans="1:30" ht="21" customHeight="1" x14ac:dyDescent="0.55000000000000004">
      <c r="A185" s="12"/>
      <c r="B185" s="25"/>
      <c r="D185" s="56" t="s">
        <v>261</v>
      </c>
      <c r="E185" s="56"/>
      <c r="F185" s="25"/>
      <c r="G185" s="16"/>
      <c r="H185" s="23"/>
      <c r="I185" s="198"/>
      <c r="J185" s="117"/>
      <c r="K185" s="5"/>
      <c r="L185" s="472">
        <v>1176621.58</v>
      </c>
      <c r="M185" s="473"/>
      <c r="N185" s="474">
        <v>287891.21999999997</v>
      </c>
      <c r="P185" s="53"/>
      <c r="Q185" s="53"/>
      <c r="R185" s="28"/>
      <c r="S185" s="129"/>
      <c r="U185" s="254"/>
    </row>
    <row r="186" spans="1:30" x14ac:dyDescent="0.55000000000000004">
      <c r="A186" s="12"/>
      <c r="B186" s="25"/>
      <c r="C186" s="5" t="s">
        <v>262</v>
      </c>
      <c r="D186" s="56"/>
      <c r="E186" s="56"/>
      <c r="F186" s="25"/>
      <c r="G186" s="16"/>
      <c r="H186" s="22"/>
      <c r="I186" s="152"/>
      <c r="J186" s="23"/>
      <c r="K186" s="184"/>
      <c r="L186" s="473"/>
      <c r="M186" s="473"/>
      <c r="N186" s="467"/>
      <c r="P186" s="53"/>
      <c r="Q186" s="53"/>
      <c r="R186" s="28"/>
      <c r="S186" s="28"/>
      <c r="U186" s="28"/>
    </row>
    <row r="187" spans="1:30" s="43" customFormat="1" ht="22.2" thickBot="1" x14ac:dyDescent="0.6">
      <c r="A187" s="5"/>
      <c r="B187" s="102"/>
      <c r="C187" s="5" t="s">
        <v>776</v>
      </c>
      <c r="D187" s="5"/>
      <c r="E187" s="5"/>
      <c r="F187" s="36"/>
      <c r="G187" s="36"/>
      <c r="H187" s="23"/>
      <c r="I187" s="198"/>
      <c r="J187" s="117"/>
      <c r="K187" s="5"/>
      <c r="L187" s="475">
        <f>SUM(L182:L185)</f>
        <v>-5288281.26</v>
      </c>
      <c r="M187" s="476"/>
      <c r="N187" s="475">
        <f>SUM(N182:N185)</f>
        <v>-6894811</v>
      </c>
      <c r="O187" s="15"/>
      <c r="P187" s="53"/>
      <c r="Q187" s="53"/>
      <c r="R187" s="53"/>
      <c r="S187" s="53"/>
      <c r="T187" s="23"/>
      <c r="U187" s="53"/>
      <c r="V187" s="23"/>
      <c r="W187" s="5"/>
      <c r="X187" s="5"/>
      <c r="Y187" s="5"/>
      <c r="Z187" s="5"/>
      <c r="AA187" s="5"/>
      <c r="AB187" s="5"/>
      <c r="AC187" s="5"/>
      <c r="AD187" s="5"/>
    </row>
    <row r="188" spans="1:30" s="43" customFormat="1" ht="22.2" thickTop="1" x14ac:dyDescent="0.55000000000000004">
      <c r="A188" s="5"/>
      <c r="B188" s="102"/>
      <c r="C188" s="62"/>
      <c r="D188" s="5"/>
      <c r="E188" s="5"/>
      <c r="F188" s="36"/>
      <c r="G188" s="36"/>
      <c r="H188" s="22"/>
      <c r="I188" s="152"/>
      <c r="J188" s="23"/>
      <c r="K188" s="184"/>
      <c r="L188" s="42"/>
      <c r="M188" s="25"/>
      <c r="N188" s="42"/>
      <c r="O188" s="15"/>
      <c r="P188" s="353"/>
      <c r="Q188" s="23"/>
      <c r="R188" s="23"/>
      <c r="S188" s="23"/>
      <c r="T188" s="23"/>
      <c r="U188" s="23"/>
      <c r="V188" s="23"/>
      <c r="W188" s="5"/>
      <c r="X188" s="5"/>
      <c r="Y188" s="5"/>
      <c r="Z188" s="5"/>
      <c r="AA188" s="5"/>
      <c r="AB188" s="5"/>
      <c r="AC188" s="5"/>
      <c r="AD188" s="5"/>
    </row>
    <row r="189" spans="1:30" ht="24" customHeight="1" x14ac:dyDescent="0.55000000000000004">
      <c r="A189" s="54"/>
      <c r="B189" s="3"/>
      <c r="C189" s="55" t="s">
        <v>227</v>
      </c>
      <c r="D189" s="23"/>
      <c r="E189" s="23"/>
      <c r="F189" s="3"/>
      <c r="G189" s="54"/>
      <c r="H189" s="23"/>
      <c r="I189" s="198"/>
      <c r="J189" s="117"/>
      <c r="K189" s="5"/>
      <c r="L189" s="24"/>
      <c r="M189" s="24"/>
      <c r="N189" s="24"/>
    </row>
    <row r="190" spans="1:30" ht="24" customHeight="1" x14ac:dyDescent="0.55000000000000004">
      <c r="A190" s="54"/>
      <c r="B190" s="3"/>
      <c r="C190" s="17" t="s">
        <v>417</v>
      </c>
      <c r="D190" s="23"/>
      <c r="E190" s="23"/>
      <c r="F190" s="3"/>
      <c r="G190" s="54"/>
      <c r="H190" s="18"/>
      <c r="I190" s="18"/>
      <c r="J190" s="18"/>
      <c r="K190" s="18"/>
      <c r="L190" s="24"/>
      <c r="M190" s="24"/>
      <c r="N190" s="24"/>
    </row>
    <row r="191" spans="1:30" ht="20.25" customHeight="1" x14ac:dyDescent="0.55000000000000004">
      <c r="A191" s="22"/>
      <c r="B191" s="3"/>
      <c r="C191" s="17"/>
      <c r="D191" s="23"/>
      <c r="E191" s="23"/>
      <c r="F191" s="3"/>
      <c r="G191" s="3"/>
      <c r="I191" s="3"/>
      <c r="J191" s="18"/>
      <c r="K191" s="3"/>
      <c r="L191" s="136"/>
      <c r="M191" s="136"/>
      <c r="N191" s="133" t="str">
        <f>+N177</f>
        <v>หน่วย : บาท</v>
      </c>
      <c r="O191" s="15"/>
      <c r="Q191" s="355"/>
      <c r="W191" s="2"/>
      <c r="X191" s="2"/>
      <c r="Y191" s="2"/>
      <c r="Z191" s="2"/>
      <c r="AA191" s="2"/>
      <c r="AB191" s="2"/>
      <c r="AC191" s="2"/>
      <c r="AD191" s="2"/>
    </row>
    <row r="192" spans="1:30" s="5" customFormat="1" ht="23.25" customHeight="1" x14ac:dyDescent="0.55000000000000004">
      <c r="A192" s="39"/>
      <c r="B192" s="51"/>
      <c r="D192" s="51"/>
      <c r="E192" s="51"/>
      <c r="F192" s="51"/>
      <c r="G192" s="51"/>
      <c r="H192" s="22"/>
      <c r="I192" s="152"/>
      <c r="J192" s="23"/>
      <c r="K192" s="184"/>
      <c r="L192" s="548" t="s">
        <v>418</v>
      </c>
      <c r="M192" s="548"/>
      <c r="N192" s="548"/>
      <c r="O192" s="149"/>
      <c r="P192" s="23"/>
      <c r="Q192" s="23"/>
      <c r="R192" s="23"/>
      <c r="S192" s="23"/>
      <c r="T192" s="23"/>
      <c r="U192" s="23"/>
      <c r="V192" s="23"/>
    </row>
    <row r="193" spans="1:30" s="5" customFormat="1" ht="23.25" customHeight="1" x14ac:dyDescent="0.55000000000000004">
      <c r="A193" s="39"/>
      <c r="B193" s="51"/>
      <c r="D193" s="51"/>
      <c r="E193" s="51"/>
      <c r="F193" s="51"/>
      <c r="G193" s="51"/>
      <c r="H193" s="22"/>
      <c r="I193" s="152"/>
      <c r="J193" s="23"/>
      <c r="K193" s="184"/>
      <c r="L193" s="549" t="s">
        <v>419</v>
      </c>
      <c r="M193" s="549"/>
      <c r="N193" s="549"/>
      <c r="O193" s="149"/>
      <c r="P193" s="23"/>
      <c r="Q193" s="23"/>
      <c r="R193" s="23"/>
      <c r="S193" s="23"/>
      <c r="T193" s="23"/>
      <c r="U193" s="23"/>
      <c r="V193" s="23"/>
    </row>
    <row r="194" spans="1:30" s="115" customFormat="1" x14ac:dyDescent="0.55000000000000004">
      <c r="B194" s="116"/>
      <c r="C194" s="116"/>
      <c r="D194" s="116"/>
      <c r="E194" s="116"/>
      <c r="F194" s="116"/>
      <c r="G194" s="117"/>
      <c r="H194" s="22"/>
      <c r="I194" s="152"/>
      <c r="J194" s="23"/>
      <c r="K194" s="184"/>
      <c r="L194" s="140" t="str">
        <f>+L180</f>
        <v>2563</v>
      </c>
      <c r="N194" s="140" t="str">
        <f>+N180</f>
        <v>2562</v>
      </c>
      <c r="O194" s="23"/>
      <c r="P194" s="318"/>
      <c r="R194" s="117"/>
    </row>
    <row r="195" spans="1:30" ht="24" customHeight="1" x14ac:dyDescent="0.55000000000000004">
      <c r="A195" s="54"/>
      <c r="B195" s="3"/>
      <c r="C195" s="23" t="s">
        <v>308</v>
      </c>
      <c r="E195" s="23"/>
      <c r="F195" s="3"/>
      <c r="G195" s="3"/>
      <c r="H195" s="24"/>
      <c r="I195" s="23"/>
      <c r="J195" s="252"/>
      <c r="K195" s="23"/>
      <c r="L195" s="28">
        <v>45864601.949999973</v>
      </c>
      <c r="M195" s="23"/>
      <c r="N195" s="24">
        <v>42344458.450000055</v>
      </c>
      <c r="O195" s="15"/>
      <c r="P195" s="28"/>
      <c r="R195" s="24"/>
      <c r="S195" s="254"/>
      <c r="T195" s="254"/>
      <c r="U195" s="254"/>
      <c r="AA195" s="2"/>
      <c r="AB195" s="2"/>
      <c r="AC195" s="2"/>
      <c r="AD195" s="2"/>
    </row>
    <row r="196" spans="1:30" s="5" customFormat="1" ht="24" customHeight="1" x14ac:dyDescent="0.55000000000000004">
      <c r="A196" s="54"/>
      <c r="B196" s="23"/>
      <c r="C196" s="23" t="s">
        <v>30</v>
      </c>
      <c r="E196" s="23"/>
      <c r="F196" s="23"/>
      <c r="G196" s="23"/>
      <c r="H196" s="260"/>
      <c r="I196" s="23"/>
      <c r="J196" s="260"/>
      <c r="K196" s="23"/>
      <c r="L196" s="237" t="s">
        <v>31</v>
      </c>
      <c r="M196" s="23"/>
      <c r="N196" s="237" t="s">
        <v>31</v>
      </c>
      <c r="O196" s="15"/>
      <c r="P196" s="260"/>
      <c r="Q196" s="23"/>
      <c r="R196" s="260"/>
      <c r="S196" s="260"/>
      <c r="T196" s="354"/>
      <c r="U196" s="260"/>
      <c r="V196" s="23"/>
    </row>
    <row r="197" spans="1:30" s="5" customFormat="1" ht="24" customHeight="1" x14ac:dyDescent="0.55000000000000004">
      <c r="A197" s="54"/>
      <c r="B197" s="23"/>
      <c r="C197" s="23" t="s">
        <v>308</v>
      </c>
      <c r="E197" s="23"/>
      <c r="F197" s="23"/>
      <c r="G197" s="23"/>
      <c r="H197" s="260"/>
      <c r="I197" s="23"/>
      <c r="J197" s="260"/>
      <c r="K197" s="23"/>
      <c r="L197" s="260"/>
      <c r="M197" s="23"/>
      <c r="N197" s="260"/>
      <c r="O197" s="15"/>
      <c r="P197" s="260"/>
      <c r="Q197" s="23"/>
      <c r="R197" s="260"/>
      <c r="S197" s="260"/>
      <c r="T197" s="354"/>
      <c r="U197" s="260"/>
      <c r="V197" s="23"/>
    </row>
    <row r="198" spans="1:30" s="5" customFormat="1" ht="24" customHeight="1" x14ac:dyDescent="0.55000000000000004">
      <c r="A198" s="54"/>
      <c r="B198" s="23"/>
      <c r="D198" s="5" t="s">
        <v>307</v>
      </c>
      <c r="E198" s="23"/>
      <c r="F198" s="23"/>
      <c r="G198" s="23"/>
      <c r="H198" s="24"/>
      <c r="I198" s="23"/>
      <c r="J198" s="24"/>
      <c r="K198" s="23"/>
      <c r="L198" s="24">
        <f>-+L195*L196</f>
        <v>-9172920.389999995</v>
      </c>
      <c r="M198" s="28"/>
      <c r="N198" s="24">
        <f>-+N195*N196</f>
        <v>-8468891.6900000107</v>
      </c>
      <c r="O198" s="15"/>
      <c r="P198" s="24"/>
      <c r="Q198" s="28"/>
      <c r="R198" s="24"/>
      <c r="S198" s="24"/>
      <c r="T198" s="254"/>
      <c r="U198" s="24"/>
      <c r="V198" s="23"/>
    </row>
    <row r="199" spans="1:30" s="5" customFormat="1" ht="24" customHeight="1" x14ac:dyDescent="0.55000000000000004">
      <c r="A199" s="54"/>
      <c r="B199" s="23"/>
      <c r="E199" s="23"/>
      <c r="F199" s="23"/>
      <c r="G199" s="23"/>
      <c r="H199" s="24"/>
      <c r="I199" s="23"/>
      <c r="J199" s="24"/>
      <c r="K199" s="23"/>
      <c r="L199" s="24"/>
      <c r="M199" s="28"/>
      <c r="N199" s="24"/>
      <c r="O199" s="15"/>
      <c r="P199" s="24"/>
      <c r="Q199" s="28"/>
      <c r="R199" s="24"/>
      <c r="S199" s="24"/>
      <c r="T199" s="254"/>
      <c r="U199" s="24"/>
      <c r="V199" s="23"/>
    </row>
    <row r="200" spans="1:30" s="5" customFormat="1" ht="24" customHeight="1" x14ac:dyDescent="0.55000000000000004">
      <c r="A200" s="54"/>
      <c r="B200" s="23"/>
      <c r="E200" s="23"/>
      <c r="F200" s="23"/>
      <c r="G200" s="23"/>
      <c r="H200" s="24"/>
      <c r="I200" s="23"/>
      <c r="J200" s="24"/>
      <c r="K200" s="23"/>
      <c r="L200" s="24"/>
      <c r="M200" s="28"/>
      <c r="N200" s="24"/>
      <c r="O200" s="15"/>
      <c r="P200" s="24"/>
      <c r="Q200" s="28"/>
      <c r="R200" s="24"/>
      <c r="S200" s="24"/>
      <c r="T200" s="254"/>
      <c r="U200" s="24"/>
      <c r="V200" s="23"/>
    </row>
    <row r="201" spans="1:30" s="5" customFormat="1" x14ac:dyDescent="0.55000000000000004">
      <c r="H201" s="71"/>
      <c r="K201" s="71"/>
      <c r="N201" s="71"/>
      <c r="O201" s="15"/>
      <c r="P201" s="353"/>
      <c r="Q201" s="23"/>
      <c r="R201" s="23"/>
      <c r="S201" s="23"/>
      <c r="T201" s="23"/>
      <c r="U201" s="23"/>
      <c r="V201" s="23"/>
    </row>
    <row r="202" spans="1:30" s="5" customFormat="1" x14ac:dyDescent="0.55000000000000004">
      <c r="H202" s="71"/>
      <c r="K202" s="71"/>
      <c r="N202" s="71"/>
      <c r="O202" s="15"/>
      <c r="P202" s="353"/>
      <c r="Q202" s="23"/>
      <c r="R202" s="23"/>
      <c r="S202" s="23"/>
      <c r="T202" s="23"/>
      <c r="U202" s="23"/>
      <c r="V202" s="23"/>
    </row>
    <row r="203" spans="1:30" s="5" customFormat="1" ht="23.25" customHeight="1" x14ac:dyDescent="0.55000000000000004">
      <c r="B203" s="26" t="str">
        <f>+B169</f>
        <v>(ลงชื่อ)……………………………….......กรรมการตามอำนาจ    (ลงชื่อ) ….…………...….......................……..  กรรมการตามอำนาจ</v>
      </c>
      <c r="L203" s="26"/>
      <c r="N203" s="26"/>
      <c r="O203" s="15"/>
      <c r="P203" s="353"/>
      <c r="Q203" s="23"/>
      <c r="R203" s="23"/>
      <c r="S203" s="23"/>
      <c r="T203" s="23"/>
      <c r="U203" s="23"/>
      <c r="V203" s="23"/>
    </row>
    <row r="204" spans="1:30" s="5" customFormat="1" ht="23.25" customHeight="1" x14ac:dyDescent="0.55000000000000004">
      <c r="B204" s="26" t="str">
        <f>+B170</f>
        <v xml:space="preserve">                 (นางสาวอรสา    วิมลเฉลา)</v>
      </c>
      <c r="H204" s="86" t="str">
        <f>+H170</f>
        <v xml:space="preserve">                   (นางสาวณิชกมล วงศ์พิพัฒน์)</v>
      </c>
      <c r="L204" s="26"/>
      <c r="N204" s="26"/>
      <c r="O204" s="15"/>
      <c r="P204" s="353"/>
      <c r="Q204" s="23"/>
      <c r="R204" s="23"/>
      <c r="S204" s="23"/>
      <c r="T204" s="23"/>
      <c r="U204" s="23"/>
      <c r="V204" s="23"/>
    </row>
    <row r="205" spans="1:30" s="5" customFormat="1" ht="23.25" customHeight="1" x14ac:dyDescent="0.55000000000000004">
      <c r="A205" s="544" t="s">
        <v>422</v>
      </c>
      <c r="B205" s="544"/>
      <c r="C205" s="544"/>
      <c r="D205" s="544"/>
      <c r="E205" s="544"/>
      <c r="F205" s="544"/>
      <c r="G205" s="544"/>
      <c r="H205" s="544"/>
      <c r="I205" s="544"/>
      <c r="J205" s="544"/>
      <c r="K205" s="544"/>
      <c r="L205" s="544"/>
      <c r="M205" s="544"/>
      <c r="N205" s="544"/>
      <c r="O205" s="15"/>
      <c r="P205" s="353"/>
      <c r="Q205" s="23"/>
      <c r="R205" s="23"/>
      <c r="S205" s="23"/>
      <c r="T205" s="23"/>
      <c r="U205" s="23"/>
      <c r="V205" s="23"/>
    </row>
    <row r="206" spans="1:30" ht="11.4" customHeight="1" x14ac:dyDescent="0.55000000000000004"/>
    <row r="207" spans="1:30" s="5" customFormat="1" ht="21.75" customHeight="1" x14ac:dyDescent="0.55000000000000004">
      <c r="A207" s="54" t="s">
        <v>228</v>
      </c>
      <c r="B207" s="23"/>
      <c r="C207" s="19"/>
      <c r="D207" s="103"/>
      <c r="E207" s="103"/>
      <c r="F207" s="23"/>
      <c r="G207" s="54"/>
      <c r="H207" s="24"/>
      <c r="I207" s="24"/>
      <c r="J207" s="24"/>
      <c r="K207" s="24"/>
      <c r="L207" s="24"/>
      <c r="M207" s="24"/>
      <c r="N207" s="104"/>
      <c r="O207" s="212"/>
      <c r="P207" s="23"/>
      <c r="Q207" s="23"/>
      <c r="R207" s="23"/>
      <c r="S207" s="23"/>
      <c r="T207" s="23"/>
      <c r="U207" s="23"/>
      <c r="V207" s="23"/>
    </row>
    <row r="208" spans="1:30" ht="19.2" customHeight="1" x14ac:dyDescent="0.55000000000000004">
      <c r="A208" s="22"/>
      <c r="B208" s="3"/>
      <c r="C208" s="17"/>
      <c r="D208" s="23"/>
      <c r="E208" s="23"/>
      <c r="F208" s="3"/>
      <c r="G208" s="3"/>
      <c r="I208" s="3"/>
      <c r="J208" s="18"/>
      <c r="K208" s="3"/>
      <c r="L208" s="136"/>
      <c r="M208" s="136"/>
      <c r="N208" s="133" t="str">
        <f>+N191</f>
        <v>หน่วย : บาท</v>
      </c>
      <c r="O208" s="15"/>
      <c r="Q208" s="355"/>
      <c r="W208" s="2"/>
      <c r="X208" s="2"/>
      <c r="Y208" s="2"/>
      <c r="Z208" s="2"/>
      <c r="AA208" s="2"/>
      <c r="AB208" s="2"/>
      <c r="AC208" s="2"/>
      <c r="AD208" s="2"/>
    </row>
    <row r="209" spans="1:30" s="5" customFormat="1" ht="23.25" customHeight="1" x14ac:dyDescent="0.55000000000000004">
      <c r="A209" s="39"/>
      <c r="B209" s="51"/>
      <c r="D209" s="51"/>
      <c r="E209" s="51"/>
      <c r="F209" s="51"/>
      <c r="G209" s="51"/>
      <c r="H209" s="22"/>
      <c r="I209" s="152"/>
      <c r="J209" s="23"/>
      <c r="K209" s="184"/>
      <c r="L209" s="548" t="s">
        <v>418</v>
      </c>
      <c r="M209" s="548"/>
      <c r="N209" s="548"/>
      <c r="O209" s="149"/>
      <c r="P209" s="23"/>
      <c r="Q209" s="23"/>
      <c r="R209" s="23"/>
      <c r="S209" s="23"/>
      <c r="T209" s="23"/>
      <c r="U209" s="23"/>
      <c r="V209" s="23"/>
    </row>
    <row r="210" spans="1:30" s="5" customFormat="1" ht="23.25" customHeight="1" x14ac:dyDescent="0.55000000000000004">
      <c r="A210" s="39"/>
      <c r="B210" s="51"/>
      <c r="D210" s="51"/>
      <c r="E210" s="51"/>
      <c r="F210" s="51"/>
      <c r="G210" s="51"/>
      <c r="H210" s="22"/>
      <c r="I210" s="152"/>
      <c r="J210" s="23"/>
      <c r="K210" s="184"/>
      <c r="L210" s="549" t="s">
        <v>419</v>
      </c>
      <c r="M210" s="549"/>
      <c r="N210" s="549"/>
      <c r="O210" s="149"/>
      <c r="P210" s="23"/>
      <c r="Q210" s="23"/>
      <c r="R210" s="23"/>
      <c r="S210" s="23"/>
      <c r="T210" s="23"/>
      <c r="U210" s="23"/>
      <c r="V210" s="23"/>
    </row>
    <row r="211" spans="1:30" s="115" customFormat="1" x14ac:dyDescent="0.55000000000000004">
      <c r="B211" s="116"/>
      <c r="C211" s="116"/>
      <c r="D211" s="116"/>
      <c r="E211" s="116"/>
      <c r="F211" s="116"/>
      <c r="G211" s="117"/>
      <c r="H211" s="22"/>
      <c r="I211" s="152"/>
      <c r="J211" s="23"/>
      <c r="K211" s="184"/>
      <c r="L211" s="140" t="str">
        <f>+L194</f>
        <v>2563</v>
      </c>
      <c r="N211" s="140" t="str">
        <f>+N194</f>
        <v>2562</v>
      </c>
      <c r="O211" s="23"/>
      <c r="P211" s="318"/>
      <c r="R211" s="117"/>
    </row>
    <row r="212" spans="1:30" s="5" customFormat="1" ht="21.6" customHeight="1" x14ac:dyDescent="0.55000000000000004">
      <c r="A212" s="54"/>
      <c r="B212" s="23"/>
      <c r="C212" s="23" t="s">
        <v>303</v>
      </c>
      <c r="E212" s="23"/>
      <c r="F212" s="23"/>
      <c r="G212" s="23"/>
      <c r="H212" s="24"/>
      <c r="I212" s="23"/>
      <c r="J212" s="24"/>
      <c r="K212" s="23"/>
      <c r="L212" s="24"/>
      <c r="M212" s="28"/>
      <c r="N212" s="24"/>
      <c r="O212" s="15"/>
      <c r="P212" s="24"/>
      <c r="Q212" s="28"/>
      <c r="R212" s="24"/>
      <c r="S212" s="254"/>
      <c r="T212" s="254"/>
      <c r="U212" s="254"/>
      <c r="V212" s="23"/>
    </row>
    <row r="213" spans="1:30" s="5" customFormat="1" ht="24" customHeight="1" x14ac:dyDescent="0.55000000000000004">
      <c r="A213" s="54"/>
      <c r="B213" s="23"/>
      <c r="C213" s="23" t="s">
        <v>304</v>
      </c>
      <c r="E213" s="23"/>
      <c r="F213" s="23"/>
      <c r="G213" s="23"/>
      <c r="H213" s="24"/>
      <c r="I213" s="23"/>
      <c r="J213" s="24"/>
      <c r="K213" s="23"/>
      <c r="L213" s="467">
        <v>-893623.31</v>
      </c>
      <c r="M213" s="467"/>
      <c r="N213" s="467">
        <f>+N229</f>
        <v>-1048742.4099999999</v>
      </c>
      <c r="O213" s="15"/>
      <c r="P213" s="24"/>
      <c r="Q213" s="28"/>
      <c r="R213" s="24"/>
      <c r="S213" s="254"/>
      <c r="T213" s="254"/>
      <c r="U213" s="254"/>
      <c r="V213" s="23"/>
    </row>
    <row r="214" spans="1:30" s="5" customFormat="1" ht="24" customHeight="1" x14ac:dyDescent="0.55000000000000004">
      <c r="A214" s="54"/>
      <c r="B214" s="23"/>
      <c r="C214" s="23" t="s">
        <v>305</v>
      </c>
      <c r="E214" s="23"/>
      <c r="F214" s="23"/>
      <c r="G214" s="23"/>
      <c r="H214" s="24"/>
      <c r="I214" s="23"/>
      <c r="J214" s="24"/>
      <c r="K214" s="23"/>
      <c r="L214" s="467">
        <v>127035.6</v>
      </c>
      <c r="M214" s="467"/>
      <c r="N214" s="467">
        <f>+N230</f>
        <v>974427.54600000009</v>
      </c>
      <c r="O214" s="15"/>
      <c r="P214" s="24"/>
      <c r="Q214" s="28"/>
      <c r="R214" s="24"/>
      <c r="S214" s="254"/>
      <c r="T214" s="254"/>
      <c r="U214" s="254"/>
      <c r="V214" s="23"/>
    </row>
    <row r="215" spans="1:30" s="5" customFormat="1" ht="24" customHeight="1" x14ac:dyDescent="0.55000000000000004">
      <c r="A215" s="54"/>
      <c r="B215" s="23"/>
      <c r="C215" s="23" t="s">
        <v>306</v>
      </c>
      <c r="E215" s="23"/>
      <c r="F215" s="23"/>
      <c r="G215" s="23"/>
      <c r="H215" s="24"/>
      <c r="I215" s="23"/>
      <c r="J215" s="24"/>
      <c r="K215" s="23"/>
      <c r="L215" s="467">
        <f>+L185</f>
        <v>1176621.58</v>
      </c>
      <c r="M215" s="467"/>
      <c r="N215" s="467">
        <f>+N231</f>
        <v>287891.21999999997</v>
      </c>
      <c r="O215" s="15"/>
      <c r="P215" s="24"/>
      <c r="Q215" s="28"/>
      <c r="R215" s="24"/>
      <c r="S215" s="254"/>
      <c r="T215" s="254"/>
      <c r="U215" s="254"/>
      <c r="V215" s="23"/>
    </row>
    <row r="216" spans="1:30" s="5" customFormat="1" ht="24" customHeight="1" x14ac:dyDescent="0.6">
      <c r="A216" s="54"/>
      <c r="B216" s="23"/>
      <c r="C216" s="23" t="s">
        <v>215</v>
      </c>
      <c r="E216" s="23"/>
      <c r="F216" s="23"/>
      <c r="G216" s="23"/>
      <c r="H216" s="244"/>
      <c r="I216" s="23"/>
      <c r="J216" s="24"/>
      <c r="K216" s="23"/>
      <c r="L216" s="497">
        <f>17373026.31*0.2</f>
        <v>3474605.2620000001</v>
      </c>
      <c r="M216" s="467"/>
      <c r="N216" s="474">
        <v>1360504.33</v>
      </c>
      <c r="O216" s="15"/>
      <c r="P216" s="261"/>
      <c r="Q216" s="28"/>
      <c r="R216" s="24"/>
      <c r="S216" s="254"/>
      <c r="T216" s="254"/>
      <c r="U216" s="254"/>
      <c r="V216" s="23"/>
    </row>
    <row r="217" spans="1:30" s="5" customFormat="1" ht="24" customHeight="1" x14ac:dyDescent="0.6">
      <c r="A217" s="54"/>
      <c r="B217" s="23"/>
      <c r="C217" s="23" t="s">
        <v>274</v>
      </c>
      <c r="E217" s="23"/>
      <c r="F217" s="23"/>
      <c r="G217" s="23"/>
      <c r="H217" s="261"/>
      <c r="I217" s="23"/>
      <c r="J217" s="24"/>
      <c r="K217" s="23"/>
      <c r="L217" s="261"/>
      <c r="M217" s="28"/>
      <c r="N217" s="24"/>
      <c r="O217" s="15"/>
      <c r="P217" s="261"/>
      <c r="Q217" s="28"/>
      <c r="R217" s="24"/>
      <c r="S217" s="354"/>
      <c r="T217" s="354"/>
      <c r="U217" s="354"/>
      <c r="V217" s="23"/>
    </row>
    <row r="218" spans="1:30" s="5" customFormat="1" ht="24" customHeight="1" thickBot="1" x14ac:dyDescent="0.6">
      <c r="A218" s="54"/>
      <c r="B218" s="23"/>
      <c r="C218" s="5" t="s">
        <v>777</v>
      </c>
      <c r="F218" s="23"/>
      <c r="G218" s="23"/>
      <c r="H218" s="24"/>
      <c r="I218" s="24"/>
      <c r="J218" s="24"/>
      <c r="K218" s="23"/>
      <c r="L218" s="222">
        <f>SUM(L198:L216)</f>
        <v>-5288281.2579999957</v>
      </c>
      <c r="M218" s="28"/>
      <c r="N218" s="222">
        <f>SUM(N198:N216)</f>
        <v>-6894811.0040000109</v>
      </c>
      <c r="O218" s="15"/>
      <c r="P218" s="24"/>
      <c r="Q218" s="28"/>
      <c r="R218" s="24"/>
      <c r="S218" s="254"/>
      <c r="T218" s="254"/>
      <c r="U218" s="254"/>
      <c r="V218" s="23"/>
    </row>
    <row r="219" spans="1:30" s="5" customFormat="1" ht="24" customHeight="1" thickTop="1" x14ac:dyDescent="0.55000000000000004">
      <c r="A219" s="54"/>
      <c r="B219" s="23"/>
      <c r="C219" s="23" t="s">
        <v>32</v>
      </c>
      <c r="E219" s="23"/>
      <c r="F219" s="23"/>
      <c r="G219" s="23"/>
      <c r="H219" s="259"/>
      <c r="I219" s="23"/>
      <c r="J219" s="245"/>
      <c r="K219" s="23"/>
      <c r="L219" s="245">
        <f>-+L218/L195</f>
        <v>0.11530202014540755</v>
      </c>
      <c r="M219" s="246"/>
      <c r="N219" s="245">
        <f>-+N218/N195</f>
        <v>0.16282676072339761</v>
      </c>
      <c r="O219" s="15"/>
      <c r="P219" s="245"/>
      <c r="Q219" s="246"/>
      <c r="R219" s="245"/>
      <c r="S219" s="23"/>
      <c r="T219" s="23"/>
      <c r="U219" s="23"/>
      <c r="V219" s="23"/>
    </row>
    <row r="220" spans="1:30" s="5" customFormat="1" ht="12.6" customHeight="1" x14ac:dyDescent="0.55000000000000004">
      <c r="A220" s="54"/>
      <c r="B220" s="3"/>
      <c r="C220" s="17"/>
      <c r="D220" s="23"/>
      <c r="E220" s="23"/>
      <c r="F220" s="3"/>
      <c r="G220" s="3"/>
      <c r="H220" s="257"/>
      <c r="I220" s="23"/>
      <c r="J220" s="24"/>
      <c r="K220" s="23"/>
      <c r="L220" s="257"/>
      <c r="M220" s="246"/>
      <c r="N220" s="375"/>
      <c r="O220" s="15"/>
      <c r="P220" s="23"/>
      <c r="Q220" s="23"/>
      <c r="R220" s="23"/>
      <c r="S220" s="23"/>
      <c r="T220" s="23"/>
      <c r="U220" s="23"/>
      <c r="V220" s="23"/>
    </row>
    <row r="221" spans="1:30" ht="22.2" customHeight="1" x14ac:dyDescent="0.55000000000000004">
      <c r="A221" s="22"/>
      <c r="B221" s="3"/>
      <c r="C221" s="17"/>
      <c r="D221" s="23"/>
      <c r="E221" s="23"/>
      <c r="F221" s="3"/>
      <c r="G221" s="3"/>
      <c r="H221" s="3"/>
      <c r="I221" s="3"/>
      <c r="J221" s="18"/>
      <c r="K221" s="3"/>
      <c r="L221" s="136"/>
      <c r="M221" s="136"/>
      <c r="N221" s="133" t="str">
        <f>+N177</f>
        <v>หน่วย : บาท</v>
      </c>
      <c r="O221" s="15"/>
      <c r="Q221" s="355"/>
      <c r="W221" s="2"/>
      <c r="X221" s="2"/>
      <c r="Y221" s="2"/>
      <c r="Z221" s="2"/>
      <c r="AA221" s="2"/>
      <c r="AB221" s="2"/>
      <c r="AC221" s="2"/>
      <c r="AD221" s="2"/>
    </row>
    <row r="222" spans="1:30" ht="21" customHeight="1" x14ac:dyDescent="0.55000000000000004">
      <c r="H222" s="3"/>
      <c r="I222" s="322"/>
      <c r="J222" s="3"/>
      <c r="K222" s="3"/>
      <c r="L222" s="376"/>
      <c r="M222" s="374" t="s">
        <v>124</v>
      </c>
      <c r="N222" s="377"/>
      <c r="O222" s="52"/>
      <c r="W222" s="2"/>
      <c r="X222" s="2"/>
      <c r="Y222" s="2"/>
      <c r="Z222" s="2"/>
      <c r="AA222" s="2"/>
      <c r="AB222" s="2"/>
      <c r="AC222" s="2"/>
      <c r="AD222" s="2"/>
    </row>
    <row r="223" spans="1:30" s="115" customFormat="1" ht="21" customHeight="1" x14ac:dyDescent="0.55000000000000004">
      <c r="B223" s="116"/>
      <c r="C223" s="116"/>
      <c r="D223" s="116"/>
      <c r="E223" s="116"/>
      <c r="F223" s="116"/>
      <c r="G223" s="117"/>
      <c r="H223" s="117"/>
      <c r="I223" s="117"/>
      <c r="J223" s="117"/>
      <c r="K223" s="23"/>
      <c r="L223" s="235" t="str">
        <f>+L194</f>
        <v>2563</v>
      </c>
      <c r="M223" s="117"/>
      <c r="N223" s="235" t="str">
        <f>+N194</f>
        <v>2562</v>
      </c>
      <c r="O223" s="23"/>
      <c r="P223" s="234"/>
    </row>
    <row r="224" spans="1:30" ht="24" customHeight="1" x14ac:dyDescent="0.55000000000000004">
      <c r="A224" s="54"/>
      <c r="B224" s="3"/>
      <c r="C224" s="23" t="s">
        <v>308</v>
      </c>
      <c r="E224" s="23"/>
      <c r="F224" s="3"/>
      <c r="G224" s="3"/>
      <c r="H224" s="24"/>
      <c r="I224" s="23"/>
      <c r="J224" s="129"/>
      <c r="K224" s="23"/>
      <c r="L224" s="24">
        <v>30491573.139999963</v>
      </c>
      <c r="M224" s="23"/>
      <c r="N224" s="24">
        <v>35541936.800000057</v>
      </c>
      <c r="O224" s="15"/>
      <c r="P224" s="353"/>
      <c r="Q224" s="129"/>
      <c r="R224" s="356"/>
    </row>
    <row r="225" spans="1:30" ht="24" customHeight="1" x14ac:dyDescent="0.55000000000000004">
      <c r="A225" s="54"/>
      <c r="B225" s="3"/>
      <c r="C225" s="23" t="s">
        <v>30</v>
      </c>
      <c r="E225" s="23"/>
      <c r="F225" s="3"/>
      <c r="G225" s="3"/>
      <c r="H225" s="260"/>
      <c r="I225" s="23"/>
      <c r="J225" s="260"/>
      <c r="K225" s="23"/>
      <c r="L225" s="237" t="s">
        <v>31</v>
      </c>
      <c r="M225" s="23"/>
      <c r="N225" s="237" t="s">
        <v>31</v>
      </c>
      <c r="O225" s="15"/>
      <c r="P225" s="260"/>
    </row>
    <row r="226" spans="1:30" ht="24" customHeight="1" x14ac:dyDescent="0.55000000000000004">
      <c r="A226" s="54"/>
      <c r="B226" s="3"/>
      <c r="C226" s="23" t="s">
        <v>308</v>
      </c>
      <c r="E226" s="23"/>
      <c r="F226" s="3"/>
      <c r="G226" s="3"/>
      <c r="H226" s="260"/>
      <c r="I226" s="23"/>
      <c r="J226" s="260"/>
      <c r="K226" s="23"/>
      <c r="L226" s="260"/>
      <c r="M226" s="23"/>
      <c r="N226" s="260"/>
      <c r="O226" s="15"/>
      <c r="P226" s="260"/>
    </row>
    <row r="227" spans="1:30" ht="24" customHeight="1" x14ac:dyDescent="0.55000000000000004">
      <c r="A227" s="54"/>
      <c r="B227" s="3"/>
      <c r="D227" s="2" t="s">
        <v>307</v>
      </c>
      <c r="E227" s="23"/>
      <c r="F227" s="3"/>
      <c r="G227" s="3"/>
      <c r="H227" s="24"/>
      <c r="I227" s="23"/>
      <c r="J227" s="24"/>
      <c r="K227" s="23"/>
      <c r="L227" s="467">
        <f>-+L224*L225</f>
        <v>-6098314.627999993</v>
      </c>
      <c r="M227" s="467"/>
      <c r="N227" s="467">
        <f>-+N224*N225</f>
        <v>-7108387.3600000115</v>
      </c>
      <c r="O227" s="15"/>
      <c r="P227" s="353"/>
      <c r="Q227" s="357"/>
    </row>
    <row r="228" spans="1:30" ht="19.2" customHeight="1" x14ac:dyDescent="0.55000000000000004">
      <c r="A228" s="54"/>
      <c r="B228" s="3"/>
      <c r="C228" s="23" t="s">
        <v>303</v>
      </c>
      <c r="E228" s="23"/>
      <c r="F228" s="3"/>
      <c r="G228" s="3"/>
      <c r="H228" s="24"/>
      <c r="I228" s="23"/>
      <c r="J228" s="24"/>
      <c r="K228" s="23"/>
      <c r="L228" s="467"/>
      <c r="M228" s="467"/>
      <c r="N228" s="467"/>
      <c r="O228" s="15"/>
      <c r="P228" s="353"/>
      <c r="Q228" s="357"/>
    </row>
    <row r="229" spans="1:30" ht="24" customHeight="1" x14ac:dyDescent="0.55000000000000004">
      <c r="A229" s="54"/>
      <c r="B229" s="3"/>
      <c r="C229" s="23" t="s">
        <v>304</v>
      </c>
      <c r="E229" s="23"/>
      <c r="F229" s="3"/>
      <c r="G229" s="3"/>
      <c r="H229" s="24"/>
      <c r="I229" s="23"/>
      <c r="J229" s="24"/>
      <c r="K229" s="23"/>
      <c r="L229" s="467">
        <f>+L213</f>
        <v>-893623.31</v>
      </c>
      <c r="M229" s="467"/>
      <c r="N229" s="467">
        <v>-1048742.4099999999</v>
      </c>
      <c r="O229" s="15"/>
      <c r="P229" s="353"/>
      <c r="Q229" s="357"/>
    </row>
    <row r="230" spans="1:30" ht="24" customHeight="1" x14ac:dyDescent="0.55000000000000004">
      <c r="A230" s="54"/>
      <c r="B230" s="3"/>
      <c r="C230" s="23" t="s">
        <v>305</v>
      </c>
      <c r="E230" s="23"/>
      <c r="F230" s="3"/>
      <c r="G230" s="3"/>
      <c r="H230" s="24"/>
      <c r="I230" s="23"/>
      <c r="J230" s="24"/>
      <c r="K230" s="23"/>
      <c r="L230" s="467">
        <f>+L214</f>
        <v>127035.6</v>
      </c>
      <c r="M230" s="467"/>
      <c r="N230" s="467">
        <v>974427.54600000009</v>
      </c>
      <c r="O230" s="15"/>
      <c r="P230" s="353"/>
      <c r="Q230" s="357"/>
    </row>
    <row r="231" spans="1:30" s="5" customFormat="1" ht="24" customHeight="1" x14ac:dyDescent="0.55000000000000004">
      <c r="A231" s="54"/>
      <c r="B231" s="23"/>
      <c r="C231" s="23" t="s">
        <v>306</v>
      </c>
      <c r="E231" s="23"/>
      <c r="F231" s="23"/>
      <c r="G231" s="23"/>
      <c r="H231" s="24"/>
      <c r="I231" s="23"/>
      <c r="J231" s="24"/>
      <c r="K231" s="23"/>
      <c r="L231" s="467">
        <f>+L215</f>
        <v>1176621.58</v>
      </c>
      <c r="M231" s="467"/>
      <c r="N231" s="467">
        <v>287891.21999999997</v>
      </c>
      <c r="O231" s="15"/>
      <c r="P231" s="353"/>
      <c r="Q231" s="357"/>
      <c r="R231" s="23"/>
      <c r="S231" s="23"/>
      <c r="T231" s="23"/>
      <c r="U231" s="23"/>
      <c r="V231" s="23"/>
    </row>
    <row r="232" spans="1:30" s="5" customFormat="1" ht="24" customHeight="1" x14ac:dyDescent="0.55000000000000004">
      <c r="A232" s="54"/>
      <c r="B232" s="23"/>
      <c r="C232" s="23" t="s">
        <v>273</v>
      </c>
      <c r="E232" s="23"/>
      <c r="F232" s="23"/>
      <c r="G232" s="23"/>
      <c r="H232" s="24"/>
      <c r="I232" s="23"/>
      <c r="J232" s="24"/>
      <c r="K232" s="23"/>
      <c r="L232" s="474">
        <v>399999.5</v>
      </c>
      <c r="M232" s="467"/>
      <c r="N232" s="474">
        <v>0</v>
      </c>
      <c r="O232" s="15"/>
      <c r="P232" s="353"/>
      <c r="Q232" s="357"/>
      <c r="R232" s="23"/>
      <c r="S232" s="23"/>
      <c r="T232" s="23"/>
      <c r="U232" s="23"/>
      <c r="V232" s="23"/>
    </row>
    <row r="233" spans="1:30" s="5" customFormat="1" ht="24" customHeight="1" x14ac:dyDescent="0.55000000000000004">
      <c r="A233" s="54"/>
      <c r="B233" s="23"/>
      <c r="C233" s="23" t="s">
        <v>274</v>
      </c>
      <c r="E233" s="23"/>
      <c r="F233" s="23"/>
      <c r="G233" s="23"/>
      <c r="H233" s="24"/>
      <c r="I233" s="23"/>
      <c r="J233" s="24"/>
      <c r="K233" s="23"/>
      <c r="L233" s="24"/>
      <c r="M233" s="23"/>
      <c r="N233" s="24"/>
      <c r="O233" s="15"/>
      <c r="P233" s="353"/>
      <c r="Q233" s="357"/>
      <c r="R233" s="23"/>
      <c r="S233" s="23"/>
      <c r="T233" s="23"/>
      <c r="U233" s="23"/>
      <c r="V233" s="23"/>
    </row>
    <row r="234" spans="1:30" s="5" customFormat="1" ht="24" customHeight="1" thickBot="1" x14ac:dyDescent="0.6">
      <c r="A234" s="54"/>
      <c r="B234" s="23"/>
      <c r="C234" s="5" t="s">
        <v>777</v>
      </c>
      <c r="F234" s="23"/>
      <c r="G234" s="23"/>
      <c r="H234" s="24"/>
      <c r="I234" s="24"/>
      <c r="J234" s="24"/>
      <c r="K234" s="23"/>
      <c r="L234" s="515">
        <f>SUM(L227:L232)</f>
        <v>-5288281.2579999939</v>
      </c>
      <c r="M234" s="24"/>
      <c r="N234" s="515">
        <f>SUM(N227:N232)</f>
        <v>-6894811.0040000118</v>
      </c>
      <c r="O234" s="15"/>
      <c r="P234" s="353"/>
      <c r="Q234" s="129"/>
      <c r="R234" s="353"/>
      <c r="S234" s="23"/>
      <c r="T234" s="23"/>
      <c r="U234" s="23"/>
      <c r="V234" s="23"/>
    </row>
    <row r="235" spans="1:30" s="5" customFormat="1" ht="24" customHeight="1" thickTop="1" x14ac:dyDescent="0.55000000000000004">
      <c r="A235" s="54"/>
      <c r="B235" s="23"/>
      <c r="C235" s="23" t="s">
        <v>32</v>
      </c>
      <c r="E235" s="23"/>
      <c r="F235" s="23"/>
      <c r="G235" s="23"/>
      <c r="H235" s="259"/>
      <c r="I235" s="23"/>
      <c r="J235" s="245"/>
      <c r="K235" s="23"/>
      <c r="L235" s="245">
        <f>-SUM(L234/L224)</f>
        <v>0.17343418897146479</v>
      </c>
      <c r="M235" s="246"/>
      <c r="N235" s="245">
        <f>-SUM(N234/N224)</f>
        <v>0.19399086332290144</v>
      </c>
      <c r="O235" s="15"/>
      <c r="P235" s="353"/>
      <c r="Q235" s="23"/>
      <c r="R235" s="23"/>
      <c r="S235" s="23"/>
      <c r="T235" s="23"/>
      <c r="U235" s="23"/>
      <c r="V235" s="23"/>
    </row>
    <row r="236" spans="1:30" ht="20.25" customHeight="1" x14ac:dyDescent="0.55000000000000004"/>
    <row r="237" spans="1:30" s="80" customFormat="1" ht="24" customHeight="1" x14ac:dyDescent="0.55000000000000004">
      <c r="A237" s="9"/>
      <c r="B237" s="62" t="str">
        <f>+B169</f>
        <v>(ลงชื่อ)……………………………….......กรรมการตามอำนาจ    (ลงชื่อ) ….…………...….......................……..  กรรมการตามอำนาจ</v>
      </c>
      <c r="C237" s="9"/>
      <c r="D237" s="9"/>
      <c r="E237" s="9"/>
      <c r="F237" s="9"/>
      <c r="G237" s="9"/>
      <c r="H237" s="9"/>
      <c r="I237" s="9"/>
      <c r="J237" s="9"/>
      <c r="K237" s="9"/>
      <c r="L237" s="111"/>
      <c r="M237" s="111"/>
      <c r="N237" s="111"/>
      <c r="O237" s="44"/>
      <c r="P237" s="359"/>
      <c r="Q237" s="359"/>
      <c r="R237" s="359"/>
      <c r="S237" s="359"/>
      <c r="T237" s="359"/>
      <c r="U237" s="359"/>
      <c r="V237" s="359"/>
      <c r="W237" s="44"/>
      <c r="X237" s="44"/>
      <c r="Y237" s="44"/>
      <c r="Z237" s="44"/>
      <c r="AA237" s="44"/>
      <c r="AB237" s="44"/>
      <c r="AC237" s="44"/>
      <c r="AD237" s="44"/>
    </row>
    <row r="238" spans="1:30" s="80" customFormat="1" ht="24" customHeight="1" x14ac:dyDescent="0.55000000000000004">
      <c r="A238" s="9"/>
      <c r="B238" s="62" t="str">
        <f>+B170</f>
        <v xml:space="preserve">                 (นางสาวอรสา    วิมลเฉลา)</v>
      </c>
      <c r="C238" s="62"/>
      <c r="D238" s="9"/>
      <c r="E238" s="9"/>
      <c r="F238" s="9"/>
      <c r="G238" s="9"/>
      <c r="H238" s="62" t="str">
        <f>+H170</f>
        <v xml:space="preserve">                   (นางสาวณิชกมล วงศ์พิพัฒน์)</v>
      </c>
      <c r="I238" s="9"/>
      <c r="K238" s="9"/>
      <c r="L238" s="111"/>
      <c r="M238" s="111"/>
      <c r="N238" s="111"/>
      <c r="O238" s="44"/>
      <c r="P238" s="359"/>
      <c r="Q238" s="359"/>
      <c r="R238" s="359"/>
      <c r="S238" s="359"/>
      <c r="T238" s="359"/>
      <c r="U238" s="359"/>
      <c r="V238" s="359"/>
      <c r="W238" s="44"/>
      <c r="X238" s="44"/>
      <c r="Y238" s="44"/>
      <c r="Z238" s="44"/>
      <c r="AA238" s="44"/>
      <c r="AB238" s="44"/>
      <c r="AC238" s="44"/>
      <c r="AD238" s="44"/>
    </row>
    <row r="239" spans="1:30" s="5" customFormat="1" ht="24" customHeight="1" x14ac:dyDescent="0.55000000000000004">
      <c r="A239" s="544" t="s">
        <v>434</v>
      </c>
      <c r="B239" s="544"/>
      <c r="C239" s="544"/>
      <c r="D239" s="544"/>
      <c r="E239" s="544"/>
      <c r="F239" s="544"/>
      <c r="G239" s="544"/>
      <c r="H239" s="544"/>
      <c r="I239" s="544"/>
      <c r="J239" s="544"/>
      <c r="K239" s="544"/>
      <c r="L239" s="544"/>
      <c r="M239" s="544"/>
      <c r="N239" s="544"/>
      <c r="O239" s="15"/>
      <c r="P239" s="353"/>
      <c r="Q239" s="23"/>
      <c r="R239" s="23"/>
      <c r="S239" s="23"/>
      <c r="T239" s="23"/>
      <c r="U239" s="23"/>
      <c r="V239" s="23"/>
    </row>
    <row r="240" spans="1:30" s="5" customFormat="1" x14ac:dyDescent="0.55000000000000004">
      <c r="F240" s="23"/>
      <c r="H240" s="71"/>
      <c r="J240" s="71"/>
      <c r="L240" s="21"/>
      <c r="M240" s="26"/>
      <c r="N240" s="21"/>
      <c r="O240" s="15"/>
      <c r="P240" s="353"/>
      <c r="Q240" s="23"/>
      <c r="R240" s="23"/>
      <c r="S240" s="23"/>
      <c r="T240" s="23"/>
      <c r="U240" s="23"/>
      <c r="V240" s="23"/>
    </row>
    <row r="241" spans="1:30" s="43" customFormat="1" ht="21.75" customHeight="1" x14ac:dyDescent="0.55000000000000004">
      <c r="A241" s="8" t="s">
        <v>241</v>
      </c>
      <c r="B241" s="16"/>
      <c r="C241" s="16"/>
      <c r="D241" s="8"/>
      <c r="E241" s="8"/>
      <c r="F241" s="8"/>
      <c r="G241" s="8"/>
      <c r="H241" s="238"/>
      <c r="I241" s="9"/>
      <c r="J241" s="9"/>
      <c r="K241" s="9"/>
      <c r="L241" s="378"/>
      <c r="M241" s="111"/>
      <c r="N241" s="111"/>
      <c r="O241" s="15"/>
      <c r="P241" s="353"/>
      <c r="Q241" s="23"/>
      <c r="R241" s="23"/>
      <c r="S241" s="23"/>
      <c r="T241" s="23"/>
      <c r="U241" s="23"/>
      <c r="V241" s="23"/>
      <c r="W241" s="5"/>
      <c r="X241" s="5"/>
      <c r="Y241" s="5"/>
      <c r="Z241" s="5"/>
      <c r="AA241" s="5"/>
      <c r="AB241" s="5"/>
      <c r="AC241" s="5"/>
      <c r="AD241" s="5"/>
    </row>
    <row r="242" spans="1:30" s="5" customFormat="1" ht="21.75" customHeight="1" x14ac:dyDescent="0.55000000000000004">
      <c r="A242" s="121"/>
      <c r="B242" s="122" t="s">
        <v>277</v>
      </c>
      <c r="C242" s="122"/>
      <c r="D242" s="123"/>
      <c r="E242" s="123"/>
      <c r="F242" s="123"/>
      <c r="G242" s="121"/>
      <c r="H242" s="111"/>
      <c r="I242" s="111"/>
      <c r="J242" s="111"/>
      <c r="K242" s="111"/>
      <c r="L242" s="111"/>
      <c r="M242" s="111"/>
      <c r="N242" s="111"/>
      <c r="O242" s="15"/>
      <c r="P242" s="353"/>
      <c r="Q242" s="23"/>
      <c r="R242" s="23"/>
      <c r="S242" s="23"/>
      <c r="T242" s="23"/>
      <c r="U242" s="23"/>
      <c r="V242" s="23"/>
    </row>
    <row r="243" spans="1:30" s="43" customFormat="1" ht="21.75" customHeight="1" x14ac:dyDescent="0.55000000000000004">
      <c r="A243" s="124"/>
      <c r="B243" s="122" t="s">
        <v>275</v>
      </c>
      <c r="C243" s="122"/>
      <c r="D243" s="123"/>
      <c r="E243" s="123"/>
      <c r="F243" s="123"/>
      <c r="G243" s="121"/>
      <c r="H243" s="9"/>
      <c r="I243" s="9"/>
      <c r="J243" s="9"/>
      <c r="K243" s="9"/>
      <c r="L243" s="111"/>
      <c r="M243" s="111"/>
      <c r="N243" s="111"/>
      <c r="O243" s="15"/>
      <c r="P243" s="353"/>
      <c r="Q243" s="23"/>
      <c r="R243" s="23"/>
      <c r="S243" s="23"/>
      <c r="T243" s="23"/>
      <c r="U243" s="23"/>
      <c r="V243" s="23"/>
      <c r="W243" s="5"/>
      <c r="X243" s="5"/>
      <c r="Y243" s="5"/>
      <c r="Z243" s="5"/>
      <c r="AA243" s="5"/>
      <c r="AB243" s="5"/>
      <c r="AC243" s="5"/>
      <c r="AD243" s="5"/>
    </row>
    <row r="244" spans="1:30" s="43" customFormat="1" ht="21.75" customHeight="1" x14ac:dyDescent="0.55000000000000004">
      <c r="A244" s="124"/>
      <c r="B244" s="122" t="s">
        <v>276</v>
      </c>
      <c r="C244" s="122"/>
      <c r="D244" s="123"/>
      <c r="E244" s="123"/>
      <c r="F244" s="123"/>
      <c r="G244" s="121"/>
      <c r="H244" s="9"/>
      <c r="I244" s="9"/>
      <c r="J244" s="9"/>
      <c r="K244" s="9"/>
      <c r="L244" s="111"/>
      <c r="M244" s="111"/>
      <c r="N244" s="111"/>
      <c r="O244" s="15"/>
      <c r="P244" s="353"/>
      <c r="Q244" s="23"/>
      <c r="R244" s="23"/>
      <c r="S244" s="23"/>
      <c r="T244" s="23"/>
      <c r="U244" s="23"/>
      <c r="V244" s="23"/>
      <c r="W244" s="5"/>
      <c r="X244" s="5"/>
      <c r="Y244" s="5"/>
      <c r="Z244" s="5"/>
      <c r="AA244" s="5"/>
      <c r="AB244" s="5"/>
      <c r="AC244" s="5"/>
      <c r="AD244" s="5"/>
    </row>
    <row r="245" spans="1:30" s="43" customFormat="1" ht="21.75" customHeight="1" x14ac:dyDescent="0.55000000000000004">
      <c r="A245" s="121"/>
      <c r="B245" s="122" t="s">
        <v>242</v>
      </c>
      <c r="C245" s="122"/>
      <c r="D245" s="123"/>
      <c r="E245" s="123"/>
      <c r="F245" s="123"/>
      <c r="G245" s="121"/>
      <c r="H245" s="9"/>
      <c r="I245" s="9"/>
      <c r="J245" s="9"/>
      <c r="K245" s="9"/>
      <c r="L245" s="111"/>
      <c r="M245" s="111"/>
      <c r="N245" s="111"/>
      <c r="O245" s="15"/>
      <c r="P245" s="353"/>
      <c r="Q245" s="23"/>
      <c r="R245" s="23"/>
      <c r="S245" s="23"/>
      <c r="T245" s="23"/>
      <c r="U245" s="23"/>
      <c r="V245" s="23"/>
      <c r="W245" s="5"/>
      <c r="X245" s="5"/>
      <c r="Y245" s="5"/>
      <c r="Z245" s="5"/>
      <c r="AA245" s="5"/>
      <c r="AB245" s="5"/>
      <c r="AC245" s="5"/>
      <c r="AD245" s="5"/>
    </row>
    <row r="246" spans="1:30" s="43" customFormat="1" ht="21.75" customHeight="1" x14ac:dyDescent="0.55000000000000004">
      <c r="A246" s="124"/>
      <c r="B246" s="122" t="s">
        <v>240</v>
      </c>
      <c r="C246" s="122"/>
      <c r="D246" s="123"/>
      <c r="E246" s="123"/>
      <c r="F246" s="123"/>
      <c r="G246" s="121"/>
      <c r="H246" s="9"/>
      <c r="I246" s="9"/>
      <c r="J246" s="9"/>
      <c r="K246" s="9"/>
      <c r="L246" s="111"/>
      <c r="M246" s="111"/>
      <c r="N246" s="111"/>
      <c r="O246" s="15"/>
      <c r="P246" s="353"/>
      <c r="Q246" s="23"/>
      <c r="R246" s="23"/>
      <c r="S246" s="23"/>
      <c r="T246" s="23"/>
      <c r="U246" s="23"/>
      <c r="V246" s="23"/>
      <c r="W246" s="5"/>
      <c r="X246" s="5"/>
      <c r="Y246" s="5"/>
      <c r="Z246" s="5"/>
      <c r="AA246" s="5"/>
      <c r="AB246" s="5"/>
      <c r="AC246" s="5"/>
      <c r="AD246" s="5"/>
    </row>
    <row r="247" spans="1:30" s="43" customFormat="1" ht="21" customHeight="1" x14ac:dyDescent="0.55000000000000004">
      <c r="A247" s="5"/>
      <c r="B247" s="102"/>
      <c r="C247" s="62"/>
      <c r="D247" s="36"/>
      <c r="E247" s="36"/>
      <c r="F247" s="36"/>
      <c r="G247" s="36"/>
      <c r="H247" s="37"/>
      <c r="I247" s="37"/>
      <c r="J247" s="37"/>
      <c r="K247" s="37"/>
      <c r="L247" s="41"/>
      <c r="M247" s="41"/>
      <c r="N247" s="41"/>
      <c r="O247" s="15"/>
      <c r="P247" s="353"/>
      <c r="Q247" s="23"/>
      <c r="R247" s="23"/>
      <c r="S247" s="23"/>
      <c r="T247" s="23"/>
      <c r="U247" s="23"/>
      <c r="V247" s="23"/>
      <c r="W247" s="5"/>
      <c r="X247" s="5"/>
      <c r="Y247" s="5"/>
      <c r="Z247" s="5"/>
      <c r="AA247" s="5"/>
      <c r="AB247" s="5"/>
      <c r="AC247" s="5"/>
      <c r="AD247" s="5"/>
    </row>
    <row r="248" spans="1:30" s="20" customFormat="1" ht="24.6" customHeight="1" x14ac:dyDescent="0.55000000000000004">
      <c r="A248" s="5" t="s">
        <v>243</v>
      </c>
      <c r="B248" s="5"/>
      <c r="C248" s="5"/>
      <c r="D248" s="5"/>
      <c r="E248" s="5"/>
      <c r="F248" s="5"/>
      <c r="G248" s="5"/>
      <c r="H248" s="26"/>
      <c r="I248" s="5"/>
      <c r="J248" s="5"/>
      <c r="K248" s="5"/>
      <c r="L248" s="26"/>
      <c r="M248" s="5"/>
      <c r="N248" s="26"/>
      <c r="O248" s="135"/>
      <c r="P248" s="40"/>
      <c r="Q248" s="81"/>
      <c r="R248" s="81"/>
      <c r="S248" s="81"/>
      <c r="T248" s="81"/>
      <c r="U248" s="81"/>
      <c r="V248" s="81"/>
      <c r="W248" s="8"/>
      <c r="X248" s="8"/>
      <c r="Y248" s="8"/>
      <c r="Z248" s="8"/>
      <c r="AA248" s="8"/>
      <c r="AB248" s="8"/>
      <c r="AC248" s="8"/>
      <c r="AD248" s="8"/>
    </row>
    <row r="249" spans="1:30" s="20" customFormat="1" ht="24.6" customHeight="1" x14ac:dyDescent="0.55000000000000004">
      <c r="A249" s="5"/>
      <c r="B249" s="5" t="s">
        <v>244</v>
      </c>
      <c r="D249" s="5"/>
      <c r="E249" s="5"/>
      <c r="F249" s="5"/>
      <c r="G249" s="5"/>
      <c r="H249" s="5"/>
      <c r="I249" s="5"/>
      <c r="J249" s="5"/>
      <c r="K249" s="5"/>
      <c r="L249" s="26"/>
      <c r="M249" s="5"/>
      <c r="N249" s="26"/>
      <c r="O249" s="135"/>
      <c r="P249" s="40"/>
      <c r="Q249" s="81"/>
      <c r="R249" s="81"/>
      <c r="S249" s="81"/>
      <c r="T249" s="81"/>
      <c r="U249" s="81"/>
      <c r="V249" s="81"/>
      <c r="W249" s="8"/>
      <c r="X249" s="8"/>
      <c r="Y249" s="8"/>
      <c r="Z249" s="8"/>
      <c r="AA249" s="8"/>
      <c r="AB249" s="8"/>
      <c r="AC249" s="8"/>
      <c r="AD249" s="8"/>
    </row>
    <row r="250" spans="1:30" s="5" customFormat="1" ht="24.6" customHeight="1" x14ac:dyDescent="0.55000000000000004">
      <c r="B250" s="5" t="s">
        <v>173</v>
      </c>
      <c r="L250" s="26"/>
      <c r="N250" s="26"/>
      <c r="O250" s="15"/>
      <c r="P250" s="353"/>
      <c r="Q250" s="23"/>
      <c r="R250" s="23"/>
      <c r="S250" s="23"/>
      <c r="T250" s="23"/>
      <c r="U250" s="23"/>
      <c r="V250" s="23"/>
    </row>
    <row r="251" spans="1:30" s="5" customFormat="1" ht="24.6" customHeight="1" x14ac:dyDescent="0.55000000000000004">
      <c r="B251" s="5" t="s">
        <v>143</v>
      </c>
      <c r="L251" s="26"/>
      <c r="N251" s="26"/>
      <c r="O251" s="15"/>
      <c r="P251" s="353"/>
      <c r="Q251" s="23"/>
      <c r="R251" s="23"/>
      <c r="S251" s="23"/>
      <c r="T251" s="23"/>
      <c r="U251" s="23"/>
      <c r="V251" s="23"/>
    </row>
    <row r="252" spans="1:30" s="5" customFormat="1" x14ac:dyDescent="0.55000000000000004">
      <c r="L252" s="26"/>
      <c r="N252" s="26"/>
      <c r="O252" s="15"/>
      <c r="P252" s="353"/>
      <c r="Q252" s="23"/>
      <c r="R252" s="23"/>
      <c r="S252" s="23"/>
      <c r="T252" s="23"/>
      <c r="U252" s="23"/>
      <c r="V252" s="23"/>
    </row>
    <row r="253" spans="1:30" s="5" customFormat="1" x14ac:dyDescent="0.55000000000000004">
      <c r="D253" s="5" t="s">
        <v>36</v>
      </c>
      <c r="H253" s="71" t="s">
        <v>45</v>
      </c>
      <c r="K253" s="71" t="s">
        <v>142</v>
      </c>
      <c r="N253" s="71" t="s">
        <v>43</v>
      </c>
      <c r="O253" s="15"/>
      <c r="P253" s="353"/>
      <c r="Q253" s="23"/>
      <c r="R253" s="23"/>
      <c r="S253" s="23"/>
      <c r="T253" s="23"/>
      <c r="U253" s="23"/>
      <c r="V253" s="23"/>
    </row>
    <row r="254" spans="1:30" s="5" customFormat="1" x14ac:dyDescent="0.55000000000000004">
      <c r="D254" s="84"/>
      <c r="E254" s="84"/>
      <c r="F254" s="84"/>
      <c r="H254" s="85" t="s">
        <v>46</v>
      </c>
      <c r="J254" s="84"/>
      <c r="K254" s="85"/>
      <c r="L254" s="84"/>
      <c r="N254" s="85" t="s">
        <v>44</v>
      </c>
      <c r="O254" s="15"/>
      <c r="P254" s="353"/>
      <c r="Q254" s="23"/>
      <c r="R254" s="23"/>
      <c r="S254" s="23"/>
      <c r="T254" s="23"/>
      <c r="U254" s="23"/>
      <c r="V254" s="23"/>
    </row>
    <row r="255" spans="1:30" s="5" customFormat="1" x14ac:dyDescent="0.55000000000000004">
      <c r="C255" s="127"/>
      <c r="H255" s="71"/>
      <c r="K255" s="71"/>
      <c r="N255" s="71"/>
      <c r="O255" s="15"/>
      <c r="P255" s="353"/>
      <c r="Q255" s="23"/>
      <c r="R255" s="23"/>
      <c r="S255" s="23"/>
      <c r="T255" s="23"/>
      <c r="U255" s="23"/>
      <c r="V255" s="23"/>
    </row>
    <row r="256" spans="1:30" s="5" customFormat="1" ht="19.5" customHeight="1" x14ac:dyDescent="0.55000000000000004">
      <c r="C256" s="127" t="s">
        <v>120</v>
      </c>
      <c r="D256" s="23"/>
      <c r="E256" s="23"/>
      <c r="F256" s="23"/>
      <c r="H256" s="103"/>
      <c r="J256" s="23"/>
      <c r="K256" s="103"/>
      <c r="L256" s="23"/>
      <c r="N256" s="103"/>
      <c r="O256" s="15"/>
      <c r="P256" s="353"/>
      <c r="Q256" s="23"/>
      <c r="R256" s="23"/>
      <c r="S256" s="23"/>
      <c r="T256" s="23"/>
      <c r="U256" s="23"/>
      <c r="V256" s="23"/>
    </row>
    <row r="257" spans="1:30" s="5" customFormat="1" ht="24.6" customHeight="1" x14ac:dyDescent="0.55000000000000004">
      <c r="C257" s="5" t="s">
        <v>174</v>
      </c>
      <c r="H257" s="71" t="s">
        <v>120</v>
      </c>
      <c r="K257" s="71" t="s">
        <v>130</v>
      </c>
      <c r="N257" s="128" t="s">
        <v>131</v>
      </c>
      <c r="O257" s="15"/>
      <c r="P257" s="353"/>
      <c r="Q257" s="23"/>
      <c r="R257" s="23"/>
      <c r="S257" s="23"/>
      <c r="T257" s="23"/>
      <c r="U257" s="23"/>
      <c r="V257" s="23"/>
    </row>
    <row r="258" spans="1:30" s="5" customFormat="1" ht="24.6" customHeight="1" x14ac:dyDescent="0.55000000000000004">
      <c r="H258" s="71"/>
      <c r="N258" s="71" t="s">
        <v>132</v>
      </c>
      <c r="O258" s="15"/>
      <c r="P258" s="353"/>
      <c r="Q258" s="23"/>
      <c r="R258" s="23"/>
      <c r="S258" s="23"/>
      <c r="T258" s="23"/>
      <c r="U258" s="23"/>
      <c r="V258" s="23"/>
    </row>
    <row r="259" spans="1:30" s="5" customFormat="1" ht="24.6" customHeight="1" x14ac:dyDescent="0.55000000000000004">
      <c r="H259" s="71"/>
      <c r="K259" s="71" t="s">
        <v>59</v>
      </c>
      <c r="N259" s="128" t="s">
        <v>76</v>
      </c>
      <c r="O259" s="15"/>
      <c r="P259" s="353"/>
      <c r="Q259" s="23"/>
      <c r="R259" s="23"/>
      <c r="S259" s="23"/>
      <c r="T259" s="23"/>
      <c r="U259" s="23"/>
      <c r="V259" s="23"/>
    </row>
    <row r="260" spans="1:30" s="5" customFormat="1" ht="19.5" customHeight="1" x14ac:dyDescent="0.55000000000000004">
      <c r="H260" s="71"/>
      <c r="K260" s="71"/>
      <c r="N260" s="71" t="s">
        <v>77</v>
      </c>
      <c r="O260" s="15"/>
      <c r="P260" s="353"/>
      <c r="Q260" s="23"/>
      <c r="R260" s="23"/>
      <c r="S260" s="23"/>
      <c r="T260" s="23"/>
      <c r="U260" s="23"/>
      <c r="V260" s="23"/>
    </row>
    <row r="261" spans="1:30" s="5" customFormat="1" x14ac:dyDescent="0.55000000000000004">
      <c r="C261" s="127" t="s">
        <v>121</v>
      </c>
      <c r="H261" s="71"/>
      <c r="K261" s="71"/>
      <c r="O261" s="15"/>
      <c r="P261" s="353"/>
      <c r="Q261" s="23"/>
      <c r="R261" s="23"/>
      <c r="S261" s="23"/>
      <c r="T261" s="23"/>
      <c r="U261" s="23"/>
      <c r="V261" s="23"/>
    </row>
    <row r="262" spans="1:30" s="5" customFormat="1" x14ac:dyDescent="0.55000000000000004">
      <c r="C262" s="5" t="s">
        <v>175</v>
      </c>
      <c r="H262" s="71" t="s">
        <v>47</v>
      </c>
      <c r="K262" s="71" t="s">
        <v>53</v>
      </c>
      <c r="N262" s="71" t="s">
        <v>54</v>
      </c>
      <c r="O262" s="15"/>
      <c r="P262" s="353"/>
      <c r="Q262" s="23"/>
      <c r="R262" s="23"/>
      <c r="S262" s="23"/>
      <c r="T262" s="23"/>
      <c r="U262" s="23"/>
      <c r="V262" s="23"/>
    </row>
    <row r="263" spans="1:30" s="5" customFormat="1" x14ac:dyDescent="0.55000000000000004">
      <c r="H263" s="71"/>
      <c r="K263" s="71"/>
      <c r="N263" s="71" t="s">
        <v>74</v>
      </c>
      <c r="O263" s="15"/>
      <c r="P263" s="353"/>
      <c r="Q263" s="23"/>
      <c r="R263" s="23"/>
      <c r="S263" s="23"/>
      <c r="T263" s="23"/>
      <c r="U263" s="23"/>
      <c r="V263" s="23"/>
    </row>
    <row r="264" spans="1:30" s="5" customFormat="1" x14ac:dyDescent="0.55000000000000004">
      <c r="H264" s="71"/>
      <c r="K264" s="71"/>
      <c r="N264" s="71" t="s">
        <v>75</v>
      </c>
      <c r="O264" s="15"/>
      <c r="P264" s="353"/>
      <c r="Q264" s="23"/>
      <c r="R264" s="23"/>
      <c r="S264" s="23"/>
      <c r="T264" s="23"/>
      <c r="U264" s="23"/>
      <c r="V264" s="23"/>
    </row>
    <row r="265" spans="1:30" s="5" customFormat="1" x14ac:dyDescent="0.55000000000000004">
      <c r="H265" s="71"/>
      <c r="K265" s="71"/>
      <c r="N265" s="71"/>
      <c r="O265" s="15"/>
      <c r="P265" s="353"/>
      <c r="Q265" s="23"/>
      <c r="R265" s="23"/>
      <c r="S265" s="23"/>
      <c r="T265" s="23"/>
      <c r="U265" s="23"/>
      <c r="V265" s="23"/>
    </row>
    <row r="266" spans="1:30" s="5" customFormat="1" x14ac:dyDescent="0.55000000000000004">
      <c r="H266" s="71"/>
      <c r="K266" s="71"/>
      <c r="N266" s="71"/>
      <c r="O266" s="15"/>
      <c r="P266" s="353"/>
      <c r="Q266" s="23"/>
      <c r="R266" s="23"/>
      <c r="S266" s="23"/>
      <c r="T266" s="23"/>
      <c r="U266" s="23"/>
      <c r="V266" s="23"/>
    </row>
    <row r="267" spans="1:30" s="5" customFormat="1" x14ac:dyDescent="0.55000000000000004">
      <c r="H267" s="71"/>
      <c r="K267" s="71"/>
      <c r="N267" s="71"/>
      <c r="O267" s="15"/>
      <c r="P267" s="353"/>
      <c r="Q267" s="23"/>
      <c r="R267" s="23"/>
      <c r="S267" s="23"/>
      <c r="T267" s="23"/>
      <c r="U267" s="23"/>
      <c r="V267" s="23"/>
    </row>
    <row r="268" spans="1:30" s="5" customFormat="1" x14ac:dyDescent="0.55000000000000004">
      <c r="H268" s="71"/>
      <c r="K268" s="71"/>
      <c r="N268" s="71"/>
      <c r="O268" s="15"/>
      <c r="P268" s="353"/>
      <c r="Q268" s="23"/>
      <c r="R268" s="23"/>
      <c r="S268" s="23"/>
      <c r="T268" s="23"/>
      <c r="U268" s="23"/>
      <c r="V268" s="23"/>
    </row>
    <row r="269" spans="1:30" s="26" customFormat="1" ht="24" customHeight="1" x14ac:dyDescent="0.55000000000000004">
      <c r="D269" s="5"/>
      <c r="E269" s="5"/>
      <c r="F269" s="5"/>
      <c r="G269" s="5"/>
      <c r="J269" s="72"/>
      <c r="L269" s="88"/>
      <c r="M269" s="72"/>
      <c r="O269" s="89"/>
      <c r="P269" s="358"/>
      <c r="Q269" s="28"/>
      <c r="R269" s="28"/>
      <c r="S269" s="28"/>
      <c r="T269" s="28"/>
      <c r="U269" s="28"/>
      <c r="V269" s="28"/>
    </row>
    <row r="270" spans="1:30" s="26" customFormat="1" ht="24" customHeight="1" x14ac:dyDescent="0.55000000000000004">
      <c r="D270" s="5"/>
      <c r="E270" s="5"/>
      <c r="F270" s="5"/>
      <c r="G270" s="5"/>
      <c r="J270" s="72"/>
      <c r="L270" s="88"/>
      <c r="M270" s="72"/>
      <c r="O270" s="89"/>
      <c r="P270" s="358"/>
      <c r="Q270" s="28"/>
      <c r="R270" s="28"/>
      <c r="S270" s="28"/>
      <c r="T270" s="28"/>
      <c r="U270" s="28"/>
      <c r="V270" s="28"/>
    </row>
    <row r="271" spans="1:30" s="80" customFormat="1" ht="24" customHeight="1" x14ac:dyDescent="0.55000000000000004">
      <c r="A271" s="9"/>
      <c r="B271" s="62" t="str">
        <f>+B237</f>
        <v>(ลงชื่อ)……………………………….......กรรมการตามอำนาจ    (ลงชื่อ) ….…………...….......................……..  กรรมการตามอำนาจ</v>
      </c>
      <c r="C271" s="9"/>
      <c r="D271" s="9"/>
      <c r="E271" s="9"/>
      <c r="F271" s="9"/>
      <c r="G271" s="9"/>
      <c r="H271" s="9"/>
      <c r="I271" s="9"/>
      <c r="J271" s="9"/>
      <c r="K271" s="9"/>
      <c r="L271" s="111"/>
      <c r="M271" s="111"/>
      <c r="N271" s="111"/>
      <c r="O271" s="44"/>
      <c r="P271" s="359"/>
      <c r="Q271" s="359"/>
      <c r="R271" s="359"/>
      <c r="S271" s="359"/>
      <c r="T271" s="359"/>
      <c r="U271" s="359"/>
      <c r="V271" s="359"/>
      <c r="W271" s="44"/>
      <c r="X271" s="44"/>
      <c r="Y271" s="44"/>
      <c r="Z271" s="44"/>
      <c r="AA271" s="44"/>
      <c r="AB271" s="44"/>
      <c r="AC271" s="44"/>
      <c r="AD271" s="44"/>
    </row>
    <row r="272" spans="1:30" s="80" customFormat="1" ht="24" customHeight="1" x14ac:dyDescent="0.55000000000000004">
      <c r="A272" s="9"/>
      <c r="B272" s="62" t="str">
        <f>+B238</f>
        <v xml:space="preserve">                 (นางสาวอรสา    วิมลเฉลา)</v>
      </c>
      <c r="C272" s="62"/>
      <c r="D272" s="9"/>
      <c r="E272" s="9"/>
      <c r="F272" s="9"/>
      <c r="G272" s="9"/>
      <c r="H272" s="62" t="str">
        <f>+H238</f>
        <v xml:space="preserve">                   (นางสาวณิชกมล วงศ์พิพัฒน์)</v>
      </c>
      <c r="I272" s="9"/>
      <c r="K272" s="9"/>
      <c r="L272" s="111"/>
      <c r="M272" s="111"/>
      <c r="N272" s="111"/>
      <c r="O272" s="44"/>
      <c r="P272" s="359"/>
      <c r="Q272" s="359"/>
      <c r="R272" s="359"/>
      <c r="S272" s="359"/>
      <c r="T272" s="359"/>
      <c r="U272" s="359"/>
      <c r="V272" s="359"/>
      <c r="W272" s="44"/>
      <c r="X272" s="44"/>
      <c r="Y272" s="44"/>
      <c r="Z272" s="44"/>
      <c r="AA272" s="44"/>
      <c r="AB272" s="44"/>
      <c r="AC272" s="44"/>
      <c r="AD272" s="44"/>
    </row>
    <row r="273" spans="1:30" s="5" customFormat="1" ht="24" customHeight="1" x14ac:dyDescent="0.55000000000000004">
      <c r="A273" s="544" t="s">
        <v>435</v>
      </c>
      <c r="B273" s="544"/>
      <c r="C273" s="544"/>
      <c r="D273" s="544"/>
      <c r="E273" s="544"/>
      <c r="F273" s="544"/>
      <c r="G273" s="544"/>
      <c r="H273" s="544"/>
      <c r="I273" s="544"/>
      <c r="J273" s="544"/>
      <c r="K273" s="544"/>
      <c r="L273" s="544"/>
      <c r="M273" s="544"/>
      <c r="N273" s="544"/>
      <c r="O273" s="15"/>
      <c r="P273" s="353"/>
      <c r="Q273" s="23"/>
      <c r="R273" s="23"/>
      <c r="S273" s="23"/>
      <c r="T273" s="23"/>
      <c r="U273" s="23"/>
      <c r="V273" s="23"/>
    </row>
    <row r="274" spans="1:30" s="5" customFormat="1" ht="4.2" customHeight="1" x14ac:dyDescent="0.55000000000000004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111"/>
      <c r="M274" s="111"/>
      <c r="N274" s="111"/>
      <c r="O274" s="15"/>
      <c r="P274" s="353"/>
      <c r="Q274" s="23"/>
      <c r="R274" s="23"/>
      <c r="S274" s="23"/>
      <c r="T274" s="23"/>
      <c r="U274" s="23"/>
      <c r="V274" s="23"/>
    </row>
    <row r="275" spans="1:30" s="20" customFormat="1" x14ac:dyDescent="0.55000000000000004">
      <c r="A275" s="5" t="s">
        <v>245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26"/>
      <c r="M275" s="5"/>
      <c r="N275" s="26"/>
      <c r="O275" s="135"/>
      <c r="P275" s="40"/>
      <c r="Q275" s="81"/>
      <c r="R275" s="81"/>
      <c r="S275" s="81"/>
      <c r="T275" s="81"/>
      <c r="U275" s="81"/>
      <c r="V275" s="81"/>
      <c r="W275" s="8"/>
      <c r="X275" s="8"/>
      <c r="Y275" s="8"/>
      <c r="Z275" s="8"/>
      <c r="AA275" s="8"/>
      <c r="AB275" s="8"/>
      <c r="AC275" s="8"/>
      <c r="AD275" s="8"/>
    </row>
    <row r="276" spans="1:30" s="20" customFormat="1" x14ac:dyDescent="0.55000000000000004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26"/>
      <c r="M276" s="5"/>
      <c r="N276" s="26"/>
      <c r="O276" s="135"/>
      <c r="P276" s="40"/>
      <c r="Q276" s="81"/>
      <c r="R276" s="81"/>
      <c r="S276" s="81"/>
      <c r="T276" s="81"/>
      <c r="U276" s="81"/>
      <c r="V276" s="81"/>
      <c r="W276" s="8"/>
      <c r="X276" s="8"/>
      <c r="Y276" s="8"/>
      <c r="Z276" s="8"/>
      <c r="AA276" s="8"/>
      <c r="AB276" s="8"/>
      <c r="AC276" s="8"/>
      <c r="AD276" s="8"/>
    </row>
    <row r="277" spans="1:30" s="5" customFormat="1" x14ac:dyDescent="0.55000000000000004">
      <c r="D277" s="5" t="s">
        <v>36</v>
      </c>
      <c r="H277" s="71" t="s">
        <v>45</v>
      </c>
      <c r="K277" s="71" t="s">
        <v>142</v>
      </c>
      <c r="N277" s="71" t="s">
        <v>43</v>
      </c>
      <c r="O277" s="15"/>
      <c r="P277" s="353"/>
      <c r="Q277" s="23"/>
      <c r="R277" s="23"/>
      <c r="S277" s="23"/>
      <c r="T277" s="23"/>
      <c r="U277" s="23"/>
      <c r="V277" s="23"/>
    </row>
    <row r="278" spans="1:30" s="5" customFormat="1" x14ac:dyDescent="0.55000000000000004">
      <c r="D278" s="84"/>
      <c r="E278" s="84"/>
      <c r="F278" s="84"/>
      <c r="H278" s="85" t="s">
        <v>46</v>
      </c>
      <c r="J278" s="84"/>
      <c r="K278" s="85"/>
      <c r="L278" s="84"/>
      <c r="N278" s="85" t="s">
        <v>44</v>
      </c>
      <c r="O278" s="15"/>
      <c r="P278" s="353"/>
      <c r="Q278" s="23"/>
      <c r="R278" s="23"/>
      <c r="S278" s="23"/>
      <c r="T278" s="23"/>
      <c r="U278" s="23"/>
      <c r="V278" s="23"/>
    </row>
    <row r="279" spans="1:30" s="5" customFormat="1" ht="7.95" customHeight="1" x14ac:dyDescent="0.55000000000000004">
      <c r="C279" s="127"/>
      <c r="H279" s="71"/>
      <c r="K279" s="71"/>
      <c r="N279" s="71"/>
      <c r="O279" s="15"/>
      <c r="P279" s="353"/>
      <c r="Q279" s="23"/>
      <c r="R279" s="23"/>
      <c r="S279" s="23"/>
      <c r="T279" s="23"/>
      <c r="U279" s="23"/>
      <c r="V279" s="23"/>
    </row>
    <row r="280" spans="1:30" s="5" customFormat="1" x14ac:dyDescent="0.55000000000000004">
      <c r="C280" s="127" t="s">
        <v>122</v>
      </c>
      <c r="H280" s="71"/>
      <c r="K280" s="71"/>
      <c r="N280" s="71"/>
      <c r="O280" s="15"/>
      <c r="P280" s="353"/>
      <c r="Q280" s="23"/>
      <c r="R280" s="23"/>
      <c r="S280" s="23"/>
      <c r="T280" s="23"/>
      <c r="U280" s="23"/>
      <c r="V280" s="23"/>
    </row>
    <row r="281" spans="1:30" s="5" customFormat="1" x14ac:dyDescent="0.55000000000000004">
      <c r="C281" s="5" t="s">
        <v>176</v>
      </c>
      <c r="H281" s="71" t="s">
        <v>67</v>
      </c>
      <c r="K281" s="71" t="s">
        <v>57</v>
      </c>
      <c r="N281" s="71" t="s">
        <v>55</v>
      </c>
      <c r="O281" s="15"/>
      <c r="P281" s="353"/>
      <c r="Q281" s="23"/>
      <c r="R281" s="23"/>
      <c r="S281" s="23"/>
      <c r="T281" s="23"/>
      <c r="U281" s="23"/>
      <c r="V281" s="23"/>
    </row>
    <row r="282" spans="1:30" s="5" customFormat="1" x14ac:dyDescent="0.55000000000000004">
      <c r="H282" s="71" t="s">
        <v>68</v>
      </c>
      <c r="N282" s="71" t="s">
        <v>56</v>
      </c>
      <c r="O282" s="15"/>
      <c r="P282" s="353"/>
      <c r="Q282" s="23"/>
      <c r="R282" s="23"/>
      <c r="S282" s="23"/>
      <c r="T282" s="23"/>
      <c r="U282" s="23"/>
      <c r="V282" s="23"/>
    </row>
    <row r="283" spans="1:30" s="5" customFormat="1" x14ac:dyDescent="0.55000000000000004">
      <c r="H283" s="71"/>
      <c r="K283" s="71" t="s">
        <v>59</v>
      </c>
      <c r="N283" s="111" t="s">
        <v>76</v>
      </c>
      <c r="O283" s="15"/>
      <c r="P283" s="353"/>
      <c r="Q283" s="23"/>
      <c r="R283" s="23"/>
      <c r="S283" s="23"/>
      <c r="T283" s="23"/>
      <c r="U283" s="23"/>
      <c r="V283" s="23"/>
    </row>
    <row r="284" spans="1:30" s="5" customFormat="1" ht="18.75" customHeight="1" x14ac:dyDescent="0.55000000000000004">
      <c r="H284" s="71"/>
      <c r="K284" s="71"/>
      <c r="N284" s="111" t="s">
        <v>77</v>
      </c>
      <c r="O284" s="15"/>
      <c r="P284" s="353"/>
      <c r="Q284" s="23"/>
      <c r="R284" s="23"/>
      <c r="S284" s="23"/>
      <c r="T284" s="23"/>
      <c r="U284" s="23"/>
      <c r="V284" s="23"/>
    </row>
    <row r="285" spans="1:30" s="5" customFormat="1" x14ac:dyDescent="0.55000000000000004">
      <c r="C285" s="5" t="s">
        <v>177</v>
      </c>
      <c r="H285" s="71" t="s">
        <v>67</v>
      </c>
      <c r="K285" s="71" t="s">
        <v>58</v>
      </c>
      <c r="N285" s="71" t="s">
        <v>54</v>
      </c>
      <c r="O285" s="15"/>
      <c r="P285" s="353"/>
      <c r="Q285" s="23"/>
      <c r="R285" s="23"/>
      <c r="S285" s="23"/>
      <c r="T285" s="23"/>
      <c r="U285" s="23"/>
      <c r="V285" s="23"/>
    </row>
    <row r="286" spans="1:30" s="5" customFormat="1" x14ac:dyDescent="0.55000000000000004">
      <c r="H286" s="71" t="s">
        <v>68</v>
      </c>
      <c r="K286" s="71"/>
      <c r="N286" s="71"/>
      <c r="O286" s="15"/>
      <c r="P286" s="353"/>
      <c r="Q286" s="23"/>
      <c r="R286" s="23"/>
      <c r="S286" s="23"/>
      <c r="T286" s="23"/>
      <c r="U286" s="23"/>
      <c r="V286" s="23"/>
    </row>
    <row r="287" spans="1:30" s="5" customFormat="1" x14ac:dyDescent="0.55000000000000004">
      <c r="C287" s="5" t="s">
        <v>178</v>
      </c>
      <c r="H287" s="71" t="s">
        <v>67</v>
      </c>
      <c r="J287" s="71"/>
      <c r="K287" s="71" t="s">
        <v>59</v>
      </c>
      <c r="L287" s="56"/>
      <c r="M287" s="71"/>
      <c r="N287" s="71" t="s">
        <v>78</v>
      </c>
      <c r="O287" s="15"/>
      <c r="P287" s="353"/>
      <c r="Q287" s="23"/>
      <c r="R287" s="23"/>
      <c r="S287" s="23"/>
      <c r="T287" s="23"/>
      <c r="U287" s="23"/>
      <c r="V287" s="23"/>
    </row>
    <row r="288" spans="1:30" s="5" customFormat="1" x14ac:dyDescent="0.55000000000000004">
      <c r="A288" s="9"/>
      <c r="B288" s="9"/>
      <c r="D288" s="9"/>
      <c r="E288" s="9"/>
      <c r="F288" s="9"/>
      <c r="G288" s="9"/>
      <c r="H288" s="71" t="s">
        <v>68</v>
      </c>
      <c r="I288" s="9"/>
      <c r="J288" s="9"/>
      <c r="L288" s="111"/>
      <c r="M288" s="111"/>
      <c r="N288" s="72" t="s">
        <v>79</v>
      </c>
      <c r="O288" s="15"/>
      <c r="P288" s="353"/>
      <c r="Q288" s="23"/>
      <c r="R288" s="23"/>
      <c r="S288" s="23"/>
      <c r="T288" s="23"/>
      <c r="U288" s="23"/>
      <c r="V288" s="23"/>
    </row>
    <row r="289" spans="1:30" s="5" customFormat="1" x14ac:dyDescent="0.55000000000000004">
      <c r="A289" s="9"/>
      <c r="B289" s="9"/>
      <c r="C289" s="5" t="s">
        <v>179</v>
      </c>
      <c r="D289" s="9"/>
      <c r="E289" s="9"/>
      <c r="F289" s="9"/>
      <c r="G289" s="9"/>
      <c r="H289" s="71" t="s">
        <v>67</v>
      </c>
      <c r="I289" s="9"/>
      <c r="J289" s="9"/>
      <c r="K289" s="71" t="s">
        <v>15</v>
      </c>
      <c r="L289" s="111"/>
      <c r="M289" s="111"/>
      <c r="N289" s="71" t="s">
        <v>55</v>
      </c>
      <c r="O289" s="15"/>
      <c r="P289" s="353"/>
      <c r="Q289" s="23"/>
      <c r="R289" s="23"/>
      <c r="S289" s="23"/>
      <c r="T289" s="23"/>
      <c r="U289" s="23"/>
      <c r="V289" s="23"/>
    </row>
    <row r="290" spans="1:30" s="5" customFormat="1" x14ac:dyDescent="0.55000000000000004">
      <c r="A290" s="9"/>
      <c r="B290" s="9"/>
      <c r="C290" s="9"/>
      <c r="D290" s="9"/>
      <c r="E290" s="9"/>
      <c r="F290" s="9"/>
      <c r="G290" s="9"/>
      <c r="H290" s="71" t="s">
        <v>68</v>
      </c>
      <c r="I290" s="9"/>
      <c r="J290" s="9"/>
      <c r="L290" s="111"/>
      <c r="M290" s="111"/>
      <c r="N290" s="111"/>
      <c r="O290" s="15"/>
      <c r="P290" s="353"/>
      <c r="Q290" s="23"/>
      <c r="R290" s="23"/>
      <c r="S290" s="23"/>
      <c r="T290" s="23"/>
      <c r="U290" s="23"/>
      <c r="V290" s="23"/>
    </row>
    <row r="291" spans="1:30" s="5" customFormat="1" x14ac:dyDescent="0.55000000000000004">
      <c r="C291" s="5" t="s">
        <v>180</v>
      </c>
      <c r="F291" s="111"/>
      <c r="G291" s="111"/>
      <c r="H291" s="71" t="s">
        <v>67</v>
      </c>
      <c r="J291" s="111"/>
      <c r="K291" s="71" t="s">
        <v>59</v>
      </c>
      <c r="M291" s="111"/>
      <c r="N291" s="111" t="s">
        <v>76</v>
      </c>
      <c r="O291" s="71"/>
      <c r="P291" s="353"/>
      <c r="Q291" s="23"/>
      <c r="R291" s="23"/>
      <c r="S291" s="23"/>
      <c r="T291" s="23"/>
      <c r="U291" s="23"/>
      <c r="V291" s="23"/>
    </row>
    <row r="292" spans="1:30" s="5" customFormat="1" x14ac:dyDescent="0.55000000000000004">
      <c r="F292" s="111"/>
      <c r="G292" s="111"/>
      <c r="H292" s="71" t="s">
        <v>68</v>
      </c>
      <c r="J292" s="111"/>
      <c r="K292" s="111"/>
      <c r="M292" s="111"/>
      <c r="N292" s="111" t="s">
        <v>77</v>
      </c>
      <c r="O292" s="71"/>
      <c r="P292" s="353"/>
      <c r="Q292" s="23"/>
      <c r="R292" s="23"/>
      <c r="S292" s="23"/>
      <c r="T292" s="23"/>
      <c r="U292" s="23"/>
      <c r="V292" s="23"/>
    </row>
    <row r="293" spans="1:30" s="5" customFormat="1" x14ac:dyDescent="0.55000000000000004">
      <c r="C293" s="5" t="s">
        <v>181</v>
      </c>
      <c r="F293" s="111"/>
      <c r="G293" s="111"/>
      <c r="H293" s="71" t="s">
        <v>67</v>
      </c>
      <c r="J293" s="111"/>
      <c r="K293" s="111" t="s">
        <v>105</v>
      </c>
      <c r="M293" s="111"/>
      <c r="N293" s="111" t="s">
        <v>55</v>
      </c>
      <c r="O293" s="71"/>
      <c r="P293" s="353"/>
      <c r="Q293" s="23"/>
      <c r="R293" s="23"/>
      <c r="S293" s="23"/>
      <c r="T293" s="23"/>
      <c r="U293" s="23"/>
      <c r="V293" s="23"/>
    </row>
    <row r="294" spans="1:30" s="5" customFormat="1" x14ac:dyDescent="0.55000000000000004">
      <c r="F294" s="111"/>
      <c r="G294" s="111"/>
      <c r="H294" s="71" t="s">
        <v>68</v>
      </c>
      <c r="J294" s="111"/>
      <c r="K294" s="111"/>
      <c r="M294" s="111"/>
      <c r="N294" s="111"/>
      <c r="O294" s="71"/>
      <c r="P294" s="353"/>
      <c r="Q294" s="23"/>
      <c r="R294" s="23"/>
      <c r="S294" s="23"/>
      <c r="T294" s="23"/>
      <c r="U294" s="23"/>
      <c r="V294" s="23"/>
    </row>
    <row r="295" spans="1:30" s="26" customFormat="1" ht="8.4" customHeight="1" x14ac:dyDescent="0.55000000000000004">
      <c r="D295" s="5"/>
      <c r="E295" s="5"/>
      <c r="F295" s="5"/>
      <c r="G295" s="5"/>
      <c r="J295" s="72"/>
      <c r="L295" s="88"/>
      <c r="M295" s="72"/>
      <c r="O295" s="89"/>
      <c r="P295" s="358"/>
      <c r="Q295" s="28"/>
      <c r="R295" s="28"/>
      <c r="S295" s="28"/>
      <c r="T295" s="28"/>
      <c r="U295" s="28"/>
      <c r="V295" s="28"/>
    </row>
    <row r="296" spans="1:30" s="5" customFormat="1" ht="24" customHeight="1" x14ac:dyDescent="0.55000000000000004">
      <c r="B296" s="5" t="s">
        <v>423</v>
      </c>
      <c r="H296" s="71"/>
      <c r="J296" s="71"/>
      <c r="L296" s="56"/>
      <c r="N296" s="26"/>
      <c r="O296" s="15"/>
      <c r="P296" s="353"/>
      <c r="Q296" s="23"/>
      <c r="R296" s="23"/>
      <c r="S296" s="23"/>
      <c r="T296" s="23"/>
      <c r="U296" s="23"/>
      <c r="V296" s="23"/>
    </row>
    <row r="297" spans="1:30" ht="24" customHeight="1" x14ac:dyDescent="0.55000000000000004">
      <c r="A297" s="22"/>
      <c r="B297" s="3"/>
      <c r="C297" s="17"/>
      <c r="D297" s="23"/>
      <c r="E297" s="23"/>
      <c r="F297" s="3"/>
      <c r="G297" s="3"/>
      <c r="H297" s="3"/>
      <c r="I297" s="3"/>
      <c r="J297" s="106"/>
      <c r="K297" s="3"/>
      <c r="L297" s="136"/>
      <c r="M297" s="136"/>
      <c r="N297" s="133" t="s">
        <v>10</v>
      </c>
      <c r="O297" s="15"/>
      <c r="Q297" s="355"/>
      <c r="W297" s="2"/>
      <c r="X297" s="2"/>
      <c r="Y297" s="2"/>
      <c r="Z297" s="2"/>
      <c r="AA297" s="2"/>
      <c r="AB297" s="2"/>
      <c r="AC297" s="2"/>
      <c r="AD297" s="2"/>
    </row>
    <row r="298" spans="1:30" s="5" customFormat="1" x14ac:dyDescent="0.55000000000000004">
      <c r="A298" s="39"/>
      <c r="B298" s="51"/>
      <c r="D298" s="51"/>
      <c r="E298" s="51"/>
      <c r="F298" s="51"/>
      <c r="G298" s="51"/>
      <c r="H298" s="22"/>
      <c r="I298" s="152"/>
      <c r="J298" s="23"/>
      <c r="K298" s="184"/>
      <c r="M298" s="152" t="s">
        <v>163</v>
      </c>
      <c r="O298" s="149"/>
      <c r="P298" s="23"/>
      <c r="Q298" s="23"/>
      <c r="R298" s="23"/>
      <c r="S298" s="23"/>
      <c r="T298" s="23"/>
      <c r="U298" s="23"/>
      <c r="V298" s="23"/>
    </row>
    <row r="299" spans="1:30" s="5" customFormat="1" x14ac:dyDescent="0.55000000000000004">
      <c r="A299" s="39"/>
      <c r="B299" s="51"/>
      <c r="E299" s="51"/>
      <c r="F299" s="51"/>
      <c r="G299" s="51"/>
      <c r="H299" s="23"/>
      <c r="I299" s="103"/>
      <c r="J299" s="152"/>
      <c r="K299" s="184"/>
      <c r="L299" s="84"/>
      <c r="M299" s="153" t="s">
        <v>164</v>
      </c>
      <c r="N299" s="154"/>
      <c r="O299" s="149"/>
      <c r="P299" s="23"/>
      <c r="Q299" s="23"/>
      <c r="R299" s="23"/>
      <c r="S299" s="23"/>
      <c r="T299" s="23"/>
      <c r="U299" s="23"/>
      <c r="V299" s="23"/>
    </row>
    <row r="300" spans="1:30" s="115" customFormat="1" ht="24.6" customHeight="1" x14ac:dyDescent="0.55000000000000004">
      <c r="B300" s="116"/>
      <c r="C300" s="116"/>
      <c r="D300" s="116"/>
      <c r="E300" s="116"/>
      <c r="F300" s="116"/>
      <c r="G300" s="117"/>
      <c r="H300" s="117"/>
      <c r="I300" s="117"/>
      <c r="J300" s="117"/>
      <c r="K300" s="23"/>
      <c r="L300" s="140" t="str">
        <f>+L223</f>
        <v>2563</v>
      </c>
      <c r="M300" s="117"/>
      <c r="N300" s="140" t="str">
        <f>+N223</f>
        <v>2562</v>
      </c>
      <c r="O300" s="23"/>
      <c r="P300" s="117"/>
    </row>
    <row r="301" spans="1:30" s="5" customFormat="1" ht="24" customHeight="1" x14ac:dyDescent="0.55000000000000004">
      <c r="D301" s="23" t="s">
        <v>246</v>
      </c>
      <c r="E301" s="23"/>
      <c r="F301" s="23"/>
      <c r="H301" s="103"/>
      <c r="I301" s="23"/>
      <c r="J301" s="103"/>
      <c r="K301" s="23"/>
      <c r="L301" s="56"/>
      <c r="M301" s="71"/>
      <c r="N301" s="26"/>
      <c r="O301" s="15"/>
      <c r="P301" s="353"/>
      <c r="Q301" s="23"/>
      <c r="R301" s="23"/>
      <c r="S301" s="23"/>
      <c r="T301" s="23"/>
      <c r="U301" s="23"/>
      <c r="V301" s="23"/>
    </row>
    <row r="302" spans="1:30" s="5" customFormat="1" ht="24" customHeight="1" x14ac:dyDescent="0.55000000000000004">
      <c r="D302" s="5" t="s">
        <v>133</v>
      </c>
      <c r="F302" s="23"/>
      <c r="H302" s="64"/>
      <c r="I302" s="23"/>
      <c r="J302" s="92"/>
      <c r="K302" s="23"/>
      <c r="L302" s="21">
        <v>8913849</v>
      </c>
      <c r="M302" s="26"/>
      <c r="N302" s="21">
        <v>17120</v>
      </c>
      <c r="O302" s="15"/>
      <c r="P302" s="353"/>
      <c r="Q302" s="23"/>
      <c r="R302" s="23"/>
      <c r="S302" s="23"/>
      <c r="T302" s="23"/>
      <c r="U302" s="23"/>
      <c r="V302" s="23"/>
    </row>
    <row r="303" spans="1:30" s="5" customFormat="1" ht="24" customHeight="1" x14ac:dyDescent="0.55000000000000004">
      <c r="D303" s="5" t="s">
        <v>114</v>
      </c>
      <c r="F303" s="23"/>
      <c r="H303" s="64"/>
      <c r="I303" s="23"/>
      <c r="J303" s="92"/>
      <c r="K303" s="23"/>
      <c r="L303" s="21">
        <v>3852</v>
      </c>
      <c r="M303" s="26"/>
      <c r="N303" s="21">
        <v>1926</v>
      </c>
      <c r="O303" s="15"/>
      <c r="P303" s="353"/>
      <c r="Q303" s="23"/>
      <c r="R303" s="23"/>
      <c r="S303" s="23"/>
      <c r="T303" s="23"/>
      <c r="U303" s="23"/>
      <c r="V303" s="23"/>
    </row>
    <row r="304" spans="1:30" s="5" customFormat="1" ht="24" customHeight="1" x14ac:dyDescent="0.55000000000000004">
      <c r="D304" s="5" t="s">
        <v>65</v>
      </c>
      <c r="F304" s="23"/>
      <c r="H304" s="64"/>
      <c r="I304" s="23"/>
      <c r="J304" s="92"/>
      <c r="K304" s="23"/>
      <c r="L304" s="21">
        <v>8667</v>
      </c>
      <c r="M304" s="26"/>
      <c r="N304" s="21">
        <v>0</v>
      </c>
      <c r="O304" s="15"/>
      <c r="P304" s="353"/>
      <c r="Q304" s="23"/>
      <c r="R304" s="23"/>
      <c r="S304" s="23"/>
      <c r="T304" s="23"/>
      <c r="U304" s="23"/>
      <c r="V304" s="23"/>
    </row>
    <row r="305" spans="1:30" s="5" customFormat="1" ht="24" customHeight="1" x14ac:dyDescent="0.55000000000000004">
      <c r="D305" s="5" t="s">
        <v>797</v>
      </c>
      <c r="F305" s="23"/>
      <c r="H305" s="64"/>
      <c r="I305" s="23"/>
      <c r="J305" s="92"/>
      <c r="K305" s="23"/>
      <c r="L305" s="21">
        <v>25680</v>
      </c>
      <c r="M305" s="26"/>
      <c r="N305" s="21">
        <v>0</v>
      </c>
      <c r="O305" s="15"/>
      <c r="P305" s="353"/>
      <c r="Q305" s="23"/>
      <c r="R305" s="23"/>
      <c r="S305" s="23"/>
      <c r="T305" s="23"/>
      <c r="U305" s="23"/>
      <c r="V305" s="23"/>
    </row>
    <row r="306" spans="1:30" s="26" customFormat="1" x14ac:dyDescent="0.55000000000000004">
      <c r="D306" s="5"/>
      <c r="E306" s="5"/>
      <c r="F306" s="5"/>
      <c r="G306" s="5"/>
      <c r="H306" s="72"/>
      <c r="J306" s="72"/>
      <c r="O306" s="89"/>
      <c r="P306" s="358"/>
      <c r="Q306" s="28"/>
      <c r="R306" s="28"/>
      <c r="S306" s="28"/>
      <c r="T306" s="28"/>
      <c r="U306" s="28"/>
      <c r="V306" s="28"/>
    </row>
    <row r="307" spans="1:30" s="26" customFormat="1" x14ac:dyDescent="0.55000000000000004">
      <c r="D307" s="5"/>
      <c r="E307" s="5"/>
      <c r="F307" s="5"/>
      <c r="G307" s="5"/>
      <c r="H307" s="72"/>
      <c r="J307" s="72"/>
      <c r="O307" s="89"/>
      <c r="P307" s="358"/>
      <c r="Q307" s="28"/>
      <c r="R307" s="28"/>
      <c r="S307" s="28"/>
      <c r="T307" s="28"/>
      <c r="U307" s="28"/>
      <c r="V307" s="28"/>
    </row>
    <row r="308" spans="1:30" s="26" customFormat="1" x14ac:dyDescent="0.55000000000000004">
      <c r="B308" s="26" t="str">
        <f>+B271</f>
        <v>(ลงชื่อ)……………………………….......กรรมการตามอำนาจ    (ลงชื่อ) ….…………...….......................……..  กรรมการตามอำนาจ</v>
      </c>
      <c r="D308" s="5"/>
      <c r="E308" s="5"/>
      <c r="F308" s="5"/>
      <c r="G308" s="5"/>
      <c r="H308" s="72"/>
      <c r="J308" s="72"/>
      <c r="O308" s="89"/>
      <c r="P308" s="358"/>
      <c r="Q308" s="28"/>
      <c r="R308" s="28"/>
      <c r="S308" s="28"/>
      <c r="T308" s="28"/>
      <c r="U308" s="28"/>
      <c r="V308" s="28"/>
    </row>
    <row r="309" spans="1:30" s="26" customFormat="1" x14ac:dyDescent="0.55000000000000004">
      <c r="B309" s="26" t="str">
        <f>+B272</f>
        <v xml:space="preserve">                 (นางสาวอรสา    วิมลเฉลา)</v>
      </c>
      <c r="D309" s="5"/>
      <c r="E309" s="5"/>
      <c r="F309" s="5"/>
      <c r="G309" s="5"/>
      <c r="H309" s="62" t="str">
        <f>+H272</f>
        <v xml:space="preserve">                   (นางสาวณิชกมล วงศ์พิพัฒน์)</v>
      </c>
      <c r="J309" s="72"/>
      <c r="O309" s="89"/>
      <c r="P309" s="358"/>
      <c r="Q309" s="28"/>
      <c r="R309" s="28"/>
      <c r="S309" s="28"/>
      <c r="T309" s="28"/>
      <c r="U309" s="28"/>
      <c r="V309" s="28"/>
    </row>
    <row r="310" spans="1:30" s="5" customFormat="1" ht="24" customHeight="1" x14ac:dyDescent="0.55000000000000004">
      <c r="A310" s="544" t="s">
        <v>436</v>
      </c>
      <c r="B310" s="544"/>
      <c r="C310" s="544"/>
      <c r="D310" s="544"/>
      <c r="E310" s="544"/>
      <c r="F310" s="544"/>
      <c r="G310" s="544"/>
      <c r="H310" s="544"/>
      <c r="I310" s="544"/>
      <c r="J310" s="544"/>
      <c r="K310" s="544"/>
      <c r="L310" s="544"/>
      <c r="M310" s="544"/>
      <c r="N310" s="544"/>
      <c r="O310" s="15"/>
      <c r="P310" s="353"/>
      <c r="Q310" s="23"/>
      <c r="R310" s="23"/>
      <c r="S310" s="23"/>
      <c r="T310" s="23"/>
      <c r="U310" s="23"/>
      <c r="V310" s="23"/>
    </row>
    <row r="311" spans="1:30" s="26" customFormat="1" ht="12.75" customHeight="1" x14ac:dyDescent="0.55000000000000004">
      <c r="D311" s="5"/>
      <c r="E311" s="5"/>
      <c r="F311" s="5"/>
      <c r="G311" s="5"/>
      <c r="H311" s="72"/>
      <c r="J311" s="72"/>
      <c r="O311" s="89"/>
      <c r="P311" s="358"/>
      <c r="Q311" s="28"/>
      <c r="R311" s="28"/>
      <c r="S311" s="28"/>
      <c r="T311" s="28"/>
      <c r="U311" s="28"/>
      <c r="V311" s="28"/>
    </row>
    <row r="312" spans="1:30" s="5" customFormat="1" ht="23.1" customHeight="1" x14ac:dyDescent="0.55000000000000004">
      <c r="A312" s="5" t="s">
        <v>245</v>
      </c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111"/>
      <c r="M312" s="111"/>
      <c r="N312" s="111"/>
      <c r="O312" s="15"/>
      <c r="P312" s="353"/>
      <c r="Q312" s="23"/>
      <c r="R312" s="23"/>
      <c r="S312" s="23"/>
      <c r="T312" s="23"/>
      <c r="U312" s="23"/>
      <c r="V312" s="23"/>
    </row>
    <row r="313" spans="1:30" ht="24" customHeight="1" x14ac:dyDescent="0.55000000000000004">
      <c r="A313" s="22"/>
      <c r="B313" s="3"/>
      <c r="C313" s="17"/>
      <c r="D313" s="23"/>
      <c r="E313" s="23"/>
      <c r="F313" s="3"/>
      <c r="G313" s="3"/>
      <c r="H313" s="3"/>
      <c r="I313" s="3"/>
      <c r="J313" s="106"/>
      <c r="K313" s="3"/>
      <c r="L313" s="136"/>
      <c r="M313" s="136"/>
      <c r="N313" s="133" t="s">
        <v>10</v>
      </c>
      <c r="O313" s="15"/>
      <c r="Q313" s="355"/>
      <c r="W313" s="2"/>
      <c r="X313" s="2"/>
      <c r="Y313" s="2"/>
      <c r="Z313" s="2"/>
      <c r="AA313" s="2"/>
      <c r="AB313" s="2"/>
      <c r="AC313" s="2"/>
      <c r="AD313" s="2"/>
    </row>
    <row r="314" spans="1:30" s="5" customFormat="1" x14ac:dyDescent="0.55000000000000004">
      <c r="A314" s="39"/>
      <c r="B314" s="51"/>
      <c r="D314" s="51"/>
      <c r="E314" s="51"/>
      <c r="F314" s="51"/>
      <c r="G314" s="51"/>
      <c r="H314" s="22"/>
      <c r="I314" s="152"/>
      <c r="J314" s="23"/>
      <c r="K314" s="184"/>
      <c r="M314" s="152" t="s">
        <v>163</v>
      </c>
      <c r="O314" s="149"/>
      <c r="P314" s="23"/>
      <c r="Q314" s="23"/>
      <c r="R314" s="23"/>
      <c r="S314" s="23"/>
      <c r="T314" s="23"/>
      <c r="U314" s="23"/>
      <c r="V314" s="23"/>
    </row>
    <row r="315" spans="1:30" s="5" customFormat="1" x14ac:dyDescent="0.55000000000000004">
      <c r="A315" s="39"/>
      <c r="B315" s="51"/>
      <c r="E315" s="51"/>
      <c r="F315" s="51"/>
      <c r="G315" s="51"/>
      <c r="H315" s="23"/>
      <c r="I315" s="103"/>
      <c r="J315" s="152"/>
      <c r="K315" s="184"/>
      <c r="L315" s="84"/>
      <c r="M315" s="153" t="s">
        <v>164</v>
      </c>
      <c r="N315" s="154"/>
      <c r="O315" s="149"/>
      <c r="P315" s="23"/>
      <c r="Q315" s="23"/>
      <c r="R315" s="23"/>
      <c r="S315" s="23"/>
      <c r="T315" s="23"/>
      <c r="U315" s="23"/>
      <c r="V315" s="23"/>
    </row>
    <row r="316" spans="1:30" s="115" customFormat="1" ht="24.6" customHeight="1" x14ac:dyDescent="0.55000000000000004">
      <c r="B316" s="116"/>
      <c r="C316" s="116"/>
      <c r="D316" s="116"/>
      <c r="E316" s="116"/>
      <c r="F316" s="116"/>
      <c r="G316" s="117"/>
      <c r="H316" s="117"/>
      <c r="I316" s="117"/>
      <c r="J316" s="117"/>
      <c r="K316" s="23"/>
      <c r="L316" s="140" t="str">
        <f>+L300</f>
        <v>2563</v>
      </c>
      <c r="M316" s="117"/>
      <c r="N316" s="140" t="str">
        <f>+N300</f>
        <v>2562</v>
      </c>
      <c r="O316" s="23"/>
      <c r="P316" s="117"/>
    </row>
    <row r="317" spans="1:30" s="5" customFormat="1" ht="24" customHeight="1" x14ac:dyDescent="0.55000000000000004">
      <c r="D317" s="5" t="s">
        <v>309</v>
      </c>
      <c r="F317" s="23"/>
      <c r="H317" s="64"/>
      <c r="I317" s="23"/>
      <c r="J317" s="92"/>
      <c r="K317" s="23"/>
      <c r="L317" s="21"/>
      <c r="M317" s="26"/>
      <c r="N317" s="21"/>
      <c r="O317" s="15"/>
      <c r="P317" s="353"/>
      <c r="Q317" s="23"/>
      <c r="R317" s="23"/>
      <c r="S317" s="23"/>
      <c r="T317" s="23"/>
      <c r="U317" s="23"/>
      <c r="V317" s="23"/>
    </row>
    <row r="318" spans="1:30" s="5" customFormat="1" ht="24" customHeight="1" x14ac:dyDescent="0.55000000000000004">
      <c r="D318" s="5" t="s">
        <v>114</v>
      </c>
      <c r="F318" s="23"/>
      <c r="H318" s="64"/>
      <c r="I318" s="23"/>
      <c r="J318" s="92"/>
      <c r="K318" s="23"/>
      <c r="L318" s="21">
        <v>0</v>
      </c>
      <c r="M318" s="26"/>
      <c r="N318" s="21">
        <v>180928.44</v>
      </c>
      <c r="O318" s="15"/>
      <c r="P318" s="353"/>
      <c r="Q318" s="23"/>
      <c r="R318" s="23"/>
      <c r="S318" s="23"/>
      <c r="T318" s="23"/>
      <c r="U318" s="23"/>
      <c r="V318" s="23"/>
    </row>
    <row r="319" spans="1:30" s="5" customFormat="1" ht="24" customHeight="1" x14ac:dyDescent="0.55000000000000004">
      <c r="D319" s="5" t="s">
        <v>310</v>
      </c>
      <c r="F319" s="23"/>
      <c r="H319" s="199"/>
      <c r="I319" s="23"/>
      <c r="J319" s="47"/>
      <c r="K319" s="23"/>
      <c r="L319" s="88"/>
      <c r="M319" s="26"/>
      <c r="N319" s="88"/>
      <c r="O319" s="15"/>
      <c r="P319" s="353"/>
      <c r="Q319" s="23"/>
      <c r="R319" s="23"/>
      <c r="S319" s="23"/>
      <c r="T319" s="23"/>
      <c r="U319" s="23"/>
      <c r="V319" s="23"/>
    </row>
    <row r="320" spans="1:30" s="5" customFormat="1" ht="24" customHeight="1" x14ac:dyDescent="0.55000000000000004">
      <c r="D320" s="5" t="s">
        <v>65</v>
      </c>
      <c r="F320" s="23"/>
      <c r="H320" s="64"/>
      <c r="I320" s="23"/>
      <c r="J320" s="92"/>
      <c r="K320" s="23"/>
      <c r="L320" s="21">
        <v>30515.919999999998</v>
      </c>
      <c r="M320" s="21"/>
      <c r="N320" s="21">
        <v>29296.12</v>
      </c>
      <c r="O320" s="15"/>
      <c r="P320" s="353"/>
      <c r="Q320" s="23"/>
      <c r="R320" s="23"/>
      <c r="S320" s="23"/>
      <c r="T320" s="23"/>
      <c r="U320" s="23"/>
      <c r="V320" s="23"/>
    </row>
    <row r="321" spans="1:30" s="5" customFormat="1" ht="24" customHeight="1" x14ac:dyDescent="0.55000000000000004">
      <c r="D321" s="5" t="s">
        <v>80</v>
      </c>
      <c r="F321" s="23"/>
      <c r="H321" s="64"/>
      <c r="I321" s="23"/>
      <c r="J321" s="92"/>
      <c r="K321" s="23"/>
      <c r="L321" s="21">
        <v>0</v>
      </c>
      <c r="M321" s="21"/>
      <c r="N321" s="21">
        <v>668517.6</v>
      </c>
      <c r="O321" s="15"/>
      <c r="P321" s="353"/>
      <c r="Q321" s="23"/>
      <c r="R321" s="23"/>
      <c r="S321" s="23"/>
      <c r="T321" s="23"/>
      <c r="U321" s="23"/>
      <c r="V321" s="23"/>
    </row>
    <row r="322" spans="1:30" s="5" customFormat="1" ht="24" customHeight="1" x14ac:dyDescent="0.55000000000000004">
      <c r="D322" s="5" t="s">
        <v>302</v>
      </c>
      <c r="F322" s="23"/>
      <c r="H322" s="64"/>
      <c r="I322" s="23"/>
      <c r="J322" s="92"/>
      <c r="K322" s="23"/>
      <c r="L322" s="21"/>
      <c r="M322" s="26"/>
      <c r="N322" s="21"/>
      <c r="O322" s="15"/>
      <c r="P322" s="353"/>
      <c r="Q322" s="23"/>
      <c r="R322" s="23"/>
      <c r="S322" s="23"/>
      <c r="T322" s="23"/>
      <c r="U322" s="23"/>
      <c r="V322" s="23"/>
    </row>
    <row r="323" spans="1:30" s="5" customFormat="1" ht="24" customHeight="1" x14ac:dyDescent="0.55000000000000004">
      <c r="D323" s="5" t="s">
        <v>175</v>
      </c>
      <c r="F323" s="23"/>
      <c r="H323" s="64"/>
      <c r="I323" s="23"/>
      <c r="J323" s="92"/>
      <c r="K323" s="23"/>
      <c r="L323" s="21">
        <v>7748040.4308055835</v>
      </c>
      <c r="M323" s="26"/>
      <c r="N323" s="21">
        <v>0</v>
      </c>
      <c r="O323" s="15"/>
      <c r="P323" s="353"/>
      <c r="Q323" s="23"/>
      <c r="R323" s="23"/>
      <c r="S323" s="23"/>
      <c r="T323" s="23"/>
      <c r="U323" s="23"/>
      <c r="V323" s="23"/>
    </row>
    <row r="324" spans="1:30" s="5" customFormat="1" ht="9.75" customHeight="1" x14ac:dyDescent="0.55000000000000004">
      <c r="F324" s="23"/>
      <c r="H324" s="64"/>
      <c r="I324" s="23"/>
      <c r="J324" s="92"/>
      <c r="K324" s="23"/>
      <c r="L324" s="21"/>
      <c r="M324" s="26"/>
      <c r="N324" s="21"/>
      <c r="O324" s="15"/>
      <c r="P324" s="353"/>
      <c r="Q324" s="23"/>
      <c r="R324" s="23"/>
      <c r="S324" s="23"/>
      <c r="T324" s="23"/>
      <c r="U324" s="23"/>
      <c r="V324" s="23"/>
    </row>
    <row r="325" spans="1:30" s="26" customFormat="1" ht="24" customHeight="1" x14ac:dyDescent="0.55000000000000004">
      <c r="B325" s="90" t="s">
        <v>424</v>
      </c>
      <c r="H325" s="72"/>
      <c r="J325" s="72"/>
      <c r="L325" s="88"/>
      <c r="O325" s="89"/>
      <c r="P325" s="358"/>
      <c r="Q325" s="28"/>
      <c r="R325" s="28"/>
      <c r="S325" s="28"/>
      <c r="T325" s="28"/>
      <c r="U325" s="28"/>
      <c r="V325" s="28"/>
    </row>
    <row r="326" spans="1:30" s="26" customFormat="1" ht="24" customHeight="1" x14ac:dyDescent="0.55000000000000004">
      <c r="B326" s="5" t="s">
        <v>425</v>
      </c>
      <c r="H326" s="72"/>
      <c r="J326" s="72"/>
      <c r="L326" s="88"/>
      <c r="O326" s="89"/>
      <c r="P326" s="358"/>
      <c r="Q326" s="28"/>
      <c r="R326" s="28"/>
      <c r="S326" s="28"/>
      <c r="T326" s="28"/>
      <c r="U326" s="28"/>
      <c r="V326" s="28"/>
    </row>
    <row r="327" spans="1:30" ht="24" customHeight="1" x14ac:dyDescent="0.55000000000000004">
      <c r="A327" s="22"/>
      <c r="B327" s="3"/>
      <c r="C327" s="17"/>
      <c r="D327" s="23"/>
      <c r="E327" s="23"/>
      <c r="F327" s="3"/>
      <c r="G327" s="3"/>
      <c r="H327" s="3"/>
      <c r="I327" s="3"/>
      <c r="J327" s="72"/>
      <c r="K327" s="3"/>
      <c r="L327" s="136"/>
      <c r="M327" s="136"/>
      <c r="N327" s="133" t="str">
        <f>+N297</f>
        <v>หน่วย : บาท</v>
      </c>
      <c r="O327" s="15"/>
      <c r="Q327" s="355"/>
      <c r="W327" s="2"/>
      <c r="X327" s="2"/>
      <c r="Y327" s="2"/>
      <c r="Z327" s="2"/>
      <c r="AA327" s="2"/>
      <c r="AB327" s="2"/>
      <c r="AC327" s="2"/>
      <c r="AD327" s="2"/>
    </row>
    <row r="328" spans="1:30" s="5" customFormat="1" x14ac:dyDescent="0.55000000000000004">
      <c r="A328" s="39"/>
      <c r="B328" s="51"/>
      <c r="D328" s="51"/>
      <c r="E328" s="51"/>
      <c r="F328" s="51"/>
      <c r="G328" s="51"/>
      <c r="H328" s="22"/>
      <c r="I328" s="152"/>
      <c r="J328" s="23"/>
      <c r="K328" s="184"/>
      <c r="M328" s="152" t="s">
        <v>163</v>
      </c>
      <c r="O328" s="149"/>
      <c r="P328" s="23"/>
      <c r="Q328" s="23"/>
      <c r="R328" s="23"/>
      <c r="S328" s="23"/>
      <c r="T328" s="23"/>
      <c r="U328" s="23"/>
      <c r="V328" s="23"/>
    </row>
    <row r="329" spans="1:30" s="5" customFormat="1" x14ac:dyDescent="0.55000000000000004">
      <c r="A329" s="39"/>
      <c r="B329" s="51"/>
      <c r="E329" s="51"/>
      <c r="F329" s="51"/>
      <c r="G329" s="51"/>
      <c r="H329" s="23"/>
      <c r="I329" s="103"/>
      <c r="J329" s="152"/>
      <c r="K329" s="184"/>
      <c r="L329" s="84"/>
      <c r="M329" s="153" t="s">
        <v>164</v>
      </c>
      <c r="N329" s="154"/>
      <c r="O329" s="149"/>
      <c r="P329" s="23"/>
      <c r="Q329" s="23"/>
      <c r="R329" s="23"/>
      <c r="S329" s="23"/>
      <c r="T329" s="23"/>
      <c r="U329" s="23"/>
      <c r="V329" s="23"/>
    </row>
    <row r="330" spans="1:30" s="115" customFormat="1" ht="24.6" customHeight="1" x14ac:dyDescent="0.55000000000000004">
      <c r="B330" s="116"/>
      <c r="C330" s="116"/>
      <c r="D330" s="116"/>
      <c r="E330" s="116"/>
      <c r="F330" s="116"/>
      <c r="G330" s="117"/>
      <c r="H330" s="117"/>
      <c r="I330" s="117"/>
      <c r="J330" s="117"/>
      <c r="K330" s="23"/>
      <c r="L330" s="140" t="str">
        <f>+L300</f>
        <v>2563</v>
      </c>
      <c r="M330" s="117"/>
      <c r="N330" s="140" t="str">
        <f>+N300</f>
        <v>2562</v>
      </c>
      <c r="O330" s="23"/>
      <c r="P330" s="117"/>
    </row>
    <row r="331" spans="1:30" s="26" customFormat="1" ht="24" customHeight="1" x14ac:dyDescent="0.55000000000000004">
      <c r="D331" s="5" t="s">
        <v>247</v>
      </c>
      <c r="E331" s="5"/>
      <c r="F331" s="5"/>
      <c r="G331" s="5"/>
      <c r="J331" s="72"/>
      <c r="L331" s="88"/>
      <c r="M331" s="72"/>
      <c r="O331" s="89"/>
      <c r="P331" s="358"/>
      <c r="Q331" s="28"/>
      <c r="R331" s="28"/>
      <c r="S331" s="28"/>
      <c r="T331" s="28"/>
      <c r="U331" s="28"/>
      <c r="V331" s="28"/>
    </row>
    <row r="332" spans="1:30" s="26" customFormat="1" ht="24" customHeight="1" x14ac:dyDescent="0.55000000000000004">
      <c r="D332" s="5" t="s">
        <v>133</v>
      </c>
      <c r="E332" s="5"/>
      <c r="F332" s="5"/>
      <c r="G332" s="5"/>
      <c r="L332" s="26">
        <v>15756615</v>
      </c>
      <c r="N332" s="125">
        <v>241900</v>
      </c>
      <c r="O332" s="89"/>
      <c r="P332" s="28"/>
      <c r="Q332" s="28"/>
      <c r="R332" s="28"/>
      <c r="S332" s="28"/>
      <c r="T332" s="28"/>
      <c r="U332" s="28"/>
      <c r="V332" s="28"/>
    </row>
    <row r="333" spans="1:30" s="26" customFormat="1" ht="24" customHeight="1" x14ac:dyDescent="0.55000000000000004">
      <c r="D333" s="5" t="s">
        <v>65</v>
      </c>
      <c r="E333" s="5"/>
      <c r="F333" s="5"/>
      <c r="G333" s="5"/>
      <c r="L333" s="125">
        <v>9120</v>
      </c>
      <c r="N333" s="125">
        <v>31100</v>
      </c>
      <c r="O333" s="89"/>
      <c r="P333" s="64"/>
      <c r="Q333" s="28"/>
      <c r="R333" s="28"/>
      <c r="S333" s="28"/>
      <c r="T333" s="28"/>
      <c r="U333" s="28"/>
      <c r="V333" s="28"/>
    </row>
    <row r="334" spans="1:30" s="5" customFormat="1" ht="24" customHeight="1" x14ac:dyDescent="0.55000000000000004">
      <c r="D334" s="5" t="s">
        <v>114</v>
      </c>
      <c r="F334" s="23"/>
      <c r="H334" s="26"/>
      <c r="I334" s="23"/>
      <c r="J334" s="92"/>
      <c r="K334" s="23"/>
      <c r="L334" s="21">
        <v>188320</v>
      </c>
      <c r="M334" s="26"/>
      <c r="N334" s="26">
        <v>1800</v>
      </c>
      <c r="O334" s="15"/>
      <c r="P334" s="92"/>
      <c r="Q334" s="23"/>
      <c r="R334" s="28"/>
      <c r="S334" s="23"/>
      <c r="T334" s="23"/>
      <c r="U334" s="23"/>
      <c r="V334" s="23"/>
    </row>
    <row r="335" spans="1:30" s="26" customFormat="1" ht="24" customHeight="1" x14ac:dyDescent="0.55000000000000004">
      <c r="D335" s="5" t="s">
        <v>797</v>
      </c>
      <c r="E335" s="5"/>
      <c r="F335" s="5"/>
      <c r="G335" s="5"/>
      <c r="L335" s="125">
        <v>24000</v>
      </c>
      <c r="N335" s="125">
        <v>0</v>
      </c>
      <c r="O335" s="89"/>
      <c r="P335" s="358"/>
      <c r="Q335" s="28"/>
      <c r="R335" s="28"/>
      <c r="S335" s="28"/>
      <c r="T335" s="28"/>
      <c r="U335" s="28"/>
      <c r="V335" s="28"/>
    </row>
    <row r="336" spans="1:30" s="26" customFormat="1" ht="24" customHeight="1" x14ac:dyDescent="0.55000000000000004">
      <c r="D336" s="5" t="s">
        <v>248</v>
      </c>
      <c r="E336" s="5"/>
      <c r="F336" s="5"/>
      <c r="G336" s="5"/>
      <c r="J336" s="72"/>
      <c r="L336" s="72"/>
      <c r="N336" s="72"/>
      <c r="O336" s="89"/>
      <c r="P336" s="360"/>
      <c r="Q336" s="28"/>
      <c r="R336" s="28"/>
      <c r="S336" s="28"/>
      <c r="T336" s="28"/>
      <c r="U336" s="28"/>
      <c r="V336" s="28"/>
    </row>
    <row r="337" spans="1:30" s="26" customFormat="1" ht="24" customHeight="1" x14ac:dyDescent="0.55000000000000004">
      <c r="D337" s="5" t="s">
        <v>133</v>
      </c>
      <c r="E337" s="5"/>
      <c r="F337" s="5"/>
      <c r="G337" s="5"/>
      <c r="L337" s="125">
        <v>0</v>
      </c>
      <c r="N337" s="125">
        <v>383882.07</v>
      </c>
      <c r="O337" s="89"/>
      <c r="P337" s="64"/>
      <c r="Q337" s="28"/>
      <c r="R337" s="28"/>
      <c r="S337" s="28"/>
      <c r="T337" s="28"/>
      <c r="U337" s="28"/>
      <c r="V337" s="28"/>
    </row>
    <row r="338" spans="1:30" s="26" customFormat="1" ht="24" customHeight="1" x14ac:dyDescent="0.55000000000000004">
      <c r="D338" s="5" t="s">
        <v>426</v>
      </c>
      <c r="E338" s="5"/>
      <c r="F338" s="5"/>
      <c r="G338" s="5"/>
      <c r="I338" s="5"/>
      <c r="K338" s="5"/>
      <c r="L338" s="125"/>
      <c r="N338" s="125"/>
      <c r="O338" s="89"/>
      <c r="P338" s="358"/>
      <c r="Q338" s="28"/>
      <c r="R338" s="28"/>
      <c r="S338" s="28"/>
      <c r="T338" s="28"/>
      <c r="U338" s="28"/>
      <c r="V338" s="28"/>
    </row>
    <row r="339" spans="1:30" s="26" customFormat="1" ht="24" customHeight="1" x14ac:dyDescent="0.55000000000000004">
      <c r="D339" s="5" t="s">
        <v>177</v>
      </c>
      <c r="E339" s="5"/>
      <c r="F339" s="5"/>
      <c r="G339" s="5"/>
      <c r="I339" s="5"/>
      <c r="K339" s="5"/>
      <c r="L339" s="26">
        <v>0</v>
      </c>
      <c r="N339" s="325">
        <f>169092+830000</f>
        <v>999092</v>
      </c>
      <c r="O339" s="89"/>
      <c r="P339" s="28"/>
      <c r="Q339" s="28"/>
      <c r="R339" s="28"/>
      <c r="S339" s="28"/>
      <c r="T339" s="28"/>
      <c r="U339" s="28"/>
      <c r="V339" s="28"/>
    </row>
    <row r="342" spans="1:30" s="80" customFormat="1" ht="24" customHeight="1" x14ac:dyDescent="0.55000000000000004">
      <c r="A342" s="9"/>
      <c r="B342" s="62" t="str">
        <f>+B308</f>
        <v>(ลงชื่อ)……………………………….......กรรมการตามอำนาจ    (ลงชื่อ) ….…………...….......................……..  กรรมการตามอำนาจ</v>
      </c>
      <c r="C342" s="9"/>
      <c r="D342" s="9"/>
      <c r="E342" s="9"/>
      <c r="F342" s="9"/>
      <c r="G342" s="9"/>
      <c r="H342" s="9"/>
      <c r="I342" s="9"/>
      <c r="J342" s="9"/>
      <c r="K342" s="9"/>
      <c r="L342" s="111"/>
      <c r="M342" s="111"/>
      <c r="N342" s="111"/>
      <c r="O342" s="44"/>
      <c r="P342" s="359"/>
      <c r="Q342" s="359"/>
      <c r="R342" s="359"/>
      <c r="S342" s="359"/>
      <c r="T342" s="359"/>
      <c r="U342" s="359"/>
      <c r="V342" s="359"/>
      <c r="W342" s="44"/>
      <c r="X342" s="44"/>
      <c r="Y342" s="44"/>
      <c r="Z342" s="44"/>
      <c r="AA342" s="44"/>
      <c r="AB342" s="44"/>
      <c r="AC342" s="44"/>
      <c r="AD342" s="44"/>
    </row>
    <row r="343" spans="1:30" s="80" customFormat="1" ht="24" customHeight="1" x14ac:dyDescent="0.55000000000000004">
      <c r="A343" s="9"/>
      <c r="B343" s="62" t="str">
        <f>+B309</f>
        <v xml:space="preserve">                 (นางสาวอรสา    วิมลเฉลา)</v>
      </c>
      <c r="C343" s="62"/>
      <c r="D343" s="9"/>
      <c r="E343" s="9"/>
      <c r="F343" s="9"/>
      <c r="G343" s="9"/>
      <c r="H343" s="62" t="str">
        <f>+H309</f>
        <v xml:space="preserve">                   (นางสาวณิชกมล วงศ์พิพัฒน์)</v>
      </c>
      <c r="I343" s="9"/>
      <c r="K343" s="9"/>
      <c r="L343" s="111"/>
      <c r="M343" s="111"/>
      <c r="N343" s="111"/>
      <c r="O343" s="44"/>
      <c r="P343" s="359"/>
      <c r="Q343" s="359"/>
      <c r="R343" s="359"/>
      <c r="S343" s="359"/>
      <c r="T343" s="359"/>
      <c r="U343" s="359"/>
      <c r="V343" s="359"/>
      <c r="W343" s="44"/>
      <c r="X343" s="44"/>
      <c r="Y343" s="44"/>
      <c r="Z343" s="44"/>
      <c r="AA343" s="44"/>
      <c r="AB343" s="44"/>
      <c r="AC343" s="44"/>
      <c r="AD343" s="44"/>
    </row>
    <row r="344" spans="1:30" s="5" customFormat="1" x14ac:dyDescent="0.55000000000000004">
      <c r="A344" s="544" t="s">
        <v>478</v>
      </c>
      <c r="B344" s="544"/>
      <c r="C344" s="544"/>
      <c r="D344" s="544"/>
      <c r="E344" s="544"/>
      <c r="F344" s="544"/>
      <c r="G344" s="544"/>
      <c r="H344" s="544"/>
      <c r="I344" s="544"/>
      <c r="J344" s="544"/>
      <c r="K344" s="544"/>
      <c r="L344" s="544"/>
      <c r="M344" s="544"/>
      <c r="N344" s="544"/>
      <c r="O344" s="15"/>
      <c r="P344" s="353"/>
      <c r="Q344" s="23"/>
      <c r="R344" s="23"/>
      <c r="S344" s="23"/>
      <c r="T344" s="23"/>
      <c r="U344" s="23"/>
      <c r="V344" s="23"/>
    </row>
    <row r="345" spans="1:30" s="5" customFormat="1" ht="11.25" customHeight="1" x14ac:dyDescent="0.55000000000000004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15"/>
      <c r="P345" s="353"/>
      <c r="Q345" s="23"/>
      <c r="R345" s="23"/>
      <c r="S345" s="23"/>
      <c r="T345" s="23"/>
      <c r="U345" s="23"/>
      <c r="V345" s="23"/>
    </row>
    <row r="346" spans="1:30" s="5" customFormat="1" ht="23.1" customHeight="1" x14ac:dyDescent="0.55000000000000004">
      <c r="A346" s="5" t="s">
        <v>245</v>
      </c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111"/>
      <c r="M346" s="111"/>
      <c r="N346" s="111"/>
      <c r="O346" s="15"/>
      <c r="P346" s="353"/>
      <c r="Q346" s="23"/>
      <c r="R346" s="23"/>
      <c r="S346" s="23"/>
      <c r="T346" s="23"/>
      <c r="U346" s="23"/>
      <c r="V346" s="23"/>
    </row>
    <row r="347" spans="1:30" ht="24" customHeight="1" x14ac:dyDescent="0.55000000000000004">
      <c r="A347" s="22"/>
      <c r="B347" s="3"/>
      <c r="C347" s="17"/>
      <c r="D347" s="23"/>
      <c r="E347" s="23"/>
      <c r="F347" s="3"/>
      <c r="G347" s="3"/>
      <c r="H347" s="3"/>
      <c r="I347" s="3"/>
      <c r="J347" s="72"/>
      <c r="K347" s="3"/>
      <c r="L347" s="136"/>
      <c r="M347" s="136"/>
      <c r="N347" s="133" t="str">
        <f>+N327</f>
        <v>หน่วย : บาท</v>
      </c>
      <c r="O347" s="15"/>
      <c r="Q347" s="355"/>
      <c r="W347" s="2"/>
      <c r="X347" s="2"/>
      <c r="Y347" s="2"/>
      <c r="Z347" s="2"/>
      <c r="AA347" s="2"/>
      <c r="AB347" s="2"/>
      <c r="AC347" s="2"/>
      <c r="AD347" s="2"/>
    </row>
    <row r="348" spans="1:30" s="5" customFormat="1" x14ac:dyDescent="0.55000000000000004">
      <c r="A348" s="39"/>
      <c r="B348" s="51"/>
      <c r="D348" s="51"/>
      <c r="E348" s="51"/>
      <c r="F348" s="51"/>
      <c r="G348" s="51"/>
      <c r="H348" s="22"/>
      <c r="I348" s="152"/>
      <c r="J348" s="23"/>
      <c r="K348" s="184"/>
      <c r="M348" s="152" t="s">
        <v>163</v>
      </c>
      <c r="O348" s="149"/>
      <c r="P348" s="23"/>
      <c r="Q348" s="23"/>
      <c r="R348" s="23"/>
      <c r="S348" s="23"/>
      <c r="T348" s="23"/>
      <c r="U348" s="23"/>
      <c r="V348" s="23"/>
    </row>
    <row r="349" spans="1:30" s="5" customFormat="1" x14ac:dyDescent="0.55000000000000004">
      <c r="A349" s="39"/>
      <c r="B349" s="51"/>
      <c r="E349" s="51"/>
      <c r="F349" s="51"/>
      <c r="G349" s="51"/>
      <c r="H349" s="23"/>
      <c r="I349" s="103"/>
      <c r="J349" s="152"/>
      <c r="K349" s="184"/>
      <c r="L349" s="84"/>
      <c r="M349" s="153" t="s">
        <v>164</v>
      </c>
      <c r="N349" s="154"/>
      <c r="O349" s="149"/>
      <c r="P349" s="23"/>
      <c r="Q349" s="23"/>
      <c r="R349" s="23"/>
      <c r="S349" s="23"/>
      <c r="T349" s="23"/>
      <c r="U349" s="23"/>
      <c r="V349" s="23"/>
    </row>
    <row r="350" spans="1:30" s="115" customFormat="1" ht="24.6" customHeight="1" x14ac:dyDescent="0.55000000000000004">
      <c r="B350" s="116"/>
      <c r="C350" s="116"/>
      <c r="D350" s="116"/>
      <c r="E350" s="116"/>
      <c r="F350" s="116"/>
      <c r="G350" s="117"/>
      <c r="H350" s="117"/>
      <c r="I350" s="117"/>
      <c r="J350" s="117"/>
      <c r="K350" s="23"/>
      <c r="L350" s="140" t="str">
        <f>+L330</f>
        <v>2563</v>
      </c>
      <c r="M350" s="117"/>
      <c r="N350" s="140" t="str">
        <f>+N330</f>
        <v>2562</v>
      </c>
      <c r="O350" s="23"/>
      <c r="P350" s="117"/>
    </row>
    <row r="351" spans="1:30" s="26" customFormat="1" ht="24" customHeight="1" x14ac:dyDescent="0.55000000000000004">
      <c r="D351" s="5" t="s">
        <v>427</v>
      </c>
      <c r="E351" s="5"/>
      <c r="F351" s="5"/>
      <c r="G351" s="5"/>
      <c r="I351" s="5"/>
      <c r="J351" s="5"/>
      <c r="O351" s="89"/>
      <c r="P351" s="358"/>
      <c r="Q351" s="28"/>
      <c r="R351" s="28"/>
      <c r="S351" s="28"/>
      <c r="T351" s="28"/>
      <c r="U351" s="28"/>
      <c r="V351" s="28"/>
    </row>
    <row r="352" spans="1:30" s="26" customFormat="1" ht="24" customHeight="1" x14ac:dyDescent="0.55000000000000004">
      <c r="D352" s="5" t="s">
        <v>65</v>
      </c>
      <c r="E352" s="5"/>
      <c r="F352" s="5"/>
      <c r="G352" s="5"/>
      <c r="I352" s="5"/>
      <c r="K352" s="5"/>
      <c r="L352" s="125">
        <v>164141.28000000003</v>
      </c>
      <c r="N352" s="125">
        <v>164141.28</v>
      </c>
      <c r="O352" s="89"/>
      <c r="P352" s="64"/>
      <c r="Q352" s="28"/>
      <c r="R352" s="28"/>
      <c r="S352" s="28"/>
      <c r="T352" s="28"/>
      <c r="U352" s="28"/>
      <c r="V352" s="28"/>
    </row>
    <row r="353" spans="1:30" s="26" customFormat="1" ht="24" customHeight="1" x14ac:dyDescent="0.55000000000000004">
      <c r="D353" s="5" t="s">
        <v>80</v>
      </c>
      <c r="E353" s="5"/>
      <c r="F353" s="5"/>
      <c r="G353" s="5"/>
      <c r="I353" s="5"/>
      <c r="K353" s="5"/>
      <c r="L353" s="125">
        <v>0</v>
      </c>
      <c r="N353" s="125">
        <v>720629.4</v>
      </c>
      <c r="O353" s="89"/>
      <c r="P353" s="64"/>
      <c r="Q353" s="28"/>
      <c r="R353" s="28"/>
      <c r="S353" s="28"/>
      <c r="T353" s="28"/>
      <c r="U353" s="28"/>
      <c r="V353" s="28"/>
    </row>
    <row r="354" spans="1:30" s="26" customFormat="1" ht="24" customHeight="1" x14ac:dyDescent="0.55000000000000004">
      <c r="D354" s="5" t="s">
        <v>249</v>
      </c>
      <c r="E354" s="5"/>
      <c r="F354" s="5"/>
      <c r="G354" s="5"/>
      <c r="I354" s="5"/>
      <c r="J354" s="5"/>
      <c r="L354" s="125"/>
      <c r="M354" s="21"/>
      <c r="N354" s="125"/>
      <c r="O354" s="89"/>
      <c r="P354" s="64"/>
      <c r="Q354" s="28"/>
      <c r="R354" s="28"/>
      <c r="S354" s="28"/>
      <c r="T354" s="28"/>
      <c r="U354" s="28"/>
      <c r="V354" s="28"/>
    </row>
    <row r="355" spans="1:30" s="26" customFormat="1" ht="24" customHeight="1" x14ac:dyDescent="0.55000000000000004">
      <c r="D355" s="5" t="s">
        <v>80</v>
      </c>
      <c r="E355" s="5"/>
      <c r="F355" s="5"/>
      <c r="G355" s="5"/>
      <c r="I355" s="5"/>
      <c r="J355" s="92"/>
      <c r="L355" s="125">
        <v>423796.48000000004</v>
      </c>
      <c r="M355" s="21"/>
      <c r="N355" s="125">
        <v>0</v>
      </c>
      <c r="O355" s="89"/>
      <c r="P355" s="64"/>
      <c r="Q355" s="28"/>
      <c r="R355" s="28"/>
      <c r="S355" s="28"/>
      <c r="T355" s="28"/>
      <c r="U355" s="28"/>
      <c r="V355" s="28"/>
    </row>
    <row r="356" spans="1:30" s="26" customFormat="1" ht="24" customHeight="1" x14ac:dyDescent="0.55000000000000004">
      <c r="D356" s="5" t="s">
        <v>250</v>
      </c>
      <c r="E356" s="5"/>
      <c r="F356" s="5"/>
      <c r="G356" s="5"/>
      <c r="I356" s="5"/>
      <c r="J356" s="5"/>
      <c r="L356" s="72"/>
      <c r="N356" s="72"/>
      <c r="O356" s="89"/>
      <c r="P356" s="360"/>
      <c r="Q356" s="28"/>
      <c r="R356" s="28"/>
      <c r="S356" s="28"/>
      <c r="T356" s="28"/>
      <c r="U356" s="28"/>
      <c r="V356" s="28"/>
    </row>
    <row r="357" spans="1:30" s="26" customFormat="1" ht="24" customHeight="1" x14ac:dyDescent="0.55000000000000004">
      <c r="D357" s="5" t="s">
        <v>65</v>
      </c>
      <c r="E357" s="5"/>
      <c r="F357" s="5"/>
      <c r="G357" s="5"/>
      <c r="I357" s="5"/>
      <c r="K357" s="5"/>
      <c r="L357" s="125">
        <v>9168</v>
      </c>
      <c r="N357" s="125">
        <v>3600</v>
      </c>
      <c r="O357" s="89"/>
      <c r="P357" s="64"/>
      <c r="Q357" s="28"/>
      <c r="R357" s="28"/>
      <c r="S357" s="28"/>
      <c r="T357" s="28"/>
      <c r="U357" s="28"/>
      <c r="V357" s="28"/>
    </row>
    <row r="358" spans="1:30" s="26" customFormat="1" ht="24" customHeight="1" x14ac:dyDescent="0.55000000000000004">
      <c r="D358" s="5" t="s">
        <v>123</v>
      </c>
      <c r="E358" s="5"/>
      <c r="F358" s="5"/>
      <c r="G358" s="5"/>
      <c r="L358" s="125">
        <v>27448.5</v>
      </c>
      <c r="N358" s="125">
        <v>18915.53</v>
      </c>
      <c r="O358" s="89"/>
      <c r="P358" s="64"/>
      <c r="Q358" s="28"/>
      <c r="R358" s="28"/>
      <c r="S358" s="28"/>
      <c r="T358" s="28"/>
      <c r="U358" s="28"/>
      <c r="V358" s="28"/>
    </row>
    <row r="359" spans="1:30" s="5" customFormat="1" ht="24" customHeight="1" x14ac:dyDescent="0.55000000000000004">
      <c r="D359" s="5" t="s">
        <v>114</v>
      </c>
      <c r="F359" s="23"/>
      <c r="H359" s="26"/>
      <c r="I359" s="23"/>
      <c r="J359" s="92"/>
      <c r="K359" s="23"/>
      <c r="L359" s="21">
        <v>7500</v>
      </c>
      <c r="M359" s="26"/>
      <c r="N359" s="21">
        <v>0</v>
      </c>
      <c r="O359" s="15"/>
      <c r="P359" s="92"/>
      <c r="Q359" s="23"/>
      <c r="R359" s="28"/>
      <c r="S359" s="23"/>
      <c r="T359" s="23"/>
      <c r="U359" s="23"/>
      <c r="V359" s="23"/>
    </row>
    <row r="360" spans="1:30" s="5" customFormat="1" ht="24" customHeight="1" x14ac:dyDescent="0.55000000000000004">
      <c r="D360" s="5" t="s">
        <v>291</v>
      </c>
      <c r="F360" s="23"/>
      <c r="H360" s="64"/>
      <c r="I360" s="23"/>
      <c r="J360" s="92"/>
      <c r="K360" s="23"/>
      <c r="L360" s="21"/>
      <c r="M360" s="26"/>
      <c r="N360" s="21"/>
      <c r="O360" s="15"/>
      <c r="P360" s="92"/>
      <c r="Q360" s="23"/>
      <c r="R360" s="28"/>
      <c r="S360" s="23"/>
      <c r="T360" s="23"/>
      <c r="U360" s="23"/>
      <c r="V360" s="23"/>
    </row>
    <row r="361" spans="1:30" s="5" customFormat="1" ht="24" customHeight="1" x14ac:dyDescent="0.55000000000000004">
      <c r="D361" s="5" t="s">
        <v>80</v>
      </c>
      <c r="F361" s="23"/>
      <c r="H361" s="26"/>
      <c r="I361" s="23"/>
      <c r="J361" s="92"/>
      <c r="K361" s="23"/>
      <c r="L361" s="21">
        <v>468982.63999999996</v>
      </c>
      <c r="M361" s="26"/>
      <c r="N361" s="21">
        <v>0</v>
      </c>
      <c r="O361" s="15"/>
      <c r="P361" s="92"/>
      <c r="Q361" s="23"/>
      <c r="R361" s="28"/>
      <c r="S361" s="23"/>
      <c r="T361" s="23"/>
      <c r="U361" s="23"/>
      <c r="V361" s="23"/>
    </row>
    <row r="362" spans="1:30" ht="7.5" customHeight="1" x14ac:dyDescent="0.55000000000000004"/>
    <row r="363" spans="1:30" s="43" customFormat="1" ht="24" customHeight="1" x14ac:dyDescent="0.55000000000000004">
      <c r="A363" s="5"/>
      <c r="B363" s="5" t="s">
        <v>428</v>
      </c>
      <c r="C363" s="5"/>
      <c r="D363" s="5"/>
      <c r="E363" s="5"/>
      <c r="F363" s="5"/>
      <c r="G363" s="5"/>
      <c r="H363" s="5"/>
      <c r="I363" s="5"/>
      <c r="J363" s="5"/>
      <c r="K363" s="5"/>
      <c r="L363" s="26"/>
      <c r="M363" s="5"/>
      <c r="N363" s="26"/>
      <c r="O363" s="15"/>
      <c r="P363" s="353"/>
      <c r="Q363" s="23"/>
      <c r="R363" s="23"/>
      <c r="S363" s="23"/>
      <c r="T363" s="23"/>
      <c r="U363" s="23"/>
      <c r="V363" s="23"/>
      <c r="W363" s="5"/>
      <c r="X363" s="5"/>
      <c r="Y363" s="5"/>
      <c r="Z363" s="5"/>
      <c r="AA363" s="5"/>
      <c r="AB363" s="5"/>
      <c r="AC363" s="5"/>
      <c r="AD363" s="5"/>
    </row>
    <row r="364" spans="1:30" x14ac:dyDescent="0.55000000000000004">
      <c r="A364" s="22"/>
      <c r="B364" s="3"/>
      <c r="C364" s="17"/>
      <c r="D364" s="23"/>
      <c r="E364" s="23"/>
      <c r="F364" s="3"/>
      <c r="G364" s="3"/>
      <c r="H364" s="3"/>
      <c r="I364" s="3"/>
      <c r="J364" s="72"/>
      <c r="K364" s="3"/>
      <c r="L364" s="136"/>
      <c r="M364" s="136"/>
      <c r="N364" s="133" t="str">
        <f>+N327</f>
        <v>หน่วย : บาท</v>
      </c>
      <c r="O364" s="15"/>
      <c r="Q364" s="355"/>
      <c r="W364" s="2"/>
      <c r="X364" s="2"/>
      <c r="Y364" s="2"/>
      <c r="Z364" s="2"/>
      <c r="AA364" s="2"/>
      <c r="AB364" s="2"/>
      <c r="AC364" s="2"/>
      <c r="AD364" s="2"/>
    </row>
    <row r="365" spans="1:30" s="5" customFormat="1" x14ac:dyDescent="0.55000000000000004">
      <c r="A365" s="39"/>
      <c r="B365" s="51"/>
      <c r="D365" s="51"/>
      <c r="E365" s="51"/>
      <c r="F365" s="51"/>
      <c r="G365" s="51"/>
      <c r="H365" s="22"/>
      <c r="I365" s="152"/>
      <c r="J365" s="23"/>
      <c r="K365" s="184"/>
      <c r="M365" s="152" t="s">
        <v>163</v>
      </c>
      <c r="O365" s="149"/>
      <c r="P365" s="23"/>
      <c r="Q365" s="23"/>
      <c r="R365" s="23"/>
      <c r="S365" s="23"/>
      <c r="T365" s="23"/>
      <c r="U365" s="23"/>
      <c r="V365" s="23"/>
    </row>
    <row r="366" spans="1:30" s="5" customFormat="1" x14ac:dyDescent="0.55000000000000004">
      <c r="A366" s="39"/>
      <c r="B366" s="51"/>
      <c r="E366" s="51"/>
      <c r="F366" s="51"/>
      <c r="G366" s="51"/>
      <c r="H366" s="23"/>
      <c r="I366" s="103"/>
      <c r="J366" s="152"/>
      <c r="K366" s="184"/>
      <c r="L366" s="84"/>
      <c r="M366" s="153" t="s">
        <v>164</v>
      </c>
      <c r="N366" s="154"/>
      <c r="O366" s="149"/>
      <c r="P366" s="23"/>
      <c r="Q366" s="23"/>
      <c r="R366" s="23"/>
      <c r="S366" s="23"/>
      <c r="T366" s="23"/>
      <c r="U366" s="23"/>
      <c r="V366" s="23"/>
    </row>
    <row r="367" spans="1:30" s="115" customFormat="1" ht="24.6" customHeight="1" x14ac:dyDescent="0.55000000000000004">
      <c r="B367" s="116"/>
      <c r="C367" s="116"/>
      <c r="D367" s="116"/>
      <c r="E367" s="116"/>
      <c r="F367" s="116"/>
      <c r="G367" s="117"/>
      <c r="H367" s="117"/>
      <c r="I367" s="117"/>
      <c r="J367" s="117"/>
      <c r="K367" s="23"/>
      <c r="L367" s="140" t="str">
        <f>+L330</f>
        <v>2563</v>
      </c>
      <c r="M367" s="117"/>
      <c r="N367" s="140" t="str">
        <f>+N330</f>
        <v>2562</v>
      </c>
      <c r="O367" s="23"/>
      <c r="P367" s="117"/>
    </row>
    <row r="368" spans="1:30" s="43" customFormat="1" ht="24" customHeight="1" x14ac:dyDescent="0.55000000000000004">
      <c r="A368" s="5"/>
      <c r="B368" s="5"/>
      <c r="C368" s="5"/>
      <c r="D368" s="5" t="s">
        <v>37</v>
      </c>
      <c r="E368" s="5"/>
      <c r="F368" s="5"/>
      <c r="G368" s="5"/>
      <c r="H368" s="117"/>
      <c r="I368" s="117"/>
      <c r="J368" s="117"/>
      <c r="K368" s="23"/>
      <c r="L368" s="57">
        <v>25141650.899999999</v>
      </c>
      <c r="M368" s="5"/>
      <c r="N368" s="57">
        <v>19728373.57</v>
      </c>
      <c r="O368" s="15"/>
      <c r="P368" s="129"/>
      <c r="Q368" s="129"/>
      <c r="R368" s="356"/>
      <c r="S368" s="23"/>
      <c r="T368" s="23"/>
      <c r="U368" s="23"/>
      <c r="V368" s="23"/>
      <c r="W368" s="5"/>
      <c r="X368" s="5"/>
      <c r="Y368" s="5"/>
      <c r="Z368" s="5"/>
      <c r="AA368" s="5"/>
      <c r="AB368" s="5"/>
      <c r="AC368" s="5"/>
      <c r="AD368" s="5"/>
    </row>
    <row r="369" spans="1:30" s="43" customFormat="1" ht="24" customHeight="1" x14ac:dyDescent="0.55000000000000004">
      <c r="A369" s="5"/>
      <c r="B369" s="5"/>
      <c r="C369" s="5"/>
      <c r="D369" s="5" t="s">
        <v>38</v>
      </c>
      <c r="E369" s="5"/>
      <c r="F369" s="5"/>
      <c r="G369" s="5"/>
      <c r="H369" s="117"/>
      <c r="I369" s="117"/>
      <c r="J369" s="117"/>
      <c r="K369" s="23"/>
      <c r="L369" s="57">
        <v>556839</v>
      </c>
      <c r="M369" s="5"/>
      <c r="N369" s="57">
        <v>800785</v>
      </c>
      <c r="O369" s="15"/>
      <c r="P369" s="129"/>
      <c r="Q369" s="129"/>
      <c r="R369" s="356"/>
      <c r="S369" s="23"/>
      <c r="T369" s="23"/>
      <c r="U369" s="23"/>
      <c r="V369" s="23"/>
      <c r="W369" s="5"/>
      <c r="X369" s="5"/>
      <c r="Y369" s="5"/>
      <c r="Z369" s="5"/>
      <c r="AA369" s="5"/>
      <c r="AB369" s="5"/>
      <c r="AC369" s="5"/>
      <c r="AD369" s="5"/>
    </row>
    <row r="370" spans="1:30" s="43" customFormat="1" ht="20.25" customHeight="1" thickBot="1" x14ac:dyDescent="0.6">
      <c r="A370" s="5"/>
      <c r="B370" s="5"/>
      <c r="C370" s="5"/>
      <c r="D370" s="5"/>
      <c r="E370" s="5"/>
      <c r="F370" s="5" t="s">
        <v>2</v>
      </c>
      <c r="G370" s="5"/>
      <c r="H370" s="117"/>
      <c r="I370" s="117"/>
      <c r="J370" s="117"/>
      <c r="K370" s="5"/>
      <c r="L370" s="73">
        <f>SUM(L368:L369)</f>
        <v>25698489.899999999</v>
      </c>
      <c r="M370" s="5"/>
      <c r="N370" s="73">
        <f>SUM(N368:N369)</f>
        <v>20529158.57</v>
      </c>
      <c r="O370" s="15"/>
      <c r="P370" s="129"/>
      <c r="Q370" s="23"/>
      <c r="R370" s="356"/>
      <c r="S370" s="23"/>
      <c r="T370" s="23"/>
      <c r="U370" s="23"/>
      <c r="V370" s="23"/>
      <c r="W370" s="5"/>
      <c r="X370" s="5"/>
      <c r="Y370" s="5"/>
      <c r="Z370" s="5"/>
      <c r="AA370" s="5"/>
      <c r="AB370" s="5"/>
      <c r="AC370" s="5"/>
      <c r="AD370" s="5"/>
    </row>
    <row r="371" spans="1:30" s="26" customFormat="1" ht="6.75" customHeight="1" thickTop="1" x14ac:dyDescent="0.55000000000000004">
      <c r="D371" s="5"/>
      <c r="E371" s="5"/>
      <c r="F371" s="5"/>
      <c r="G371" s="5"/>
      <c r="H371" s="117"/>
      <c r="I371" s="117"/>
      <c r="J371" s="117"/>
      <c r="L371" s="125"/>
      <c r="M371" s="21"/>
      <c r="N371" s="21"/>
      <c r="O371" s="89"/>
      <c r="P371" s="358"/>
      <c r="Q371" s="28"/>
      <c r="R371" s="28"/>
      <c r="S371" s="28"/>
      <c r="T371" s="28"/>
      <c r="U371" s="28"/>
      <c r="V371" s="28"/>
    </row>
    <row r="372" spans="1:30" ht="23.1" customHeight="1" x14ac:dyDescent="0.55000000000000004">
      <c r="A372" s="12"/>
      <c r="B372" s="25" t="s">
        <v>429</v>
      </c>
      <c r="D372" s="5"/>
      <c r="E372" s="5"/>
      <c r="F372" s="25"/>
      <c r="G372" s="16"/>
      <c r="H372" s="5"/>
      <c r="I372" s="5"/>
      <c r="J372" s="5"/>
      <c r="K372" s="5"/>
      <c r="L372" s="42"/>
      <c r="M372" s="25"/>
      <c r="N372" s="42"/>
    </row>
    <row r="373" spans="1:30" s="5" customFormat="1" ht="23.1" customHeight="1" x14ac:dyDescent="0.55000000000000004">
      <c r="C373" s="5" t="s">
        <v>715</v>
      </c>
      <c r="K373" s="26"/>
      <c r="M373" s="26"/>
      <c r="N373" s="15"/>
      <c r="O373" s="15"/>
      <c r="P373" s="23"/>
      <c r="Q373" s="23"/>
      <c r="R373" s="23"/>
      <c r="S373" s="23"/>
      <c r="T373" s="23"/>
      <c r="U373" s="23"/>
      <c r="V373" s="23"/>
    </row>
    <row r="374" spans="1:30" s="5" customFormat="1" ht="23.1" customHeight="1" x14ac:dyDescent="0.55000000000000004">
      <c r="B374" s="39" t="s">
        <v>716</v>
      </c>
      <c r="K374" s="26"/>
      <c r="M374" s="26"/>
      <c r="N374" s="15"/>
      <c r="O374" s="15"/>
      <c r="P374" s="23"/>
      <c r="Q374" s="23"/>
      <c r="R374" s="23"/>
      <c r="S374" s="23"/>
      <c r="T374" s="23"/>
      <c r="U374" s="23"/>
      <c r="V374" s="23"/>
    </row>
    <row r="375" spans="1:30" s="5" customFormat="1" ht="23.1" customHeight="1" x14ac:dyDescent="0.55000000000000004">
      <c r="B375" s="39"/>
      <c r="K375" s="26"/>
      <c r="M375" s="26"/>
      <c r="N375" s="15"/>
      <c r="O375" s="15"/>
      <c r="P375" s="23"/>
      <c r="Q375" s="23"/>
      <c r="R375" s="23"/>
      <c r="S375" s="23"/>
      <c r="T375" s="23"/>
      <c r="U375" s="23"/>
      <c r="V375" s="23"/>
    </row>
    <row r="376" spans="1:30" s="5" customFormat="1" ht="23.1" customHeight="1" x14ac:dyDescent="0.55000000000000004">
      <c r="B376" s="39"/>
      <c r="K376" s="26"/>
      <c r="M376" s="26"/>
      <c r="N376" s="15"/>
      <c r="O376" s="15"/>
      <c r="P376" s="23"/>
      <c r="Q376" s="23"/>
      <c r="R376" s="23"/>
      <c r="S376" s="23"/>
      <c r="T376" s="23"/>
      <c r="U376" s="23"/>
      <c r="V376" s="23"/>
    </row>
    <row r="377" spans="1:30" s="80" customFormat="1" ht="24" customHeight="1" x14ac:dyDescent="0.55000000000000004">
      <c r="A377" s="9"/>
      <c r="B377" s="62" t="str">
        <f>+B342</f>
        <v>(ลงชื่อ)……………………………….......กรรมการตามอำนาจ    (ลงชื่อ) ….…………...….......................……..  กรรมการตามอำนาจ</v>
      </c>
      <c r="C377" s="9"/>
      <c r="D377" s="9"/>
      <c r="E377" s="9"/>
      <c r="F377" s="9"/>
      <c r="G377" s="9"/>
      <c r="H377" s="9"/>
      <c r="I377" s="9"/>
      <c r="J377" s="9"/>
      <c r="K377" s="9"/>
      <c r="L377" s="111"/>
      <c r="M377" s="111"/>
      <c r="N377" s="111"/>
      <c r="O377" s="44"/>
      <c r="P377" s="359"/>
      <c r="Q377" s="359"/>
      <c r="R377" s="359"/>
      <c r="S377" s="359"/>
      <c r="T377" s="359"/>
      <c r="U377" s="359"/>
      <c r="V377" s="359"/>
      <c r="W377" s="44"/>
      <c r="X377" s="44"/>
      <c r="Y377" s="44"/>
      <c r="Z377" s="44"/>
      <c r="AA377" s="44"/>
      <c r="AB377" s="44"/>
      <c r="AC377" s="44"/>
      <c r="AD377" s="44"/>
    </row>
    <row r="378" spans="1:30" s="80" customFormat="1" ht="24" customHeight="1" x14ac:dyDescent="0.55000000000000004">
      <c r="A378" s="9"/>
      <c r="B378" s="62" t="str">
        <f>+B343</f>
        <v xml:space="preserve">                 (นางสาวอรสา    วิมลเฉลา)</v>
      </c>
      <c r="C378" s="62"/>
      <c r="D378" s="9"/>
      <c r="E378" s="9"/>
      <c r="F378" s="9"/>
      <c r="G378" s="9"/>
      <c r="H378" s="62" t="str">
        <f>+H343</f>
        <v xml:space="preserve">                   (นางสาวณิชกมล วงศ์พิพัฒน์)</v>
      </c>
      <c r="I378" s="9"/>
      <c r="K378" s="9"/>
      <c r="L378" s="111"/>
      <c r="M378" s="111"/>
      <c r="N378" s="111"/>
      <c r="O378" s="44"/>
      <c r="P378" s="359"/>
      <c r="Q378" s="359"/>
      <c r="R378" s="359"/>
      <c r="S378" s="359"/>
      <c r="T378" s="359"/>
      <c r="U378" s="359"/>
      <c r="V378" s="359"/>
      <c r="W378" s="44"/>
      <c r="X378" s="44"/>
      <c r="Y378" s="44"/>
      <c r="Z378" s="44"/>
      <c r="AA378" s="44"/>
      <c r="AB378" s="44"/>
      <c r="AC378" s="44"/>
      <c r="AD378" s="44"/>
    </row>
    <row r="379" spans="1:30" s="5" customFormat="1" x14ac:dyDescent="0.55000000000000004">
      <c r="A379" s="544" t="s">
        <v>479</v>
      </c>
      <c r="B379" s="544"/>
      <c r="C379" s="544"/>
      <c r="D379" s="544"/>
      <c r="E379" s="544"/>
      <c r="F379" s="544"/>
      <c r="G379" s="544"/>
      <c r="H379" s="544"/>
      <c r="I379" s="544"/>
      <c r="J379" s="544"/>
      <c r="K379" s="544"/>
      <c r="L379" s="544"/>
      <c r="M379" s="544"/>
      <c r="N379" s="544"/>
      <c r="O379" s="15"/>
      <c r="P379" s="353"/>
      <c r="Q379" s="23"/>
      <c r="R379" s="23"/>
      <c r="S379" s="23"/>
      <c r="T379" s="23"/>
      <c r="U379" s="23"/>
      <c r="V379" s="23"/>
    </row>
    <row r="380" spans="1:30" s="5" customFormat="1" ht="17.25" customHeight="1" x14ac:dyDescent="0.55000000000000004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15"/>
      <c r="P380" s="353"/>
      <c r="Q380" s="23"/>
      <c r="R380" s="23"/>
      <c r="S380" s="23"/>
      <c r="T380" s="23"/>
      <c r="U380" s="23"/>
      <c r="V380" s="23"/>
    </row>
    <row r="381" spans="1:30" s="75" customFormat="1" ht="19.95" customHeight="1" x14ac:dyDescent="0.55000000000000004">
      <c r="A381" s="5" t="s">
        <v>251</v>
      </c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26"/>
      <c r="M381" s="5"/>
      <c r="N381" s="26"/>
      <c r="O381" s="74"/>
      <c r="P381" s="361"/>
      <c r="Q381" s="362"/>
      <c r="R381" s="362"/>
      <c r="S381" s="362"/>
      <c r="T381" s="362"/>
      <c r="U381" s="362"/>
      <c r="V381" s="362"/>
    </row>
    <row r="382" spans="1:30" s="5" customFormat="1" ht="21" customHeight="1" x14ac:dyDescent="0.55000000000000004">
      <c r="C382" s="5" t="s">
        <v>430</v>
      </c>
      <c r="H382" s="23"/>
      <c r="I382" s="23"/>
      <c r="J382" s="23"/>
      <c r="K382" s="23"/>
      <c r="L382" s="28"/>
      <c r="M382" s="23"/>
      <c r="N382" s="28"/>
      <c r="O382" s="15"/>
      <c r="P382" s="353"/>
      <c r="Q382" s="23"/>
      <c r="R382" s="23"/>
      <c r="S382" s="23"/>
      <c r="T382" s="23"/>
      <c r="U382" s="23"/>
      <c r="V382" s="23"/>
    </row>
    <row r="383" spans="1:30" s="5" customFormat="1" ht="18" customHeight="1" x14ac:dyDescent="0.55000000000000004">
      <c r="H383" s="23"/>
      <c r="I383" s="23"/>
      <c r="J383" s="23"/>
      <c r="K383" s="23"/>
      <c r="L383" s="164"/>
      <c r="M383" s="84"/>
      <c r="N383" s="187" t="str">
        <f>+N364</f>
        <v>หน่วย : บาท</v>
      </c>
      <c r="O383" s="15"/>
      <c r="P383" s="353"/>
      <c r="Q383" s="23"/>
      <c r="R383" s="23"/>
      <c r="S383" s="23"/>
      <c r="T383" s="23"/>
      <c r="U383" s="23"/>
      <c r="V383" s="23"/>
    </row>
    <row r="384" spans="1:30" s="5" customFormat="1" x14ac:dyDescent="0.55000000000000004">
      <c r="A384" s="39"/>
      <c r="B384" s="51"/>
      <c r="D384" s="51"/>
      <c r="E384" s="51"/>
      <c r="F384" s="51"/>
      <c r="G384" s="51"/>
      <c r="H384" s="22"/>
      <c r="I384" s="152"/>
      <c r="J384" s="23"/>
      <c r="K384" s="184"/>
      <c r="M384" s="152" t="s">
        <v>163</v>
      </c>
      <c r="O384" s="149"/>
      <c r="P384" s="23"/>
      <c r="Q384" s="23"/>
      <c r="R384" s="23"/>
      <c r="S384" s="23"/>
      <c r="T384" s="23"/>
      <c r="U384" s="23"/>
      <c r="V384" s="23"/>
    </row>
    <row r="385" spans="1:22" s="5" customFormat="1" x14ac:dyDescent="0.55000000000000004">
      <c r="A385" s="39"/>
      <c r="B385" s="51"/>
      <c r="E385" s="51"/>
      <c r="F385" s="51"/>
      <c r="G385" s="51"/>
      <c r="H385" s="23"/>
      <c r="I385" s="103"/>
      <c r="J385" s="152"/>
      <c r="K385" s="184"/>
      <c r="L385" s="84"/>
      <c r="M385" s="153" t="s">
        <v>164</v>
      </c>
      <c r="N385" s="154"/>
      <c r="O385" s="149"/>
      <c r="P385" s="23"/>
      <c r="Q385" s="23"/>
      <c r="R385" s="23"/>
      <c r="S385" s="23"/>
      <c r="T385" s="23"/>
      <c r="U385" s="23"/>
      <c r="V385" s="23"/>
    </row>
    <row r="386" spans="1:22" s="115" customFormat="1" ht="19.95" customHeight="1" x14ac:dyDescent="0.55000000000000004">
      <c r="B386" s="116"/>
      <c r="C386" s="116"/>
      <c r="D386" s="116"/>
      <c r="E386" s="116"/>
      <c r="F386" s="116"/>
      <c r="G386" s="117"/>
      <c r="H386" s="117"/>
      <c r="I386" s="117"/>
      <c r="J386" s="117"/>
      <c r="K386" s="23"/>
      <c r="L386" s="140" t="str">
        <f>+L367</f>
        <v>2563</v>
      </c>
      <c r="M386" s="117"/>
      <c r="N386" s="140" t="str">
        <f>+N367</f>
        <v>2562</v>
      </c>
      <c r="O386" s="23"/>
      <c r="P386" s="117"/>
    </row>
    <row r="387" spans="1:22" s="5" customFormat="1" ht="23.1" customHeight="1" x14ac:dyDescent="0.55000000000000004">
      <c r="D387" s="5" t="s">
        <v>103</v>
      </c>
      <c r="H387" s="119"/>
      <c r="J387" s="107"/>
      <c r="K387" s="188"/>
      <c r="L387" s="57">
        <v>28586825.989999995</v>
      </c>
      <c r="M387" s="188"/>
      <c r="N387" s="236">
        <v>-32181163.919999994</v>
      </c>
      <c r="O387" s="15"/>
      <c r="P387" s="363"/>
      <c r="Q387" s="23"/>
      <c r="R387" s="258"/>
      <c r="S387" s="23"/>
      <c r="T387" s="23"/>
      <c r="U387" s="23"/>
      <c r="V387" s="23"/>
    </row>
    <row r="388" spans="1:22" s="5" customFormat="1" ht="23.1" customHeight="1" x14ac:dyDescent="0.55000000000000004">
      <c r="D388" s="5" t="s">
        <v>104</v>
      </c>
      <c r="H388" s="119"/>
      <c r="J388" s="107"/>
      <c r="L388" s="57">
        <v>299898139.12</v>
      </c>
      <c r="N388" s="236">
        <v>376682582.69000012</v>
      </c>
      <c r="O388" s="15"/>
      <c r="P388" s="129"/>
      <c r="Q388" s="23"/>
      <c r="R388" s="258"/>
      <c r="S388" s="23"/>
      <c r="T388" s="23"/>
      <c r="U388" s="23"/>
      <c r="V388" s="23"/>
    </row>
    <row r="389" spans="1:22" s="5" customFormat="1" ht="23.1" customHeight="1" x14ac:dyDescent="0.55000000000000004">
      <c r="D389" s="5" t="s">
        <v>39</v>
      </c>
      <c r="H389" s="119"/>
      <c r="J389" s="107"/>
      <c r="L389" s="57">
        <v>60276433.469999999</v>
      </c>
      <c r="N389" s="236">
        <v>60722125.159999996</v>
      </c>
      <c r="O389" s="15"/>
      <c r="P389" s="129"/>
      <c r="Q389" s="129"/>
      <c r="R389" s="258"/>
      <c r="S389" s="23"/>
      <c r="T389" s="23"/>
      <c r="U389" s="23"/>
      <c r="V389" s="23"/>
    </row>
    <row r="390" spans="1:22" s="5" customFormat="1" ht="23.1" customHeight="1" x14ac:dyDescent="0.55000000000000004">
      <c r="D390" s="5" t="s">
        <v>115</v>
      </c>
      <c r="H390" s="119"/>
      <c r="J390" s="107"/>
      <c r="L390" s="57">
        <v>7364143.71</v>
      </c>
      <c r="N390" s="236">
        <v>6555045.96</v>
      </c>
      <c r="O390" s="15"/>
      <c r="P390" s="129"/>
      <c r="Q390" s="23"/>
      <c r="R390" s="258"/>
      <c r="S390" s="23"/>
      <c r="T390" s="23"/>
      <c r="U390" s="23"/>
      <c r="V390" s="23"/>
    </row>
    <row r="391" spans="1:22" s="5" customFormat="1" ht="23.1" customHeight="1" x14ac:dyDescent="0.55000000000000004">
      <c r="A391" s="12"/>
      <c r="B391" s="46"/>
      <c r="D391" s="25" t="s">
        <v>98</v>
      </c>
      <c r="E391" s="25"/>
      <c r="F391" s="25"/>
      <c r="G391" s="16"/>
      <c r="H391" s="119"/>
      <c r="J391" s="107"/>
      <c r="L391" s="57">
        <v>6166348.0199999996</v>
      </c>
      <c r="N391" s="236">
        <v>8256271.4199999999</v>
      </c>
      <c r="O391" s="15"/>
      <c r="P391" s="129"/>
      <c r="Q391" s="23"/>
      <c r="R391" s="258"/>
      <c r="S391" s="23"/>
      <c r="T391" s="23"/>
      <c r="U391" s="23"/>
      <c r="V391" s="23"/>
    </row>
    <row r="392" spans="1:22" s="5" customFormat="1" ht="20.25" customHeight="1" x14ac:dyDescent="0.55000000000000004">
      <c r="A392" s="12"/>
      <c r="B392" s="46"/>
      <c r="D392" s="25"/>
      <c r="E392" s="25"/>
      <c r="F392" s="25"/>
      <c r="G392" s="16"/>
      <c r="K392" s="28"/>
      <c r="L392" s="25"/>
      <c r="M392" s="25"/>
      <c r="N392" s="28"/>
      <c r="O392" s="15"/>
      <c r="P392" s="353"/>
      <c r="Q392" s="23"/>
      <c r="R392" s="23"/>
      <c r="S392" s="23"/>
      <c r="T392" s="23"/>
      <c r="U392" s="23"/>
      <c r="V392" s="23"/>
    </row>
    <row r="393" spans="1:22" s="5" customFormat="1" ht="23.1" customHeight="1" x14ac:dyDescent="0.55000000000000004">
      <c r="A393" s="2" t="s">
        <v>252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6"/>
      <c r="N393" s="26"/>
      <c r="O393" s="15"/>
      <c r="P393" s="353"/>
      <c r="Q393" s="23"/>
      <c r="R393" s="23"/>
      <c r="S393" s="23"/>
      <c r="T393" s="23"/>
      <c r="U393" s="23"/>
      <c r="V393" s="23"/>
    </row>
    <row r="394" spans="1:22" s="5" customFormat="1" ht="23.1" customHeight="1" x14ac:dyDescent="0.55000000000000004">
      <c r="A394" s="2"/>
      <c r="B394" s="2" t="s">
        <v>485</v>
      </c>
      <c r="D394" s="2"/>
      <c r="E394" s="2"/>
      <c r="F394" s="2"/>
      <c r="G394" s="2"/>
      <c r="H394" s="2"/>
      <c r="I394" s="2"/>
      <c r="J394" s="2"/>
      <c r="K394" s="2"/>
      <c r="L394" s="26"/>
      <c r="N394" s="26"/>
      <c r="O394" s="15"/>
      <c r="P394" s="353"/>
      <c r="Q394" s="23"/>
      <c r="R394" s="23"/>
      <c r="S394" s="23"/>
      <c r="T394" s="23"/>
      <c r="U394" s="23"/>
      <c r="V394" s="23"/>
    </row>
    <row r="395" spans="1:22" s="5" customFormat="1" ht="23.1" customHeight="1" x14ac:dyDescent="0.55000000000000004">
      <c r="B395" s="5" t="s">
        <v>555</v>
      </c>
      <c r="L395" s="26"/>
      <c r="N395" s="26"/>
      <c r="O395" s="15"/>
      <c r="P395" s="353"/>
      <c r="Q395" s="23"/>
      <c r="R395" s="23"/>
      <c r="S395" s="23"/>
      <c r="T395" s="23"/>
      <c r="U395" s="23"/>
      <c r="V395" s="23"/>
    </row>
    <row r="396" spans="1:22" s="5" customFormat="1" ht="23.1" customHeight="1" x14ac:dyDescent="0.55000000000000004">
      <c r="B396" s="5" t="s">
        <v>778</v>
      </c>
      <c r="L396" s="26"/>
      <c r="N396" s="26"/>
      <c r="O396" s="15"/>
      <c r="P396" s="353"/>
      <c r="Q396" s="23"/>
      <c r="R396" s="23"/>
      <c r="S396" s="23"/>
      <c r="T396" s="23"/>
      <c r="U396" s="23"/>
      <c r="V396" s="23"/>
    </row>
    <row r="397" spans="1:22" s="5" customFormat="1" ht="23.1" customHeight="1" x14ac:dyDescent="0.55000000000000004">
      <c r="B397" s="78" t="s">
        <v>718</v>
      </c>
      <c r="C397" s="77"/>
      <c r="L397" s="26"/>
      <c r="N397" s="26"/>
      <c r="O397" s="15"/>
      <c r="P397" s="353"/>
      <c r="Q397" s="23"/>
      <c r="R397" s="23"/>
      <c r="S397" s="23"/>
      <c r="T397" s="23"/>
      <c r="U397" s="23"/>
      <c r="V397" s="23"/>
    </row>
    <row r="398" spans="1:22" s="5" customFormat="1" ht="23.1" customHeight="1" x14ac:dyDescent="0.55000000000000004">
      <c r="B398" s="76" t="s">
        <v>719</v>
      </c>
      <c r="C398" s="77"/>
      <c r="L398" s="26"/>
      <c r="N398" s="26"/>
      <c r="O398" s="15"/>
      <c r="P398" s="353"/>
      <c r="Q398" s="23"/>
      <c r="R398" s="23"/>
      <c r="S398" s="23"/>
      <c r="T398" s="23"/>
      <c r="U398" s="23"/>
      <c r="V398" s="23"/>
    </row>
    <row r="399" spans="1:22" s="5" customFormat="1" ht="23.1" customHeight="1" x14ac:dyDescent="0.55000000000000004">
      <c r="A399" s="2"/>
      <c r="B399" s="76" t="s">
        <v>717</v>
      </c>
      <c r="C399" s="77"/>
      <c r="D399" s="2"/>
      <c r="E399" s="2"/>
      <c r="F399" s="2"/>
      <c r="G399" s="2"/>
      <c r="H399" s="2"/>
      <c r="I399" s="2"/>
      <c r="J399" s="2"/>
      <c r="K399" s="2"/>
      <c r="L399" s="26"/>
      <c r="N399" s="26"/>
      <c r="O399" s="15"/>
      <c r="P399" s="353"/>
      <c r="Q399" s="23"/>
      <c r="R399" s="23"/>
      <c r="S399" s="23"/>
      <c r="T399" s="23"/>
      <c r="U399" s="23"/>
      <c r="V399" s="23"/>
    </row>
    <row r="400" spans="1:22" s="5" customFormat="1" ht="23.1" customHeight="1" x14ac:dyDescent="0.55000000000000004">
      <c r="A400" s="2"/>
      <c r="B400" s="76" t="s">
        <v>486</v>
      </c>
      <c r="C400" s="77"/>
      <c r="D400" s="2"/>
      <c r="E400" s="2"/>
      <c r="F400" s="2"/>
      <c r="G400" s="2"/>
      <c r="H400" s="2"/>
      <c r="I400" s="2"/>
      <c r="J400" s="2"/>
      <c r="K400" s="2"/>
      <c r="L400" s="26"/>
      <c r="N400" s="26"/>
      <c r="O400" s="15"/>
      <c r="P400" s="353"/>
      <c r="Q400" s="23"/>
      <c r="R400" s="23"/>
      <c r="S400" s="23"/>
      <c r="T400" s="23"/>
      <c r="U400" s="23"/>
      <c r="V400" s="23"/>
    </row>
    <row r="401" spans="1:30" s="77" customFormat="1" ht="23.1" customHeight="1" x14ac:dyDescent="0.55000000000000004">
      <c r="A401" s="76"/>
      <c r="B401" s="2" t="s">
        <v>720</v>
      </c>
      <c r="C401" s="5"/>
      <c r="D401" s="76"/>
      <c r="E401" s="76"/>
      <c r="F401" s="76"/>
      <c r="G401" s="76"/>
      <c r="K401" s="79"/>
      <c r="M401" s="79"/>
      <c r="P401" s="364"/>
      <c r="Q401" s="364"/>
      <c r="R401" s="364"/>
      <c r="S401" s="364"/>
      <c r="T401" s="364"/>
      <c r="U401" s="364"/>
      <c r="V401" s="364"/>
    </row>
    <row r="402" spans="1:30" s="77" customFormat="1" ht="23.1" customHeight="1" x14ac:dyDescent="0.55000000000000004">
      <c r="A402" s="76"/>
      <c r="B402" s="5" t="s">
        <v>488</v>
      </c>
      <c r="C402" s="5"/>
      <c r="D402" s="76"/>
      <c r="E402" s="76"/>
      <c r="F402" s="76"/>
      <c r="G402" s="76"/>
      <c r="K402" s="79"/>
      <c r="M402" s="79"/>
      <c r="P402" s="364"/>
      <c r="Q402" s="364"/>
      <c r="R402" s="364"/>
      <c r="S402" s="364"/>
      <c r="T402" s="364"/>
      <c r="U402" s="364"/>
      <c r="V402" s="364"/>
    </row>
    <row r="403" spans="1:30" s="5" customFormat="1" ht="23.1" customHeight="1" x14ac:dyDescent="0.55000000000000004">
      <c r="A403" s="2"/>
      <c r="B403" s="5" t="s">
        <v>487</v>
      </c>
      <c r="D403" s="2"/>
      <c r="E403" s="2"/>
      <c r="F403" s="2"/>
      <c r="G403" s="2"/>
      <c r="H403" s="2"/>
      <c r="I403" s="2"/>
      <c r="J403" s="2"/>
      <c r="K403" s="2"/>
      <c r="L403" s="26"/>
      <c r="N403" s="26"/>
      <c r="O403" s="15"/>
      <c r="P403" s="353"/>
      <c r="Q403" s="23"/>
      <c r="R403" s="23"/>
      <c r="S403" s="23"/>
      <c r="T403" s="23"/>
      <c r="U403" s="23"/>
      <c r="V403" s="23"/>
    </row>
    <row r="404" spans="1:30" s="5" customFormat="1" ht="23.1" customHeight="1" x14ac:dyDescent="0.6">
      <c r="B404" s="2" t="s">
        <v>490</v>
      </c>
      <c r="C404" s="94"/>
      <c r="L404" s="26"/>
      <c r="N404" s="26"/>
      <c r="O404" s="15"/>
      <c r="P404" s="353"/>
      <c r="Q404" s="23"/>
      <c r="R404" s="23"/>
      <c r="S404" s="23"/>
      <c r="T404" s="23"/>
      <c r="U404" s="23"/>
      <c r="V404" s="23"/>
    </row>
    <row r="405" spans="1:30" s="5" customFormat="1" ht="23.1" customHeight="1" x14ac:dyDescent="0.6">
      <c r="A405" s="2"/>
      <c r="B405" s="62" t="s">
        <v>489</v>
      </c>
      <c r="C405" s="94"/>
      <c r="D405" s="2"/>
      <c r="E405" s="2"/>
      <c r="F405" s="2"/>
      <c r="G405" s="2"/>
      <c r="H405" s="2"/>
      <c r="I405" s="2"/>
      <c r="J405" s="2"/>
      <c r="K405" s="2"/>
      <c r="L405" s="26"/>
      <c r="N405" s="26"/>
      <c r="O405" s="15"/>
      <c r="P405" s="353"/>
      <c r="Q405" s="23"/>
      <c r="R405" s="23"/>
      <c r="S405" s="23"/>
      <c r="T405" s="23"/>
      <c r="U405" s="23"/>
      <c r="V405" s="23"/>
    </row>
    <row r="406" spans="1:30" s="5" customFormat="1" ht="23.1" customHeight="1" x14ac:dyDescent="0.6">
      <c r="B406" s="2" t="s">
        <v>491</v>
      </c>
      <c r="C406" s="94"/>
      <c r="L406" s="26"/>
      <c r="N406" s="26"/>
      <c r="O406" s="15"/>
      <c r="P406" s="353"/>
      <c r="Q406" s="23"/>
      <c r="R406" s="23"/>
      <c r="S406" s="23"/>
      <c r="T406" s="23"/>
      <c r="U406" s="23"/>
      <c r="V406" s="23"/>
    </row>
    <row r="407" spans="1:30" s="5" customFormat="1" ht="23.1" customHeight="1" x14ac:dyDescent="0.6">
      <c r="A407" s="2"/>
      <c r="B407" s="62" t="s">
        <v>779</v>
      </c>
      <c r="C407" s="94"/>
      <c r="D407" s="2"/>
      <c r="E407" s="2"/>
      <c r="F407" s="2"/>
      <c r="G407" s="2"/>
      <c r="H407" s="2"/>
      <c r="I407" s="2"/>
      <c r="J407" s="2"/>
      <c r="K407" s="2"/>
      <c r="L407" s="26"/>
      <c r="N407" s="26"/>
      <c r="O407" s="15"/>
      <c r="P407" s="353"/>
      <c r="Q407" s="23"/>
      <c r="R407" s="23"/>
      <c r="S407" s="23"/>
      <c r="T407" s="23"/>
      <c r="U407" s="23"/>
      <c r="V407" s="23"/>
    </row>
    <row r="408" spans="1:30" s="5" customFormat="1" ht="23.1" customHeight="1" x14ac:dyDescent="0.6">
      <c r="A408" s="2"/>
      <c r="B408" s="62"/>
      <c r="C408" s="94"/>
      <c r="D408" s="2"/>
      <c r="E408" s="2"/>
      <c r="F408" s="2"/>
      <c r="G408" s="2"/>
      <c r="H408" s="2"/>
      <c r="I408" s="2"/>
      <c r="J408" s="2"/>
      <c r="K408" s="2"/>
      <c r="L408" s="26"/>
      <c r="N408" s="26"/>
      <c r="O408" s="15"/>
      <c r="P408" s="353"/>
      <c r="Q408" s="23"/>
      <c r="R408" s="23"/>
      <c r="S408" s="23"/>
      <c r="T408" s="23"/>
      <c r="U408" s="23"/>
      <c r="V408" s="23"/>
    </row>
    <row r="409" spans="1:30" s="5" customFormat="1" ht="24" customHeight="1" x14ac:dyDescent="0.6">
      <c r="A409" s="2"/>
      <c r="B409" s="62"/>
      <c r="C409" s="94"/>
      <c r="D409" s="2"/>
      <c r="E409" s="2"/>
      <c r="F409" s="2"/>
      <c r="G409" s="2"/>
      <c r="H409" s="2"/>
      <c r="I409" s="2"/>
      <c r="J409" s="2"/>
      <c r="K409" s="2"/>
      <c r="L409" s="26"/>
      <c r="N409" s="26"/>
      <c r="O409" s="15"/>
      <c r="P409" s="353"/>
      <c r="Q409" s="23"/>
      <c r="R409" s="23"/>
      <c r="S409" s="23"/>
      <c r="T409" s="23"/>
      <c r="U409" s="23"/>
      <c r="V409" s="23"/>
    </row>
    <row r="410" spans="1:30" s="5" customFormat="1" ht="24" customHeight="1" x14ac:dyDescent="0.6">
      <c r="A410" s="2"/>
      <c r="B410" s="62"/>
      <c r="C410" s="94"/>
      <c r="D410" s="2"/>
      <c r="E410" s="2"/>
      <c r="F410" s="2"/>
      <c r="G410" s="2"/>
      <c r="H410" s="2"/>
      <c r="I410" s="2"/>
      <c r="J410" s="2"/>
      <c r="K410" s="2"/>
      <c r="L410" s="26"/>
      <c r="N410" s="26"/>
      <c r="O410" s="15"/>
      <c r="P410" s="353"/>
      <c r="Q410" s="23"/>
      <c r="R410" s="23"/>
      <c r="S410" s="23"/>
      <c r="T410" s="23"/>
      <c r="U410" s="23"/>
      <c r="V410" s="23"/>
    </row>
    <row r="411" spans="1:30" s="80" customFormat="1" ht="24" customHeight="1" x14ac:dyDescent="0.55000000000000004">
      <c r="A411" s="9"/>
      <c r="B411" s="62" t="str">
        <f>+B271</f>
        <v>(ลงชื่อ)……………………………….......กรรมการตามอำนาจ    (ลงชื่อ) ….…………...….......................……..  กรรมการตามอำนาจ</v>
      </c>
      <c r="C411" s="9"/>
      <c r="D411" s="9"/>
      <c r="E411" s="9"/>
      <c r="F411" s="9"/>
      <c r="G411" s="9"/>
      <c r="H411" s="9"/>
      <c r="I411" s="9"/>
      <c r="J411" s="9"/>
      <c r="K411" s="9"/>
      <c r="L411" s="111"/>
      <c r="M411" s="111"/>
      <c r="N411" s="111"/>
      <c r="O411" s="44"/>
      <c r="P411" s="359"/>
      <c r="Q411" s="359"/>
      <c r="R411" s="359"/>
      <c r="S411" s="359"/>
      <c r="T411" s="359"/>
      <c r="U411" s="359"/>
      <c r="V411" s="359"/>
      <c r="W411" s="44"/>
      <c r="X411" s="44"/>
      <c r="Y411" s="44"/>
      <c r="Z411" s="44"/>
      <c r="AA411" s="44"/>
      <c r="AB411" s="44"/>
      <c r="AC411" s="44"/>
      <c r="AD411" s="44"/>
    </row>
    <row r="412" spans="1:30" s="80" customFormat="1" ht="24" customHeight="1" x14ac:dyDescent="0.55000000000000004">
      <c r="A412" s="9"/>
      <c r="B412" s="62" t="str">
        <f>+B272</f>
        <v xml:space="preserve">                 (นางสาวอรสา    วิมลเฉลา)</v>
      </c>
      <c r="C412" s="62"/>
      <c r="D412" s="9"/>
      <c r="E412" s="9"/>
      <c r="F412" s="9"/>
      <c r="G412" s="9"/>
      <c r="H412" s="62" t="str">
        <f>+H272</f>
        <v xml:space="preserve">                   (นางสาวณิชกมล วงศ์พิพัฒน์)</v>
      </c>
      <c r="I412" s="9"/>
      <c r="K412" s="9"/>
      <c r="L412" s="111"/>
      <c r="M412" s="111"/>
      <c r="N412" s="111"/>
      <c r="O412" s="44"/>
      <c r="P412" s="359"/>
      <c r="Q412" s="359"/>
      <c r="R412" s="359"/>
      <c r="S412" s="359"/>
      <c r="T412" s="359"/>
      <c r="U412" s="359"/>
      <c r="V412" s="359"/>
      <c r="W412" s="44"/>
      <c r="X412" s="44"/>
      <c r="Y412" s="44"/>
      <c r="Z412" s="44"/>
      <c r="AA412" s="44"/>
      <c r="AB412" s="44"/>
      <c r="AC412" s="44"/>
      <c r="AD412" s="44"/>
    </row>
  </sheetData>
  <mergeCells count="17">
    <mergeCell ref="A379:N379"/>
    <mergeCell ref="A344:N344"/>
    <mergeCell ref="A171:N171"/>
    <mergeCell ref="A205:N205"/>
    <mergeCell ref="A239:N239"/>
    <mergeCell ref="A273:N273"/>
    <mergeCell ref="A310:N310"/>
    <mergeCell ref="L209:N209"/>
    <mergeCell ref="L210:N210"/>
    <mergeCell ref="L192:N192"/>
    <mergeCell ref="L193:N193"/>
    <mergeCell ref="A1:N1"/>
    <mergeCell ref="A34:N34"/>
    <mergeCell ref="A136:N136"/>
    <mergeCell ref="A67:N67"/>
    <mergeCell ref="A101:N101"/>
    <mergeCell ref="F6:N6"/>
  </mergeCells>
  <pageMargins left="0.59055118110236227" right="0.59055118110236227" top="0.59055118110236227" bottom="0.59055118110236227" header="0.31496062992125984" footer="0.31496062992125984"/>
  <pageSetup scale="87" orientation="portrait" r:id="rId1"/>
  <rowBreaks count="4" manualBreakCount="4">
    <brk id="33" max="14" man="1"/>
    <brk id="66" max="14" man="1"/>
    <brk id="100" max="14" man="1"/>
    <brk id="135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26"/>
  <sheetViews>
    <sheetView view="pageBreakPreview" zoomScaleNormal="100" zoomScaleSheetLayoutView="100" workbookViewId="0">
      <selection activeCell="D405" sqref="D405"/>
    </sheetView>
  </sheetViews>
  <sheetFormatPr defaultColWidth="7.8984375" defaultRowHeight="24" customHeight="1" x14ac:dyDescent="0.55000000000000004"/>
  <cols>
    <col min="1" max="1" width="2.5" style="326" customWidth="1"/>
    <col min="2" max="2" width="7" style="326" customWidth="1"/>
    <col min="3" max="3" width="6.69921875" style="326" customWidth="1"/>
    <col min="4" max="4" width="11.3984375" style="326" customWidth="1"/>
    <col min="5" max="5" width="0.59765625" style="326" customWidth="1"/>
    <col min="6" max="6" width="13.09765625" style="4" customWidth="1"/>
    <col min="7" max="7" width="0.5" style="4" customWidth="1"/>
    <col min="8" max="8" width="12.3984375" style="4" customWidth="1"/>
    <col min="9" max="9" width="0.5" style="4" customWidth="1"/>
    <col min="10" max="10" width="13.09765625" style="4" customWidth="1"/>
    <col min="11" max="11" width="0.5" style="4" customWidth="1"/>
    <col min="12" max="12" width="13.19921875" style="4" customWidth="1"/>
    <col min="13" max="13" width="0.5" style="4" customWidth="1"/>
    <col min="14" max="14" width="12.3984375" style="4" customWidth="1"/>
    <col min="15" max="15" width="0.5" style="4" customWidth="1"/>
    <col min="16" max="16" width="12.3984375" style="4" customWidth="1"/>
    <col min="17" max="17" width="0.5" style="4" customWidth="1"/>
    <col min="18" max="18" width="12.19921875" style="4" customWidth="1"/>
    <col min="19" max="19" width="0.5" style="4" customWidth="1"/>
    <col min="20" max="20" width="12.59765625" style="4" customWidth="1"/>
    <col min="21" max="21" width="0.59765625" style="4" customWidth="1"/>
    <col min="22" max="22" width="13.5" style="4" customWidth="1"/>
    <col min="23" max="23" width="0.5" style="4" customWidth="1"/>
    <col min="24" max="24" width="13.09765625" style="4" customWidth="1"/>
    <col min="25" max="25" width="9.765625E-2" style="326" hidden="1" customWidth="1"/>
    <col min="26" max="26" width="13" style="326" bestFit="1" customWidth="1"/>
    <col min="27" max="27" width="12" style="326" bestFit="1" customWidth="1"/>
    <col min="28" max="16384" width="7.8984375" style="326"/>
  </cols>
  <sheetData>
    <row r="1" spans="1:27" ht="24" customHeight="1" x14ac:dyDescent="0.55000000000000004">
      <c r="A1" s="551" t="s">
        <v>610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  <c r="Q1" s="551"/>
      <c r="R1" s="551"/>
      <c r="S1" s="551"/>
      <c r="T1" s="551"/>
      <c r="U1" s="551"/>
      <c r="V1" s="551"/>
      <c r="W1" s="551"/>
      <c r="X1" s="551"/>
    </row>
    <row r="2" spans="1:27" ht="12.75" customHeight="1" x14ac:dyDescent="0.55000000000000004">
      <c r="A2" s="32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  <c r="U2" s="327"/>
      <c r="V2" s="327"/>
      <c r="W2" s="327"/>
      <c r="X2" s="327"/>
    </row>
    <row r="3" spans="1:27" ht="24" customHeight="1" x14ac:dyDescent="0.55000000000000004">
      <c r="A3" s="326" t="s">
        <v>253</v>
      </c>
      <c r="B3" s="327"/>
      <c r="C3" s="327"/>
      <c r="D3" s="327"/>
      <c r="E3" s="327"/>
      <c r="F3" s="144"/>
      <c r="G3" s="144"/>
      <c r="H3" s="144"/>
      <c r="I3" s="144"/>
      <c r="J3" s="144"/>
      <c r="K3" s="144"/>
      <c r="L3" s="144"/>
      <c r="M3" s="144"/>
      <c r="N3" s="144"/>
      <c r="O3" s="326"/>
      <c r="P3" s="326"/>
      <c r="Q3" s="326"/>
      <c r="R3" s="326"/>
      <c r="S3" s="326"/>
      <c r="T3" s="326"/>
      <c r="U3" s="326"/>
      <c r="V3" s="326"/>
      <c r="W3" s="326"/>
      <c r="X3" s="326"/>
    </row>
    <row r="4" spans="1:27" ht="24" customHeight="1" x14ac:dyDescent="0.55000000000000004">
      <c r="B4" s="328" t="s">
        <v>431</v>
      </c>
      <c r="C4" s="327"/>
      <c r="D4" s="327"/>
      <c r="E4" s="327"/>
      <c r="F4" s="144"/>
      <c r="G4" s="144"/>
      <c r="H4" s="144"/>
      <c r="I4" s="144"/>
      <c r="J4" s="144"/>
      <c r="K4" s="144"/>
      <c r="L4" s="144"/>
      <c r="M4" s="144"/>
      <c r="N4" s="144"/>
      <c r="O4" s="326"/>
      <c r="P4" s="326"/>
      <c r="Q4" s="326"/>
      <c r="R4" s="326"/>
      <c r="S4" s="326"/>
      <c r="T4" s="326"/>
      <c r="U4" s="326"/>
      <c r="V4" s="326"/>
      <c r="W4" s="326"/>
      <c r="X4" s="326"/>
    </row>
    <row r="5" spans="1:27" ht="21.75" customHeight="1" x14ac:dyDescent="0.55000000000000004">
      <c r="B5" s="327"/>
      <c r="C5" s="327"/>
      <c r="D5" s="327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  <c r="U5" s="329"/>
      <c r="V5" s="329"/>
      <c r="W5" s="329"/>
      <c r="X5" s="330" t="s">
        <v>10</v>
      </c>
    </row>
    <row r="6" spans="1:27" s="5" customFormat="1" ht="24" customHeight="1" x14ac:dyDescent="0.55000000000000004">
      <c r="A6" s="2"/>
      <c r="B6" s="2"/>
      <c r="C6" s="2"/>
      <c r="D6" s="2"/>
      <c r="E6" s="2"/>
      <c r="F6" s="541" t="s">
        <v>125</v>
      </c>
      <c r="G6" s="541"/>
      <c r="H6" s="541"/>
      <c r="I6" s="541"/>
      <c r="J6" s="541"/>
      <c r="K6" s="541"/>
      <c r="L6" s="541"/>
      <c r="M6" s="541"/>
      <c r="N6" s="541"/>
      <c r="O6" s="541"/>
      <c r="P6" s="541"/>
      <c r="Q6" s="541"/>
      <c r="R6" s="541"/>
      <c r="S6" s="541"/>
      <c r="T6" s="541"/>
      <c r="U6" s="541"/>
      <c r="V6" s="541"/>
      <c r="W6" s="541"/>
      <c r="X6" s="541"/>
    </row>
    <row r="7" spans="1:27" ht="21.75" customHeight="1" x14ac:dyDescent="0.55000000000000004">
      <c r="B7" s="327"/>
      <c r="C7" s="327"/>
      <c r="D7" s="327"/>
      <c r="F7" s="552" t="s">
        <v>101</v>
      </c>
      <c r="G7" s="552"/>
      <c r="H7" s="552"/>
      <c r="I7" s="331"/>
      <c r="J7" s="552" t="s">
        <v>89</v>
      </c>
      <c r="K7" s="552"/>
      <c r="L7" s="552"/>
      <c r="M7" s="331"/>
      <c r="N7" s="552" t="s">
        <v>90</v>
      </c>
      <c r="O7" s="552"/>
      <c r="P7" s="552"/>
      <c r="Q7" s="331"/>
      <c r="R7" s="552" t="s">
        <v>100</v>
      </c>
      <c r="S7" s="552"/>
      <c r="T7" s="552"/>
      <c r="U7" s="197"/>
      <c r="V7" s="552" t="s">
        <v>2</v>
      </c>
      <c r="W7" s="552"/>
      <c r="X7" s="552"/>
    </row>
    <row r="8" spans="1:27" ht="21.75" customHeight="1" x14ac:dyDescent="0.55000000000000004">
      <c r="B8" s="327"/>
      <c r="C8" s="327"/>
      <c r="D8" s="327"/>
      <c r="F8" s="550" t="s">
        <v>102</v>
      </c>
      <c r="G8" s="550"/>
      <c r="H8" s="550"/>
      <c r="I8" s="331"/>
      <c r="J8" s="550" t="s">
        <v>91</v>
      </c>
      <c r="K8" s="550"/>
      <c r="L8" s="550"/>
      <c r="M8" s="331"/>
      <c r="N8" s="330"/>
      <c r="O8" s="330"/>
      <c r="P8" s="330"/>
      <c r="Q8" s="331"/>
      <c r="R8" s="330"/>
      <c r="S8" s="330"/>
      <c r="T8" s="330"/>
      <c r="U8" s="331"/>
      <c r="V8" s="330"/>
      <c r="W8" s="330"/>
      <c r="X8" s="330"/>
    </row>
    <row r="9" spans="1:27" ht="24" customHeight="1" x14ac:dyDescent="0.55000000000000004">
      <c r="A9" s="327"/>
      <c r="B9" s="327"/>
      <c r="C9" s="327"/>
      <c r="D9" s="327"/>
      <c r="E9" s="327"/>
      <c r="F9" s="303" t="s">
        <v>236</v>
      </c>
      <c r="G9" s="144"/>
      <c r="H9" s="303" t="s">
        <v>161</v>
      </c>
      <c r="I9" s="144"/>
      <c r="J9" s="303" t="str">
        <f>+F9</f>
        <v>2563</v>
      </c>
      <c r="K9" s="144"/>
      <c r="L9" s="303" t="str">
        <f>+H9</f>
        <v>2562</v>
      </c>
      <c r="M9" s="144"/>
      <c r="N9" s="303" t="str">
        <f>+J9</f>
        <v>2563</v>
      </c>
      <c r="O9" s="144"/>
      <c r="P9" s="303" t="str">
        <f>+L9</f>
        <v>2562</v>
      </c>
      <c r="Q9" s="144"/>
      <c r="R9" s="303" t="str">
        <f>+N9</f>
        <v>2563</v>
      </c>
      <c r="S9" s="144"/>
      <c r="T9" s="303" t="str">
        <f>+P9</f>
        <v>2562</v>
      </c>
      <c r="U9" s="144"/>
      <c r="V9" s="303" t="str">
        <f>+R9</f>
        <v>2563</v>
      </c>
      <c r="W9" s="144"/>
      <c r="X9" s="303" t="str">
        <f>+T9</f>
        <v>2562</v>
      </c>
    </row>
    <row r="10" spans="1:27" ht="23.4" customHeight="1" x14ac:dyDescent="0.55000000000000004">
      <c r="A10" s="332"/>
      <c r="C10" s="333"/>
      <c r="D10" s="333"/>
      <c r="E10" s="333"/>
    </row>
    <row r="11" spans="1:27" ht="23.4" customHeight="1" x14ac:dyDescent="0.55000000000000004">
      <c r="B11" s="334" t="s">
        <v>116</v>
      </c>
      <c r="C11" s="333"/>
      <c r="D11" s="333"/>
      <c r="E11" s="333"/>
      <c r="F11" s="486">
        <v>119402172.53</v>
      </c>
      <c r="G11" s="485"/>
      <c r="H11" s="486">
        <v>163509415.75999999</v>
      </c>
      <c r="I11" s="485"/>
      <c r="J11" s="486">
        <v>183248740.44999999</v>
      </c>
      <c r="K11" s="485"/>
      <c r="L11" s="486">
        <v>142566748.94</v>
      </c>
      <c r="M11" s="485"/>
      <c r="N11" s="486">
        <v>112796371.66</v>
      </c>
      <c r="O11" s="485"/>
      <c r="P11" s="486">
        <v>113426830.40000001</v>
      </c>
      <c r="Q11" s="485"/>
      <c r="R11" s="485">
        <v>33835829</v>
      </c>
      <c r="S11" s="485"/>
      <c r="T11" s="485">
        <v>55444675.359999999</v>
      </c>
      <c r="U11" s="485"/>
      <c r="V11" s="485">
        <f>+F11+J11+N11+R11</f>
        <v>449283113.63999999</v>
      </c>
      <c r="W11" s="485"/>
      <c r="X11" s="485">
        <f>SUM(H11+L11+P11+T11)</f>
        <v>474947670.46000004</v>
      </c>
      <c r="Z11" s="336"/>
      <c r="AA11" s="336"/>
    </row>
    <row r="12" spans="1:27" ht="23.4" customHeight="1" x14ac:dyDescent="0.55000000000000004">
      <c r="B12" s="334" t="s">
        <v>117</v>
      </c>
      <c r="C12" s="333"/>
      <c r="D12" s="333"/>
      <c r="E12" s="333"/>
      <c r="F12" s="486">
        <v>-91886560.349999994</v>
      </c>
      <c r="G12" s="485"/>
      <c r="H12" s="486">
        <v>-124552760.56</v>
      </c>
      <c r="I12" s="485"/>
      <c r="J12" s="486">
        <v>-126045942.76000001</v>
      </c>
      <c r="K12" s="485"/>
      <c r="L12" s="486">
        <v>-92861870.030000001</v>
      </c>
      <c r="M12" s="485"/>
      <c r="N12" s="486">
        <v>-88656078.799999997</v>
      </c>
      <c r="O12" s="485"/>
      <c r="P12" s="486">
        <v>-87397654.530000001</v>
      </c>
      <c r="Q12" s="485"/>
      <c r="R12" s="486">
        <v>-21896383.199999999</v>
      </c>
      <c r="S12" s="485"/>
      <c r="T12" s="486">
        <v>-39689133.649999999</v>
      </c>
      <c r="U12" s="485"/>
      <c r="V12" s="485">
        <f>+F12+J12+N12+R12</f>
        <v>-328484965.11000001</v>
      </c>
      <c r="W12" s="485"/>
      <c r="X12" s="485">
        <f>SUM(H12+L12+P12+T12)</f>
        <v>-344501418.76999998</v>
      </c>
      <c r="Z12" s="336"/>
      <c r="AA12" s="336"/>
    </row>
    <row r="13" spans="1:27" ht="23.4" customHeight="1" thickBot="1" x14ac:dyDescent="0.6">
      <c r="B13" s="334" t="s">
        <v>3</v>
      </c>
      <c r="C13" s="333"/>
      <c r="D13" s="333"/>
      <c r="E13" s="333"/>
      <c r="F13" s="494">
        <f>SUM(F11:F12)</f>
        <v>27515612.180000007</v>
      </c>
      <c r="G13" s="485"/>
      <c r="H13" s="494">
        <f>SUM(H11:H12)</f>
        <v>38956655.199999988</v>
      </c>
      <c r="I13" s="485"/>
      <c r="J13" s="494">
        <f>SUM(J11:J12)</f>
        <v>57202797.689999983</v>
      </c>
      <c r="K13" s="485"/>
      <c r="L13" s="494">
        <f>SUM(L11:L12)</f>
        <v>49704878.909999996</v>
      </c>
      <c r="M13" s="485"/>
      <c r="N13" s="494">
        <f>SUM(N11:N12)</f>
        <v>24140292.859999999</v>
      </c>
      <c r="O13" s="485"/>
      <c r="P13" s="494">
        <f>SUM(P11:P12)</f>
        <v>26029175.870000005</v>
      </c>
      <c r="Q13" s="485"/>
      <c r="R13" s="494">
        <f>SUM(R11:R12)</f>
        <v>11939445.800000001</v>
      </c>
      <c r="S13" s="485"/>
      <c r="T13" s="494">
        <f>SUM(T11:T12)</f>
        <v>15755541.710000001</v>
      </c>
      <c r="U13" s="485"/>
      <c r="V13" s="495">
        <f>SUM(V11:V12)</f>
        <v>120798148.52999997</v>
      </c>
      <c r="W13" s="485"/>
      <c r="X13" s="495">
        <f>SUM(X11:X12)</f>
        <v>130446251.69000006</v>
      </c>
      <c r="Z13" s="336"/>
      <c r="AA13" s="336"/>
    </row>
    <row r="14" spans="1:27" ht="23.4" customHeight="1" thickTop="1" x14ac:dyDescent="0.55000000000000004">
      <c r="B14" s="334" t="s">
        <v>1</v>
      </c>
      <c r="C14" s="333"/>
      <c r="D14" s="333"/>
      <c r="E14" s="333"/>
      <c r="F14" s="485"/>
      <c r="G14" s="485"/>
      <c r="H14" s="485"/>
      <c r="I14" s="485"/>
      <c r="J14" s="485"/>
      <c r="K14" s="485"/>
      <c r="L14" s="485"/>
      <c r="M14" s="485"/>
      <c r="N14" s="485"/>
      <c r="O14" s="485"/>
      <c r="P14" s="485"/>
      <c r="Q14" s="485"/>
      <c r="R14" s="485"/>
      <c r="S14" s="485"/>
      <c r="T14" s="485"/>
      <c r="U14" s="485"/>
      <c r="V14" s="484">
        <v>4379491.6900000004</v>
      </c>
      <c r="W14" s="485"/>
      <c r="X14" s="496">
        <v>5195436.1399999997</v>
      </c>
      <c r="Z14" s="336"/>
      <c r="AA14" s="336"/>
    </row>
    <row r="15" spans="1:27" ht="23.4" customHeight="1" x14ac:dyDescent="0.55000000000000004">
      <c r="B15" s="334" t="s">
        <v>5</v>
      </c>
      <c r="C15" s="333"/>
      <c r="D15" s="333"/>
      <c r="E15" s="333"/>
      <c r="F15" s="485"/>
      <c r="G15" s="485"/>
      <c r="H15" s="485"/>
      <c r="I15" s="485"/>
      <c r="J15" s="485"/>
      <c r="K15" s="485"/>
      <c r="L15" s="485"/>
      <c r="M15" s="485"/>
      <c r="N15" s="485"/>
      <c r="O15" s="485"/>
      <c r="P15" s="485"/>
      <c r="Q15" s="485"/>
      <c r="R15" s="485"/>
      <c r="S15" s="485"/>
      <c r="T15" s="485"/>
      <c r="U15" s="485"/>
      <c r="V15" s="484">
        <v>-43407828.32</v>
      </c>
      <c r="W15" s="485"/>
      <c r="X15" s="496">
        <v>-54802943.509999998</v>
      </c>
      <c r="Z15" s="336"/>
      <c r="AA15" s="336"/>
    </row>
    <row r="16" spans="1:27" ht="23.4" customHeight="1" x14ac:dyDescent="0.55000000000000004">
      <c r="B16" s="334" t="s">
        <v>6</v>
      </c>
      <c r="C16" s="333"/>
      <c r="D16" s="333"/>
      <c r="E16" s="333"/>
      <c r="F16" s="485"/>
      <c r="G16" s="485"/>
      <c r="H16" s="485"/>
      <c r="I16" s="485"/>
      <c r="J16" s="485"/>
      <c r="K16" s="485"/>
      <c r="L16" s="485"/>
      <c r="M16" s="485"/>
      <c r="N16" s="485"/>
      <c r="O16" s="485"/>
      <c r="P16" s="485"/>
      <c r="Q16" s="485"/>
      <c r="R16" s="485"/>
      <c r="S16" s="485"/>
      <c r="T16" s="485"/>
      <c r="U16" s="485"/>
      <c r="V16" s="484">
        <v>-52585127.359999999</v>
      </c>
      <c r="W16" s="485"/>
      <c r="X16" s="496">
        <v>-45263065.479999997</v>
      </c>
      <c r="Z16" s="336"/>
      <c r="AA16" s="336"/>
    </row>
    <row r="17" spans="1:29" ht="23.4" customHeight="1" x14ac:dyDescent="0.55000000000000004">
      <c r="B17" s="334" t="s">
        <v>11</v>
      </c>
      <c r="C17" s="333"/>
      <c r="D17" s="333"/>
      <c r="E17" s="333"/>
      <c r="F17" s="485"/>
      <c r="G17" s="485"/>
      <c r="H17" s="485"/>
      <c r="I17" s="485"/>
      <c r="J17" s="485"/>
      <c r="K17" s="485"/>
      <c r="L17" s="485"/>
      <c r="M17" s="485"/>
      <c r="N17" s="485"/>
      <c r="O17" s="485"/>
      <c r="P17" s="485"/>
      <c r="Q17" s="485"/>
      <c r="R17" s="485"/>
      <c r="S17" s="485"/>
      <c r="T17" s="485"/>
      <c r="U17" s="485"/>
      <c r="V17" s="484">
        <v>-693108.9</v>
      </c>
      <c r="W17" s="485"/>
      <c r="X17" s="496">
        <v>-33742.04</v>
      </c>
      <c r="Z17" s="336"/>
      <c r="AA17" s="336"/>
    </row>
    <row r="18" spans="1:29" ht="23.4" customHeight="1" x14ac:dyDescent="0.55000000000000004">
      <c r="B18" s="8" t="s">
        <v>215</v>
      </c>
      <c r="C18" s="333"/>
      <c r="D18" s="333"/>
      <c r="E18" s="333"/>
      <c r="F18" s="485"/>
      <c r="G18" s="485"/>
      <c r="H18" s="485"/>
      <c r="I18" s="485"/>
      <c r="J18" s="485"/>
      <c r="K18" s="485"/>
      <c r="L18" s="485"/>
      <c r="M18" s="485"/>
      <c r="N18" s="485"/>
      <c r="O18" s="485"/>
      <c r="P18" s="485"/>
      <c r="Q18" s="485"/>
      <c r="R18" s="485"/>
      <c r="S18" s="485"/>
      <c r="T18" s="485"/>
      <c r="U18" s="485"/>
      <c r="V18" s="497">
        <v>17373026.309999999</v>
      </c>
      <c r="W18" s="485"/>
      <c r="X18" s="498">
        <v>6802521.6500000004</v>
      </c>
      <c r="Z18" s="336"/>
      <c r="AA18" s="336"/>
    </row>
    <row r="19" spans="1:29" ht="23.4" customHeight="1" x14ac:dyDescent="0.55000000000000004">
      <c r="B19" s="334" t="s">
        <v>66</v>
      </c>
      <c r="C19" s="334"/>
      <c r="D19" s="333"/>
      <c r="E19" s="333"/>
      <c r="F19" s="485"/>
      <c r="G19" s="485"/>
      <c r="H19" s="485"/>
      <c r="I19" s="485"/>
      <c r="J19" s="485"/>
      <c r="K19" s="485"/>
      <c r="L19" s="485"/>
      <c r="M19" s="485"/>
      <c r="N19" s="485"/>
      <c r="O19" s="485"/>
      <c r="P19" s="485"/>
      <c r="Q19" s="485"/>
      <c r="R19" s="485"/>
      <c r="S19" s="485"/>
      <c r="T19" s="485"/>
      <c r="U19" s="485"/>
      <c r="V19" s="484">
        <f>SUM(V13:V18)</f>
        <v>45864601.949999973</v>
      </c>
      <c r="W19" s="485"/>
      <c r="X19" s="485">
        <f>SUM(X13:X18)</f>
        <v>42344458.450000055</v>
      </c>
      <c r="Z19" s="336"/>
      <c r="AA19" s="336"/>
    </row>
    <row r="20" spans="1:29" ht="23.4" customHeight="1" x14ac:dyDescent="0.55000000000000004">
      <c r="A20" s="332"/>
      <c r="B20" s="326" t="s">
        <v>42</v>
      </c>
      <c r="C20" s="333"/>
      <c r="D20" s="333"/>
      <c r="E20" s="333"/>
      <c r="F20" s="499"/>
      <c r="G20" s="485"/>
      <c r="H20" s="485"/>
      <c r="I20" s="485"/>
      <c r="J20" s="485"/>
      <c r="K20" s="485"/>
      <c r="L20" s="485"/>
      <c r="M20" s="485"/>
      <c r="N20" s="485"/>
      <c r="O20" s="485"/>
      <c r="P20" s="485"/>
      <c r="Q20" s="485"/>
      <c r="R20" s="485"/>
      <c r="S20" s="485"/>
      <c r="T20" s="485"/>
      <c r="U20" s="485"/>
      <c r="V20" s="500">
        <v>-5288281.26</v>
      </c>
      <c r="W20" s="485"/>
      <c r="X20" s="498">
        <v>-6894811</v>
      </c>
      <c r="Z20" s="336"/>
      <c r="AA20" s="336"/>
    </row>
    <row r="21" spans="1:29" ht="23.4" customHeight="1" x14ac:dyDescent="0.55000000000000004">
      <c r="B21" s="334" t="s">
        <v>432</v>
      </c>
      <c r="C21" s="333"/>
      <c r="D21" s="333"/>
      <c r="E21" s="333"/>
      <c r="F21" s="485"/>
      <c r="G21" s="485"/>
      <c r="H21" s="485"/>
      <c r="I21" s="485"/>
      <c r="J21" s="485"/>
      <c r="K21" s="485"/>
      <c r="L21" s="485"/>
      <c r="M21" s="485"/>
      <c r="N21" s="485"/>
      <c r="O21" s="485"/>
      <c r="P21" s="485"/>
      <c r="Q21" s="485"/>
      <c r="R21" s="485"/>
      <c r="S21" s="485"/>
      <c r="T21" s="485"/>
      <c r="U21" s="485"/>
      <c r="V21" s="495">
        <f>SUM(V19:V20)</f>
        <v>40576320.689999975</v>
      </c>
      <c r="W21" s="485"/>
      <c r="X21" s="495">
        <f>SUM(X19:X20)</f>
        <v>35449647.450000055</v>
      </c>
      <c r="Z21" s="336"/>
      <c r="AA21" s="336"/>
    </row>
    <row r="22" spans="1:29" s="80" customFormat="1" ht="24" customHeight="1" x14ac:dyDescent="0.55000000000000004">
      <c r="A22" s="9"/>
      <c r="B22" s="342" t="s">
        <v>162</v>
      </c>
      <c r="C22" s="9"/>
      <c r="D22" s="9"/>
      <c r="E22" s="9"/>
      <c r="F22" s="501"/>
      <c r="G22" s="501"/>
      <c r="H22" s="501"/>
      <c r="I22" s="501"/>
      <c r="J22" s="501"/>
      <c r="K22" s="501"/>
      <c r="L22" s="501"/>
      <c r="M22" s="501"/>
      <c r="N22" s="502"/>
      <c r="O22" s="502"/>
      <c r="P22" s="503"/>
      <c r="Q22" s="503"/>
      <c r="R22" s="503"/>
      <c r="S22" s="503"/>
      <c r="T22" s="503"/>
      <c r="U22" s="503"/>
      <c r="V22" s="485">
        <v>-167510.76</v>
      </c>
      <c r="W22" s="503"/>
      <c r="X22" s="504">
        <v>0</v>
      </c>
      <c r="Y22" s="44"/>
      <c r="Z22" s="44"/>
      <c r="AA22" s="44"/>
      <c r="AB22" s="44"/>
      <c r="AC22" s="44"/>
    </row>
    <row r="23" spans="1:29" s="80" customFormat="1" ht="24" customHeight="1" thickBot="1" x14ac:dyDescent="0.6">
      <c r="A23" s="9"/>
      <c r="B23" s="343" t="s">
        <v>433</v>
      </c>
      <c r="C23" s="62"/>
      <c r="D23" s="9"/>
      <c r="E23" s="9"/>
      <c r="F23" s="501"/>
      <c r="G23" s="501"/>
      <c r="H23" s="501"/>
      <c r="I23" s="505" t="e">
        <f>+#REF!</f>
        <v>#REF!</v>
      </c>
      <c r="J23" s="501"/>
      <c r="K23" s="501"/>
      <c r="L23" s="501"/>
      <c r="M23" s="501"/>
      <c r="N23" s="502"/>
      <c r="O23" s="502"/>
      <c r="P23" s="503"/>
      <c r="Q23" s="503"/>
      <c r="R23" s="503"/>
      <c r="S23" s="503"/>
      <c r="T23" s="503"/>
      <c r="U23" s="503"/>
      <c r="V23" s="494">
        <f>SUM(V21:V22)</f>
        <v>40408809.929999977</v>
      </c>
      <c r="W23" s="503"/>
      <c r="X23" s="494">
        <f>SUM(X21:X22)</f>
        <v>35449647.450000055</v>
      </c>
      <c r="Y23" s="44"/>
      <c r="Z23" s="44"/>
      <c r="AA23" s="44"/>
      <c r="AB23" s="44"/>
      <c r="AC23" s="44"/>
    </row>
    <row r="24" spans="1:29" ht="24" customHeight="1" thickTop="1" x14ac:dyDescent="0.55000000000000004"/>
    <row r="25" spans="1:29" s="5" customFormat="1" ht="24" customHeight="1" x14ac:dyDescent="0.55000000000000004">
      <c r="A25" s="54"/>
      <c r="B25" s="54"/>
      <c r="D25" s="17"/>
      <c r="E25" s="18" t="s">
        <v>48</v>
      </c>
      <c r="F25" s="3"/>
      <c r="G25" s="54"/>
      <c r="H25" s="18"/>
      <c r="I25" s="18"/>
      <c r="J25" s="18"/>
      <c r="K25" s="18"/>
      <c r="L25" s="58"/>
      <c r="M25" s="18"/>
      <c r="N25" s="58"/>
      <c r="O25" s="15"/>
    </row>
    <row r="26" spans="1:29" s="5" customFormat="1" ht="24.9" customHeight="1" x14ac:dyDescent="0.55000000000000004">
      <c r="D26" s="27"/>
      <c r="E26" s="18" t="s">
        <v>144</v>
      </c>
      <c r="G26" s="34"/>
      <c r="H26" s="40"/>
      <c r="I26" s="59"/>
      <c r="L26" s="40" t="str">
        <f>+'หมายเหตุข้อ 11(ต่อ)'!H44</f>
        <v xml:space="preserve">                   (นางสาวณิชกมล วงศ์พิพัฒน์)</v>
      </c>
      <c r="M26" s="34"/>
      <c r="N26" s="40"/>
      <c r="O26" s="15"/>
    </row>
  </sheetData>
  <mergeCells count="9">
    <mergeCell ref="F8:H8"/>
    <mergeCell ref="J8:L8"/>
    <mergeCell ref="A1:X1"/>
    <mergeCell ref="F6:X6"/>
    <mergeCell ref="F7:H7"/>
    <mergeCell ref="J7:L7"/>
    <mergeCell ref="N7:P7"/>
    <mergeCell ref="R7:T7"/>
    <mergeCell ref="V7:X7"/>
  </mergeCells>
  <pageMargins left="0.37" right="0.4" top="0.74803149606299213" bottom="0.74803149606299213" header="0.31496062992125984" footer="0.31496062992125984"/>
  <pageSetup paperSize="9" scale="78" orientation="landscape" r:id="rId1"/>
  <colBreaks count="1" manualBreakCount="1">
    <brk id="25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27"/>
  <sheetViews>
    <sheetView view="pageBreakPreview" zoomScaleNormal="100" zoomScaleSheetLayoutView="100" workbookViewId="0">
      <selection activeCell="D405" sqref="D405"/>
    </sheetView>
  </sheetViews>
  <sheetFormatPr defaultColWidth="7.8984375" defaultRowHeight="24" customHeight="1" x14ac:dyDescent="0.55000000000000004"/>
  <cols>
    <col min="1" max="1" width="2.5" style="326" customWidth="1"/>
    <col min="2" max="2" width="7" style="326" customWidth="1"/>
    <col min="3" max="3" width="6.69921875" style="326" customWidth="1"/>
    <col min="4" max="4" width="11" style="326" customWidth="1"/>
    <col min="5" max="5" width="1.59765625" style="326" customWidth="1"/>
    <col min="6" max="6" width="14.09765625" style="4" customWidth="1"/>
    <col min="7" max="7" width="0.5" style="4" customWidth="1"/>
    <col min="8" max="8" width="14.69921875" style="4" bestFit="1" customWidth="1"/>
    <col min="9" max="9" width="0.5" style="4" customWidth="1"/>
    <col min="10" max="10" width="14.69921875" style="4" bestFit="1" customWidth="1"/>
    <col min="11" max="11" width="0.5" style="4" customWidth="1"/>
    <col min="12" max="12" width="13.19921875" style="4" customWidth="1"/>
    <col min="13" max="13" width="0.5" style="4" customWidth="1"/>
    <col min="14" max="14" width="13.59765625" style="4" customWidth="1"/>
    <col min="15" max="15" width="0.5" style="4" customWidth="1"/>
    <col min="16" max="16" width="13.19921875" style="4" customWidth="1"/>
    <col min="17" max="17" width="0.5" style="4" customWidth="1"/>
    <col min="18" max="18" width="13" style="4" customWidth="1"/>
    <col min="19" max="19" width="0.5" style="4" customWidth="1"/>
    <col min="20" max="20" width="12.19921875" style="4" customWidth="1"/>
    <col min="21" max="21" width="0.59765625" style="4" customWidth="1"/>
    <col min="22" max="22" width="13.69921875" style="4" customWidth="1"/>
    <col min="23" max="23" width="0.5" style="4" customWidth="1"/>
    <col min="24" max="24" width="14.19921875" style="4" customWidth="1"/>
    <col min="25" max="25" width="9.765625E-2" style="326" hidden="1" customWidth="1"/>
    <col min="26" max="26" width="13" style="326" bestFit="1" customWidth="1"/>
    <col min="27" max="27" width="12" style="326" bestFit="1" customWidth="1"/>
    <col min="28" max="16384" width="7.8984375" style="326"/>
  </cols>
  <sheetData>
    <row r="1" spans="1:29" ht="24" customHeight="1" x14ac:dyDescent="0.55000000000000004">
      <c r="A1" s="551" t="s">
        <v>611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  <c r="N1" s="551"/>
      <c r="O1" s="551"/>
      <c r="P1" s="551"/>
      <c r="Q1" s="551"/>
      <c r="R1" s="551"/>
      <c r="S1" s="551"/>
      <c r="T1" s="551"/>
      <c r="U1" s="551"/>
      <c r="V1" s="551"/>
      <c r="W1" s="551"/>
      <c r="X1" s="551"/>
    </row>
    <row r="2" spans="1:29" ht="21" customHeight="1" x14ac:dyDescent="0.55000000000000004">
      <c r="A2" s="327"/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  <c r="U2" s="327"/>
      <c r="V2" s="327"/>
      <c r="W2" s="327"/>
      <c r="X2" s="327"/>
    </row>
    <row r="3" spans="1:29" ht="24" customHeight="1" x14ac:dyDescent="0.55000000000000004">
      <c r="A3" s="326" t="s">
        <v>263</v>
      </c>
      <c r="B3" s="327"/>
      <c r="C3" s="327"/>
      <c r="D3" s="327"/>
      <c r="E3" s="327"/>
      <c r="F3" s="144"/>
      <c r="G3" s="144"/>
      <c r="H3" s="390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</row>
    <row r="4" spans="1:29" ht="21.75" customHeight="1" x14ac:dyDescent="0.55000000000000004">
      <c r="B4" s="327"/>
      <c r="C4" s="327"/>
      <c r="D4" s="327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30" t="s">
        <v>10</v>
      </c>
    </row>
    <row r="5" spans="1:29" s="5" customFormat="1" ht="24" customHeight="1" x14ac:dyDescent="0.55000000000000004">
      <c r="A5" s="2"/>
      <c r="B5" s="2"/>
      <c r="C5" s="2"/>
      <c r="D5" s="2"/>
      <c r="E5" s="2"/>
      <c r="F5" s="541" t="s">
        <v>124</v>
      </c>
      <c r="G5" s="541"/>
      <c r="H5" s="541"/>
      <c r="I5" s="541"/>
      <c r="J5" s="541"/>
      <c r="K5" s="541"/>
      <c r="L5" s="541"/>
      <c r="M5" s="541"/>
      <c r="N5" s="541"/>
      <c r="O5" s="541"/>
      <c r="P5" s="541"/>
      <c r="Q5" s="541"/>
      <c r="R5" s="541"/>
      <c r="S5" s="541"/>
      <c r="T5" s="541"/>
      <c r="U5" s="541"/>
      <c r="V5" s="541"/>
      <c r="W5" s="541"/>
      <c r="X5" s="541"/>
    </row>
    <row r="6" spans="1:29" ht="21.75" customHeight="1" x14ac:dyDescent="0.55000000000000004">
      <c r="B6" s="327"/>
      <c r="C6" s="327"/>
      <c r="D6" s="327"/>
      <c r="F6" s="552" t="s">
        <v>101</v>
      </c>
      <c r="G6" s="552"/>
      <c r="H6" s="552"/>
      <c r="I6" s="331"/>
      <c r="J6" s="552" t="s">
        <v>89</v>
      </c>
      <c r="K6" s="552"/>
      <c r="L6" s="552"/>
      <c r="M6" s="331"/>
      <c r="N6" s="552" t="s">
        <v>90</v>
      </c>
      <c r="O6" s="552"/>
      <c r="P6" s="552"/>
      <c r="Q6" s="331"/>
      <c r="R6" s="552" t="s">
        <v>100</v>
      </c>
      <c r="S6" s="552"/>
      <c r="T6" s="552"/>
      <c r="U6" s="197"/>
      <c r="V6" s="552" t="s">
        <v>2</v>
      </c>
      <c r="W6" s="552"/>
      <c r="X6" s="552"/>
    </row>
    <row r="7" spans="1:29" ht="21.75" customHeight="1" x14ac:dyDescent="0.55000000000000004">
      <c r="B7" s="327"/>
      <c r="C7" s="327"/>
      <c r="D7" s="327"/>
      <c r="F7" s="550" t="s">
        <v>102</v>
      </c>
      <c r="G7" s="550"/>
      <c r="H7" s="550"/>
      <c r="I7" s="331"/>
      <c r="J7" s="550" t="s">
        <v>91</v>
      </c>
      <c r="K7" s="550"/>
      <c r="L7" s="550"/>
      <c r="M7" s="331"/>
      <c r="N7" s="330"/>
      <c r="O7" s="330"/>
      <c r="P7" s="330"/>
      <c r="Q7" s="331"/>
      <c r="R7" s="330"/>
      <c r="S7" s="330"/>
      <c r="T7" s="330"/>
      <c r="U7" s="331"/>
      <c r="V7" s="330"/>
      <c r="W7" s="330"/>
      <c r="X7" s="330"/>
    </row>
    <row r="8" spans="1:29" ht="24" customHeight="1" x14ac:dyDescent="0.55000000000000004">
      <c r="A8" s="327"/>
      <c r="B8" s="327"/>
      <c r="C8" s="327"/>
      <c r="D8" s="327"/>
      <c r="E8" s="327"/>
      <c r="F8" s="303" t="s">
        <v>236</v>
      </c>
      <c r="G8" s="144"/>
      <c r="H8" s="303" t="s">
        <v>161</v>
      </c>
      <c r="I8" s="144"/>
      <c r="J8" s="303" t="s">
        <v>236</v>
      </c>
      <c r="K8" s="144"/>
      <c r="L8" s="303" t="s">
        <v>161</v>
      </c>
      <c r="M8" s="144"/>
      <c r="N8" s="303" t="s">
        <v>236</v>
      </c>
      <c r="O8" s="144"/>
      <c r="P8" s="303" t="s">
        <v>161</v>
      </c>
      <c r="Q8" s="144"/>
      <c r="R8" s="303" t="s">
        <v>236</v>
      </c>
      <c r="S8" s="144"/>
      <c r="T8" s="303" t="s">
        <v>161</v>
      </c>
      <c r="U8" s="144"/>
      <c r="V8" s="303" t="s">
        <v>236</v>
      </c>
      <c r="W8" s="144"/>
      <c r="X8" s="303" t="s">
        <v>161</v>
      </c>
    </row>
    <row r="9" spans="1:29" ht="23.4" customHeight="1" x14ac:dyDescent="0.55000000000000004">
      <c r="A9" s="332"/>
      <c r="C9" s="333"/>
      <c r="D9" s="333"/>
      <c r="E9" s="333"/>
    </row>
    <row r="10" spans="1:29" ht="23.4" customHeight="1" x14ac:dyDescent="0.55000000000000004">
      <c r="B10" s="334" t="s">
        <v>116</v>
      </c>
      <c r="C10" s="333"/>
      <c r="D10" s="333"/>
      <c r="E10" s="333"/>
      <c r="F10" s="4">
        <f>+'หมายเหตุข้อ 21 '!F11</f>
        <v>119402172.53</v>
      </c>
      <c r="G10" s="98"/>
      <c r="H10" s="4">
        <f>+'หมายเหตุข้อ 21 '!H11</f>
        <v>163509415.75999999</v>
      </c>
      <c r="I10" s="98"/>
      <c r="J10" s="4">
        <f>+'หมายเหตุข้อ 21 '!J11</f>
        <v>183248740.44999999</v>
      </c>
      <c r="K10" s="98"/>
      <c r="L10" s="4">
        <f>+'หมายเหตุข้อ 21 '!L11</f>
        <v>142566748.94</v>
      </c>
      <c r="M10" s="98"/>
      <c r="N10" s="4">
        <f>+'หมายเหตุข้อ 21 '!N11</f>
        <v>112796371.66</v>
      </c>
      <c r="O10" s="98"/>
      <c r="P10" s="4">
        <f>+'หมายเหตุข้อ 21 '!P11</f>
        <v>113426830.40000001</v>
      </c>
      <c r="Q10" s="335"/>
      <c r="R10" s="4">
        <f>+'หมายเหตุข้อ 21 '!R11</f>
        <v>33835829</v>
      </c>
      <c r="S10" s="98"/>
      <c r="T10" s="4">
        <f>+'หมายเหตุข้อ 21 '!T11</f>
        <v>55444675.359999999</v>
      </c>
      <c r="U10" s="335"/>
      <c r="V10" s="335">
        <f>+F10+J10+N10+R10</f>
        <v>449283113.63999999</v>
      </c>
      <c r="W10" s="335"/>
      <c r="X10" s="335">
        <f>SUM(H10+L10+P10+T10)</f>
        <v>474947670.46000004</v>
      </c>
      <c r="Z10" s="336"/>
      <c r="AA10" s="336"/>
    </row>
    <row r="11" spans="1:29" ht="23.4" customHeight="1" x14ac:dyDescent="0.55000000000000004">
      <c r="B11" s="334" t="s">
        <v>117</v>
      </c>
      <c r="C11" s="333"/>
      <c r="D11" s="333"/>
      <c r="E11" s="333"/>
      <c r="F11" s="340">
        <f>+'หมายเหตุข้อ 21 '!F12</f>
        <v>-91886560.349999994</v>
      </c>
      <c r="G11" s="341"/>
      <c r="H11" s="340">
        <f>+'หมายเหตุข้อ 21 '!H12</f>
        <v>-124552760.56</v>
      </c>
      <c r="I11" s="341"/>
      <c r="J11" s="340">
        <f>+'หมายเหตุข้อ 21 '!J12</f>
        <v>-126045942.76000001</v>
      </c>
      <c r="K11" s="341"/>
      <c r="L11" s="340">
        <f>+'หมายเหตุข้อ 21 '!L12</f>
        <v>-92861870.030000001</v>
      </c>
      <c r="M11" s="341"/>
      <c r="N11" s="340">
        <f>+'หมายเหตุข้อ 21 '!N12</f>
        <v>-88656078.799999997</v>
      </c>
      <c r="O11" s="341"/>
      <c r="P11" s="340">
        <f>+'หมายเหตุข้อ 21 '!P12</f>
        <v>-87397654.530000001</v>
      </c>
      <c r="Q11" s="335"/>
      <c r="R11" s="340">
        <f>+'หมายเหตุข้อ 21 '!R12</f>
        <v>-21896383.199999999</v>
      </c>
      <c r="S11" s="341"/>
      <c r="T11" s="340">
        <f>+'หมายเหตุข้อ 21 '!T12</f>
        <v>-39689133.649999999</v>
      </c>
      <c r="U11" s="337"/>
      <c r="V11" s="335">
        <f>+F11+J11+N11+R11</f>
        <v>-328484965.11000001</v>
      </c>
      <c r="W11" s="337"/>
      <c r="X11" s="337">
        <f>SUM(H11+L11+P11+T11)</f>
        <v>-344501418.76999998</v>
      </c>
      <c r="Z11" s="336"/>
      <c r="AA11" s="336"/>
    </row>
    <row r="12" spans="1:29" ht="23.4" customHeight="1" thickBot="1" x14ac:dyDescent="0.6">
      <c r="B12" s="334" t="s">
        <v>3</v>
      </c>
      <c r="C12" s="333"/>
      <c r="D12" s="333"/>
      <c r="E12" s="333"/>
      <c r="F12" s="338">
        <f>SUM(F10:F11)</f>
        <v>27515612.180000007</v>
      </c>
      <c r="G12" s="335"/>
      <c r="H12" s="338">
        <f>SUM(H10:H11)</f>
        <v>38956655.199999988</v>
      </c>
      <c r="I12" s="335"/>
      <c r="J12" s="338">
        <f>SUM(J10:J11)</f>
        <v>57202797.689999983</v>
      </c>
      <c r="K12" s="335"/>
      <c r="L12" s="338">
        <f>SUM(L10:L11)</f>
        <v>49704878.909999996</v>
      </c>
      <c r="M12" s="335"/>
      <c r="N12" s="338">
        <f>SUM(N10:N11)</f>
        <v>24140292.859999999</v>
      </c>
      <c r="O12" s="335"/>
      <c r="P12" s="338">
        <f>SUM(P10:P11)</f>
        <v>26029175.870000005</v>
      </c>
      <c r="Q12" s="335"/>
      <c r="R12" s="338">
        <f>SUM(R10:R11)</f>
        <v>11939445.800000001</v>
      </c>
      <c r="S12" s="335"/>
      <c r="T12" s="338">
        <f>SUM(T10:T11)</f>
        <v>15755541.710000001</v>
      </c>
      <c r="U12" s="335"/>
      <c r="V12" s="339">
        <f>SUM(V10:V11)</f>
        <v>120798148.52999997</v>
      </c>
      <c r="W12" s="335"/>
      <c r="X12" s="339">
        <f>SUM(X10:X11)</f>
        <v>130446251.69000006</v>
      </c>
      <c r="Z12" s="336"/>
      <c r="AA12" s="336"/>
      <c r="AB12" s="336"/>
      <c r="AC12" s="336"/>
    </row>
    <row r="13" spans="1:29" ht="23.4" customHeight="1" thickTop="1" x14ac:dyDescent="0.55000000000000004">
      <c r="B13" s="334" t="s">
        <v>1</v>
      </c>
      <c r="C13" s="333"/>
      <c r="D13" s="333"/>
      <c r="E13" s="333"/>
      <c r="F13" s="335"/>
      <c r="G13" s="335"/>
      <c r="H13" s="335"/>
      <c r="I13" s="335"/>
      <c r="J13" s="335"/>
      <c r="K13" s="335"/>
      <c r="L13" s="335"/>
      <c r="M13" s="335"/>
      <c r="N13" s="335"/>
      <c r="O13" s="335"/>
      <c r="P13" s="335"/>
      <c r="Q13" s="335"/>
      <c r="R13" s="335"/>
      <c r="S13" s="335"/>
      <c r="T13" s="335"/>
      <c r="U13" s="335"/>
      <c r="V13" s="391">
        <v>6379489.1900000004</v>
      </c>
      <c r="W13" s="335"/>
      <c r="X13" s="352">
        <f>+'หมายเหตุข้อ 21 '!X14</f>
        <v>5195436.1399999997</v>
      </c>
      <c r="Z13" s="336"/>
      <c r="AA13" s="336"/>
      <c r="AB13" s="336"/>
      <c r="AC13" s="336"/>
    </row>
    <row r="14" spans="1:29" ht="23.4" customHeight="1" x14ac:dyDescent="0.55000000000000004">
      <c r="B14" s="334" t="s">
        <v>5</v>
      </c>
      <c r="C14" s="333"/>
      <c r="D14" s="333"/>
      <c r="E14" s="333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  <c r="R14" s="335"/>
      <c r="S14" s="335"/>
      <c r="T14" s="335"/>
      <c r="U14" s="335"/>
      <c r="V14" s="352">
        <f>+'หมายเหตุข้อ 21 '!V15</f>
        <v>-43407828.32</v>
      </c>
      <c r="W14" s="335"/>
      <c r="X14" s="352">
        <f>+'หมายเหตุข้อ 21 '!X15</f>
        <v>-54802943.509999998</v>
      </c>
      <c r="Z14" s="336"/>
      <c r="AA14" s="336"/>
      <c r="AB14" s="336"/>
      <c r="AC14" s="336"/>
    </row>
    <row r="15" spans="1:29" ht="23.4" customHeight="1" x14ac:dyDescent="0.55000000000000004">
      <c r="B15" s="334" t="s">
        <v>6</v>
      </c>
      <c r="C15" s="333"/>
      <c r="D15" s="333"/>
      <c r="E15" s="333"/>
      <c r="F15" s="335"/>
      <c r="G15" s="335"/>
      <c r="H15" s="335"/>
      <c r="I15" s="335"/>
      <c r="J15" s="335"/>
      <c r="K15" s="335"/>
      <c r="L15" s="335"/>
      <c r="M15" s="335"/>
      <c r="N15" s="335"/>
      <c r="O15" s="335"/>
      <c r="P15" s="335"/>
      <c r="Q15" s="335"/>
      <c r="R15" s="335"/>
      <c r="S15" s="335"/>
      <c r="T15" s="335"/>
      <c r="U15" s="335"/>
      <c r="V15" s="352">
        <f>+'หมายเหตุข้อ 21 '!V16</f>
        <v>-52585127.359999999</v>
      </c>
      <c r="W15" s="335"/>
      <c r="X15" s="352">
        <f>+'หมายเหตุข้อ 21 '!X16</f>
        <v>-45263065.479999997</v>
      </c>
      <c r="Z15" s="336"/>
      <c r="AA15" s="336"/>
      <c r="AB15" s="336"/>
      <c r="AC15" s="336"/>
    </row>
    <row r="16" spans="1:29" ht="23.4" customHeight="1" x14ac:dyDescent="0.55000000000000004">
      <c r="B16" s="334" t="s">
        <v>11</v>
      </c>
      <c r="C16" s="333"/>
      <c r="D16" s="333"/>
      <c r="E16" s="333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92">
        <f>+'หมายเหตุข้อ 21 '!V17</f>
        <v>-693108.9</v>
      </c>
      <c r="W16" s="335"/>
      <c r="X16" s="392">
        <f>+'หมายเหตุข้อ 21 '!X17</f>
        <v>-33742.04</v>
      </c>
      <c r="Z16" s="336"/>
      <c r="AA16" s="336"/>
      <c r="AB16" s="336"/>
      <c r="AC16" s="336"/>
    </row>
    <row r="17" spans="1:29" ht="23.4" customHeight="1" x14ac:dyDescent="0.55000000000000004">
      <c r="B17" s="334" t="s">
        <v>66</v>
      </c>
      <c r="C17" s="334"/>
      <c r="D17" s="333"/>
      <c r="E17" s="333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  <c r="S17" s="335"/>
      <c r="T17" s="335"/>
      <c r="U17" s="335"/>
      <c r="V17" s="335">
        <f>SUM(V12:V16)</f>
        <v>30491573.139999978</v>
      </c>
      <c r="W17" s="335"/>
      <c r="X17" s="335">
        <f>SUM(X12:X16)</f>
        <v>35541936.800000057</v>
      </c>
      <c r="Z17" s="336"/>
      <c r="AA17" s="336"/>
    </row>
    <row r="18" spans="1:29" ht="23.4" customHeight="1" x14ac:dyDescent="0.55000000000000004">
      <c r="A18" s="332"/>
      <c r="B18" s="326" t="s">
        <v>42</v>
      </c>
      <c r="C18" s="333"/>
      <c r="D18" s="333"/>
      <c r="E18" s="333"/>
      <c r="F18" s="196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  <c r="S18" s="335"/>
      <c r="T18" s="335"/>
      <c r="U18" s="335"/>
      <c r="V18" s="393">
        <f>+'หมายเหตุข้อ 21 '!V20</f>
        <v>-5288281.26</v>
      </c>
      <c r="W18" s="335"/>
      <c r="X18" s="393">
        <f>+'หมายเหตุข้อ 21 '!X20</f>
        <v>-6894811</v>
      </c>
      <c r="Z18" s="336"/>
      <c r="AA18" s="336"/>
      <c r="AB18" s="336"/>
      <c r="AC18" s="336"/>
    </row>
    <row r="19" spans="1:29" ht="23.4" customHeight="1" x14ac:dyDescent="0.55000000000000004">
      <c r="B19" s="334" t="str">
        <f>+'หมายเหตุข้อ 21 '!B21</f>
        <v>กำไรสุทธิสำหรับปี</v>
      </c>
      <c r="C19" s="333"/>
      <c r="D19" s="333"/>
      <c r="E19" s="333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9">
        <f>SUM(V17:V18)</f>
        <v>25203291.87999998</v>
      </c>
      <c r="W19" s="335"/>
      <c r="X19" s="339">
        <f>SUM(X17:X18)</f>
        <v>28647125.800000057</v>
      </c>
      <c r="Z19" s="336"/>
      <c r="AA19" s="336"/>
    </row>
    <row r="20" spans="1:29" s="80" customFormat="1" ht="24" customHeight="1" x14ac:dyDescent="0.55000000000000004">
      <c r="A20" s="9"/>
      <c r="B20" s="342" t="s">
        <v>162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P20" s="44"/>
      <c r="Q20" s="44"/>
      <c r="R20" s="44"/>
      <c r="S20" s="44"/>
      <c r="T20" s="44"/>
      <c r="U20" s="44"/>
      <c r="V20" s="335">
        <f>+'หมายเหตุข้อ 21 '!V22</f>
        <v>-167510.76</v>
      </c>
      <c r="W20" s="44"/>
      <c r="X20" s="335">
        <v>0</v>
      </c>
      <c r="Y20" s="44"/>
      <c r="Z20" s="44"/>
      <c r="AA20" s="44"/>
      <c r="AB20" s="44"/>
      <c r="AC20" s="44"/>
    </row>
    <row r="21" spans="1:29" s="80" customFormat="1" ht="24" customHeight="1" thickBot="1" x14ac:dyDescent="0.6">
      <c r="A21" s="9"/>
      <c r="B21" s="343" t="str">
        <f>+'หมายเหตุข้อ 21 '!B23</f>
        <v>กำไรเบ็ดเสร็จรวมสำหรับปี</v>
      </c>
      <c r="C21" s="62"/>
      <c r="D21" s="9"/>
      <c r="E21" s="9"/>
      <c r="F21" s="9"/>
      <c r="G21" s="9"/>
      <c r="H21" s="9"/>
      <c r="I21" s="62" t="e">
        <f>+#REF!</f>
        <v>#REF!</v>
      </c>
      <c r="J21" s="9"/>
      <c r="K21" s="9"/>
      <c r="L21" s="9"/>
      <c r="M21" s="9"/>
      <c r="P21" s="44"/>
      <c r="Q21" s="44"/>
      <c r="R21" s="44"/>
      <c r="S21" s="44"/>
      <c r="T21" s="44"/>
      <c r="U21" s="44"/>
      <c r="V21" s="338">
        <f>SUM(V19:V20)</f>
        <v>25035781.119999979</v>
      </c>
      <c r="W21" s="44"/>
      <c r="X21" s="338">
        <f>SUM(X19:X20)</f>
        <v>28647125.800000057</v>
      </c>
      <c r="Y21" s="44"/>
      <c r="Z21" s="44"/>
      <c r="AA21" s="44"/>
      <c r="AB21" s="44"/>
      <c r="AC21" s="44"/>
    </row>
    <row r="22" spans="1:29" ht="24" customHeight="1" thickTop="1" x14ac:dyDescent="0.55000000000000004"/>
    <row r="23" spans="1:29" ht="13.5" customHeight="1" x14ac:dyDescent="0.55000000000000004"/>
    <row r="26" spans="1:29" s="5" customFormat="1" ht="24" customHeight="1" x14ac:dyDescent="0.55000000000000004">
      <c r="A26" s="54"/>
      <c r="B26" s="54"/>
      <c r="D26" s="17"/>
      <c r="E26" s="18" t="s">
        <v>48</v>
      </c>
      <c r="F26" s="3"/>
      <c r="G26" s="54"/>
      <c r="H26" s="18"/>
      <c r="I26" s="18"/>
      <c r="J26" s="18"/>
      <c r="K26" s="18"/>
      <c r="L26" s="58"/>
      <c r="M26" s="18"/>
      <c r="N26" s="58"/>
      <c r="O26" s="15"/>
    </row>
    <row r="27" spans="1:29" s="5" customFormat="1" ht="24.9" customHeight="1" x14ac:dyDescent="0.55000000000000004">
      <c r="D27" s="27"/>
      <c r="E27" s="18" t="s">
        <v>144</v>
      </c>
      <c r="G27" s="34"/>
      <c r="H27" s="40"/>
      <c r="I27" s="59"/>
      <c r="L27" s="40" t="str">
        <f>+'หมายเหตุข้อ 21 '!L26</f>
        <v xml:space="preserve">                   (นางสาวณิชกมล วงศ์พิพัฒน์)</v>
      </c>
      <c r="M27" s="34"/>
      <c r="N27" s="40"/>
      <c r="O27" s="15"/>
    </row>
  </sheetData>
  <mergeCells count="9">
    <mergeCell ref="J7:L7"/>
    <mergeCell ref="R6:T6"/>
    <mergeCell ref="F7:H7"/>
    <mergeCell ref="F5:X5"/>
    <mergeCell ref="A1:X1"/>
    <mergeCell ref="V6:X6"/>
    <mergeCell ref="N6:P6"/>
    <mergeCell ref="J6:L6"/>
    <mergeCell ref="F6:H6"/>
  </mergeCells>
  <pageMargins left="0.27" right="0.23622047244094491" top="0.31496062992125984" bottom="0.31496062992125984" header="0.15748031496062992" footer="0.19685039370078741"/>
  <pageSetup paperSize="9" scale="78" orientation="landscape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184"/>
  <sheetViews>
    <sheetView tabSelected="1" view="pageBreakPreview" topLeftCell="A158" zoomScaleNormal="100" zoomScaleSheetLayoutView="100" workbookViewId="0">
      <selection activeCell="U172" sqref="U172"/>
    </sheetView>
  </sheetViews>
  <sheetFormatPr defaultColWidth="9" defaultRowHeight="21.6" x14ac:dyDescent="0.55000000000000004"/>
  <cols>
    <col min="1" max="1" width="1.59765625" style="2" customWidth="1"/>
    <col min="2" max="2" width="2" style="2" customWidth="1"/>
    <col min="3" max="3" width="3.59765625" style="2" customWidth="1"/>
    <col min="4" max="4" width="21" style="2" customWidth="1"/>
    <col min="5" max="5" width="6.8984375" style="2" customWidth="1"/>
    <col min="6" max="6" width="0.3984375" style="2" customWidth="1"/>
    <col min="7" max="7" width="15.3984375" style="2" customWidth="1"/>
    <col min="8" max="8" width="0.3984375" style="2" customWidth="1"/>
    <col min="9" max="9" width="14" style="2" customWidth="1"/>
    <col min="10" max="10" width="0.3984375" style="2" customWidth="1"/>
    <col min="11" max="11" width="15.5" style="2" customWidth="1"/>
    <col min="12" max="12" width="0.3984375" style="2" customWidth="1"/>
    <col min="13" max="13" width="14.5" style="2" customWidth="1"/>
    <col min="14" max="14" width="9.765625E-2" style="2" hidden="1" customWidth="1"/>
    <col min="15" max="15" width="0.5" style="2" hidden="1" customWidth="1"/>
    <col min="16" max="16" width="13.3984375" style="5" hidden="1" customWidth="1"/>
    <col min="17" max="17" width="1.59765625" style="5" hidden="1" customWidth="1"/>
    <col min="18" max="18" width="12.3984375" style="5" hidden="1" customWidth="1"/>
    <col min="19" max="29" width="9" style="5"/>
    <col min="30" max="16384" width="9" style="2"/>
  </cols>
  <sheetData>
    <row r="1" spans="1:29" s="5" customFormat="1" ht="24" customHeight="1" x14ac:dyDescent="0.55000000000000004">
      <c r="A1" s="544" t="s">
        <v>612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15"/>
      <c r="O1" s="15"/>
    </row>
    <row r="2" spans="1:29" s="5" customFormat="1" ht="12" customHeight="1" x14ac:dyDescent="0.55000000000000004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5"/>
      <c r="O2" s="15"/>
    </row>
    <row r="3" spans="1:29" s="80" customFormat="1" ht="24" customHeight="1" x14ac:dyDescent="0.55000000000000004">
      <c r="A3" s="5" t="s">
        <v>254</v>
      </c>
      <c r="B3" s="5"/>
      <c r="C3" s="5"/>
      <c r="D3" s="5"/>
      <c r="E3" s="5"/>
      <c r="F3" s="5"/>
      <c r="G3" s="5"/>
      <c r="H3" s="5"/>
      <c r="I3" s="5"/>
      <c r="J3" s="5"/>
      <c r="K3" s="26"/>
      <c r="L3" s="5"/>
      <c r="M3" s="26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</row>
    <row r="4" spans="1:29" ht="24" customHeight="1" x14ac:dyDescent="0.55000000000000004">
      <c r="A4" s="12"/>
      <c r="B4" s="5" t="s">
        <v>137</v>
      </c>
      <c r="C4" s="5"/>
      <c r="D4" s="5"/>
      <c r="E4" s="5"/>
      <c r="F4" s="5"/>
      <c r="G4" s="5"/>
      <c r="H4" s="5"/>
      <c r="I4" s="5"/>
      <c r="J4" s="5"/>
      <c r="K4" s="26"/>
      <c r="L4" s="5"/>
      <c r="M4" s="26"/>
      <c r="N4" s="44"/>
      <c r="O4" s="44"/>
      <c r="P4" s="44"/>
      <c r="Q4" s="44"/>
      <c r="R4" s="44"/>
      <c r="S4" s="112"/>
      <c r="T4" s="112"/>
      <c r="U4" s="112"/>
      <c r="V4" s="112"/>
      <c r="W4" s="112"/>
      <c r="X4" s="113"/>
      <c r="Y4" s="113"/>
      <c r="Z4" s="113"/>
      <c r="AA4" s="2"/>
      <c r="AB4" s="6"/>
      <c r="AC4" s="2"/>
    </row>
    <row r="5" spans="1:29" s="1" customFormat="1" ht="24" customHeight="1" x14ac:dyDescent="0.6">
      <c r="B5" s="5" t="s">
        <v>135</v>
      </c>
      <c r="C5" s="5"/>
      <c r="D5" s="5"/>
      <c r="E5" s="5"/>
      <c r="F5" s="5"/>
      <c r="G5" s="5"/>
      <c r="H5" s="5"/>
      <c r="I5" s="5"/>
      <c r="J5" s="5"/>
      <c r="K5" s="26"/>
      <c r="L5" s="5"/>
      <c r="M5" s="26"/>
      <c r="N5" s="44"/>
      <c r="O5" s="44"/>
      <c r="P5" s="44"/>
      <c r="Q5" s="44"/>
      <c r="R5" s="44"/>
    </row>
    <row r="6" spans="1:29" s="1" customFormat="1" ht="24" customHeight="1" x14ac:dyDescent="0.6">
      <c r="A6" s="94"/>
      <c r="B6" s="5" t="s">
        <v>136</v>
      </c>
      <c r="C6" s="5"/>
      <c r="D6" s="5"/>
      <c r="E6" s="5"/>
      <c r="F6" s="5"/>
      <c r="G6" s="5"/>
      <c r="H6" s="5"/>
      <c r="I6" s="5"/>
      <c r="J6" s="5"/>
      <c r="K6" s="26"/>
      <c r="L6" s="5"/>
      <c r="M6" s="26"/>
      <c r="N6" s="44"/>
      <c r="O6" s="44"/>
      <c r="P6" s="44"/>
      <c r="Q6" s="44"/>
      <c r="R6" s="44"/>
    </row>
    <row r="7" spans="1:29" s="80" customFormat="1" ht="24" customHeight="1" x14ac:dyDescent="0.55000000000000004">
      <c r="B7" s="5" t="s">
        <v>129</v>
      </c>
      <c r="C7" s="5"/>
      <c r="D7" s="5"/>
      <c r="E7" s="5"/>
      <c r="F7" s="5"/>
      <c r="G7" s="5"/>
      <c r="H7" s="5"/>
      <c r="I7" s="5"/>
      <c r="J7" s="5"/>
      <c r="K7" s="26"/>
      <c r="L7" s="5"/>
      <c r="M7" s="26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</row>
    <row r="8" spans="1:29" s="80" customFormat="1" ht="24" customHeight="1" x14ac:dyDescent="0.55000000000000004">
      <c r="A8" s="5"/>
      <c r="B8" s="5" t="s">
        <v>437</v>
      </c>
      <c r="D8" s="5"/>
      <c r="E8" s="5"/>
      <c r="F8" s="5"/>
      <c r="G8" s="5"/>
      <c r="H8" s="5"/>
      <c r="I8" s="5"/>
      <c r="J8" s="5"/>
      <c r="K8" s="26"/>
      <c r="L8" s="5"/>
      <c r="M8" s="26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</row>
    <row r="9" spans="1:29" s="5" customFormat="1" x14ac:dyDescent="0.55000000000000004">
      <c r="G9" s="23"/>
      <c r="H9" s="23"/>
      <c r="I9" s="23"/>
      <c r="K9" s="164"/>
      <c r="L9" s="84"/>
      <c r="M9" s="187" t="str">
        <f>+'หมายเหตุข้อ 12-20'!N383</f>
        <v>หน่วย : บาท</v>
      </c>
      <c r="N9" s="15"/>
      <c r="O9" s="15"/>
    </row>
    <row r="10" spans="1:29" s="5" customFormat="1" x14ac:dyDescent="0.55000000000000004">
      <c r="A10" s="39"/>
      <c r="B10" s="51"/>
      <c r="D10" s="51"/>
      <c r="E10" s="51"/>
      <c r="F10" s="51"/>
      <c r="G10" s="22"/>
      <c r="H10" s="22"/>
      <c r="I10" s="152"/>
      <c r="J10" s="23"/>
      <c r="K10" s="184"/>
      <c r="L10" s="152" t="s">
        <v>163</v>
      </c>
      <c r="O10" s="149"/>
    </row>
    <row r="11" spans="1:29" s="5" customFormat="1" x14ac:dyDescent="0.55000000000000004">
      <c r="A11" s="39"/>
      <c r="B11" s="51"/>
      <c r="E11" s="51"/>
      <c r="F11" s="51"/>
      <c r="G11" s="22"/>
      <c r="H11" s="23"/>
      <c r="I11" s="103"/>
      <c r="J11" s="152"/>
      <c r="K11" s="177"/>
      <c r="L11" s="153" t="s">
        <v>164</v>
      </c>
      <c r="M11" s="84"/>
      <c r="N11" s="154"/>
      <c r="O11" s="149"/>
    </row>
    <row r="12" spans="1:29" s="115" customFormat="1" ht="24.6" customHeight="1" x14ac:dyDescent="0.55000000000000004">
      <c r="B12" s="116"/>
      <c r="C12" s="116"/>
      <c r="D12" s="116"/>
      <c r="E12" s="116"/>
      <c r="F12" s="116"/>
      <c r="G12" s="117"/>
      <c r="H12" s="117"/>
      <c r="I12" s="117"/>
      <c r="J12" s="117"/>
      <c r="K12" s="103" t="str">
        <f>+'หมายเหตุข้อ 12-20'!L386</f>
        <v>2563</v>
      </c>
      <c r="L12" s="140" t="e">
        <f>+#REF!</f>
        <v>#REF!</v>
      </c>
      <c r="M12" s="103" t="str">
        <f>+'หมายเหตุข้อ 12-20'!N386</f>
        <v>2562</v>
      </c>
      <c r="N12" s="140" t="e">
        <f>+#REF!</f>
        <v>#REF!</v>
      </c>
      <c r="O12" s="23"/>
      <c r="P12" s="117"/>
    </row>
    <row r="13" spans="1:29" s="80" customFormat="1" ht="24" customHeight="1" thickBot="1" x14ac:dyDescent="0.6">
      <c r="A13" s="5"/>
      <c r="B13" s="5"/>
      <c r="C13" s="5"/>
      <c r="D13" s="5" t="s">
        <v>128</v>
      </c>
      <c r="E13" s="5"/>
      <c r="F13" s="5"/>
      <c r="G13" s="344"/>
      <c r="H13" s="345"/>
      <c r="I13" s="346"/>
      <c r="J13" s="23"/>
      <c r="K13" s="73">
        <v>2230995.88</v>
      </c>
      <c r="L13" s="5"/>
      <c r="M13" s="130">
        <v>2262508.9300000002</v>
      </c>
      <c r="P13" s="57"/>
      <c r="Q13" s="44"/>
      <c r="R13" s="255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</row>
    <row r="14" spans="1:29" s="80" customFormat="1" ht="12" customHeight="1" thickTop="1" x14ac:dyDescent="0.55000000000000004">
      <c r="A14" s="5"/>
      <c r="B14" s="5"/>
      <c r="C14" s="5"/>
      <c r="D14" s="5"/>
      <c r="E14" s="5"/>
      <c r="F14" s="5"/>
      <c r="G14" s="28"/>
      <c r="H14" s="28"/>
      <c r="I14" s="28"/>
      <c r="J14" s="5"/>
      <c r="L14" s="129"/>
      <c r="M14" s="28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</row>
    <row r="15" spans="1:29" ht="24" customHeight="1" x14ac:dyDescent="0.55000000000000004">
      <c r="A15" s="12" t="s">
        <v>533</v>
      </c>
      <c r="B15" s="25"/>
      <c r="C15" s="5"/>
      <c r="D15" s="25"/>
      <c r="E15" s="25"/>
      <c r="F15" s="16"/>
      <c r="G15" s="42"/>
      <c r="H15" s="42"/>
      <c r="I15" s="42"/>
      <c r="J15" s="28"/>
      <c r="K15" s="25"/>
      <c r="L15" s="25"/>
      <c r="M15" s="25"/>
      <c r="N15" s="5"/>
      <c r="P15" s="44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24" customHeight="1" x14ac:dyDescent="0.55000000000000004">
      <c r="C16" s="372" t="s">
        <v>534</v>
      </c>
      <c r="E16" s="20"/>
      <c r="F16" s="20"/>
      <c r="G16" s="20"/>
      <c r="H16" s="20"/>
      <c r="I16" s="20"/>
      <c r="J16" s="20"/>
      <c r="K16" s="20"/>
      <c r="L16" s="20"/>
      <c r="M16" s="20"/>
      <c r="N16" s="5"/>
      <c r="P16" s="6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24" customHeight="1" x14ac:dyDescent="0.55000000000000004">
      <c r="A17" s="20"/>
      <c r="C17" s="371" t="s">
        <v>873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5"/>
      <c r="P17" s="6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24" customHeight="1" x14ac:dyDescent="0.55000000000000004">
      <c r="B18" s="20" t="s">
        <v>874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5"/>
      <c r="P18" s="6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24" customHeight="1" x14ac:dyDescent="0.55000000000000004">
      <c r="B19" s="384" t="s">
        <v>602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5"/>
      <c r="P19" s="6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24" customHeight="1" x14ac:dyDescent="0.55000000000000004">
      <c r="B20" s="372"/>
      <c r="C20" s="113" t="s">
        <v>883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5"/>
      <c r="P20" s="6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24" customHeight="1" x14ac:dyDescent="0.55000000000000004">
      <c r="B21" s="371" t="s">
        <v>884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5"/>
      <c r="P21" s="6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24" customHeight="1" x14ac:dyDescent="0.55000000000000004">
      <c r="B22" s="371"/>
      <c r="C22" s="384" t="s">
        <v>789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5"/>
      <c r="P22" s="6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24" customHeight="1" x14ac:dyDescent="0.55000000000000004">
      <c r="B23" s="371"/>
      <c r="C23" s="371" t="s">
        <v>875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5"/>
      <c r="P23" s="6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24" customHeight="1" x14ac:dyDescent="0.55000000000000004">
      <c r="B24" s="371" t="s">
        <v>885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5"/>
      <c r="P24" s="6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24" customHeight="1" x14ac:dyDescent="0.55000000000000004">
      <c r="B25" s="371" t="s">
        <v>886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5"/>
      <c r="P25" s="6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24" customHeight="1" x14ac:dyDescent="0.55000000000000004">
      <c r="B26" s="371"/>
      <c r="C26" s="371" t="s">
        <v>887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5"/>
      <c r="P26" s="6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24" customHeight="1" x14ac:dyDescent="0.55000000000000004">
      <c r="B27" s="371" t="s">
        <v>888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5"/>
      <c r="P27" s="6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24" customHeight="1" x14ac:dyDescent="0.55000000000000004">
      <c r="B28" s="371" t="s">
        <v>889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5"/>
      <c r="P28" s="6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24" customHeight="1" x14ac:dyDescent="0.55000000000000004">
      <c r="B29" s="371" t="s">
        <v>890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5"/>
      <c r="P29" s="6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24" customHeight="1" x14ac:dyDescent="0.55000000000000004">
      <c r="B30" s="371" t="s">
        <v>891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5"/>
      <c r="P30" s="6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24" customHeight="1" x14ac:dyDescent="0.55000000000000004">
      <c r="B31" s="384" t="s">
        <v>603</v>
      </c>
      <c r="C31" s="385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5"/>
      <c r="P31" s="6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24" customHeight="1" x14ac:dyDescent="0.55000000000000004">
      <c r="C32" s="384" t="s">
        <v>535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5"/>
      <c r="P32" s="6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24" customHeight="1" x14ac:dyDescent="0.55000000000000004">
      <c r="B33" s="256"/>
      <c r="C33" s="371" t="s">
        <v>876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5"/>
      <c r="P33" s="6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24" customHeight="1" x14ac:dyDescent="0.55000000000000004">
      <c r="B34" s="256" t="s">
        <v>877</v>
      </c>
      <c r="C34" s="371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5"/>
      <c r="P34" s="6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s="80" customFormat="1" ht="24" customHeight="1" x14ac:dyDescent="0.55000000000000004">
      <c r="A35" s="5"/>
      <c r="B35" s="20"/>
      <c r="C35" s="20"/>
      <c r="D35" s="5"/>
      <c r="E35" s="5"/>
      <c r="F35" s="5"/>
      <c r="G35" s="5"/>
      <c r="H35" s="5"/>
      <c r="I35" s="5"/>
      <c r="J35" s="5"/>
      <c r="K35" s="26"/>
      <c r="L35" s="5"/>
      <c r="M35" s="26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</row>
    <row r="36" spans="1:29" x14ac:dyDescent="0.55000000000000004">
      <c r="A36" s="20"/>
      <c r="B36" s="87" t="str">
        <f>+'หมายเหตุข้อ 11(ต่อ)'!B43</f>
        <v>(ลงชื่อ)……………………………….......กรรมการตามอำนาจ    (ลงชื่อ) ….…………...….......................……..  กรรมการตามอำนาจ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5"/>
      <c r="P36" s="6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x14ac:dyDescent="0.55000000000000004">
      <c r="A37" s="20"/>
      <c r="B37" s="87" t="str">
        <f>+'หมายเหตุข้อ 11(ต่อ)'!B44</f>
        <v xml:space="preserve">                 (นางสาวอรสา    วิมลเฉลา)</v>
      </c>
      <c r="C37" s="20"/>
      <c r="D37" s="20"/>
      <c r="E37" s="20"/>
      <c r="F37" s="20"/>
      <c r="G37" s="87" t="s">
        <v>798</v>
      </c>
      <c r="H37" s="20"/>
      <c r="J37" s="20"/>
      <c r="K37" s="20"/>
      <c r="L37" s="20"/>
      <c r="M37" s="20"/>
      <c r="N37" s="5"/>
      <c r="P37" s="6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s="5" customFormat="1" ht="24.6" customHeight="1" x14ac:dyDescent="0.55000000000000004">
      <c r="A38" s="544" t="s">
        <v>613</v>
      </c>
      <c r="B38" s="544"/>
      <c r="C38" s="544"/>
      <c r="D38" s="544"/>
      <c r="E38" s="544"/>
      <c r="F38" s="544"/>
      <c r="G38" s="544"/>
      <c r="H38" s="544"/>
      <c r="I38" s="544"/>
      <c r="J38" s="544"/>
      <c r="K38" s="544"/>
      <c r="L38" s="544"/>
      <c r="M38" s="544"/>
      <c r="N38" s="15"/>
      <c r="O38" s="15"/>
    </row>
    <row r="39" spans="1:29" s="5" customFormat="1" ht="16.2" customHeight="1" x14ac:dyDescent="0.55000000000000004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15"/>
      <c r="O39" s="15"/>
    </row>
    <row r="40" spans="1:29" ht="21.9" customHeight="1" x14ac:dyDescent="0.55000000000000004">
      <c r="A40" s="12" t="s">
        <v>537</v>
      </c>
      <c r="B40" s="25"/>
      <c r="C40" s="5"/>
      <c r="D40" s="25"/>
      <c r="E40" s="25"/>
      <c r="F40" s="16"/>
      <c r="G40" s="25"/>
      <c r="H40" s="26"/>
      <c r="I40" s="27"/>
      <c r="J40" s="28"/>
      <c r="K40" s="25"/>
      <c r="L40" s="25"/>
      <c r="M40" s="25"/>
      <c r="N40" s="5"/>
      <c r="P40" s="44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21.9" customHeight="1" x14ac:dyDescent="0.55000000000000004">
      <c r="C41" s="371" t="s">
        <v>892</v>
      </c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5"/>
      <c r="P41" s="6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21.9" customHeight="1" x14ac:dyDescent="0.55000000000000004">
      <c r="C42" s="256" t="s">
        <v>893</v>
      </c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5"/>
      <c r="P42" s="6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21.9" customHeight="1" x14ac:dyDescent="0.55000000000000004">
      <c r="B43" s="113" t="s">
        <v>894</v>
      </c>
      <c r="C43" s="371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5"/>
      <c r="P43" s="6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21.9" customHeight="1" x14ac:dyDescent="0.55000000000000004">
      <c r="B44" s="384" t="s">
        <v>604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5"/>
      <c r="P44" s="423">
        <f>+P45*100/P47</f>
        <v>11.452213781335756</v>
      </c>
      <c r="Q44" s="2"/>
      <c r="R44" s="423">
        <f>+R45*100/R47</f>
        <v>28.436703347113234</v>
      </c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s="5" customFormat="1" ht="21.9" customHeight="1" x14ac:dyDescent="0.55000000000000004">
      <c r="C45" s="396" t="s">
        <v>878</v>
      </c>
      <c r="D45" s="8"/>
      <c r="E45" s="8"/>
      <c r="F45" s="8"/>
      <c r="G45" s="8"/>
      <c r="H45" s="8"/>
      <c r="I45" s="8"/>
      <c r="J45" s="8"/>
      <c r="K45" s="8"/>
      <c r="L45" s="8"/>
      <c r="M45" s="8"/>
      <c r="P45" s="4">
        <v>1378872.08</v>
      </c>
      <c r="R45" s="57">
        <v>432095.15</v>
      </c>
    </row>
    <row r="46" spans="1:29" s="5" customFormat="1" ht="21.9" customHeight="1" x14ac:dyDescent="0.55000000000000004">
      <c r="B46" s="396" t="s">
        <v>879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P46" s="57">
        <v>10661350.939999999</v>
      </c>
      <c r="R46" s="57">
        <v>1087402.8899999999</v>
      </c>
    </row>
    <row r="47" spans="1:29" s="5" customFormat="1" ht="21.9" customHeight="1" x14ac:dyDescent="0.55000000000000004">
      <c r="B47" s="396" t="s">
        <v>880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P47" s="423">
        <f>+P45+P46</f>
        <v>12040223.02</v>
      </c>
      <c r="R47" s="4">
        <f>+R45+R46</f>
        <v>1519498.04</v>
      </c>
    </row>
    <row r="48" spans="1:29" s="5" customFormat="1" ht="21.9" customHeight="1" x14ac:dyDescent="0.55000000000000004">
      <c r="B48" s="396" t="s">
        <v>536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29" ht="21.9" customHeight="1" x14ac:dyDescent="0.6">
      <c r="B49" s="271" t="s">
        <v>605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5"/>
      <c r="P49" s="6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21.9" customHeight="1" x14ac:dyDescent="0.55000000000000004">
      <c r="A50" s="20"/>
      <c r="B50" s="20" t="s">
        <v>881</v>
      </c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5"/>
      <c r="P50" s="6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21.9" customHeight="1" x14ac:dyDescent="0.55000000000000004">
      <c r="B51" s="20" t="s">
        <v>882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5"/>
      <c r="P51" s="6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s="80" customFormat="1" ht="21.9" customHeight="1" x14ac:dyDescent="0.55000000000000004">
      <c r="A52" s="5"/>
      <c r="B52" s="20" t="s">
        <v>255</v>
      </c>
      <c r="C52" s="20"/>
      <c r="D52" s="5"/>
      <c r="E52" s="5"/>
      <c r="F52" s="5"/>
      <c r="G52" s="5"/>
      <c r="H52" s="5"/>
      <c r="I52" s="5"/>
      <c r="J52" s="5"/>
      <c r="K52" s="26"/>
      <c r="L52" s="5"/>
      <c r="M52" s="26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</row>
    <row r="53" spans="1:29" s="80" customFormat="1" ht="21.9" customHeight="1" x14ac:dyDescent="0.55000000000000004">
      <c r="A53" s="5"/>
      <c r="B53" s="371" t="s">
        <v>895</v>
      </c>
      <c r="C53" s="113"/>
      <c r="D53" s="5"/>
      <c r="E53" s="5"/>
      <c r="F53" s="5"/>
      <c r="G53" s="5"/>
      <c r="H53" s="5"/>
      <c r="I53" s="5"/>
      <c r="J53" s="5"/>
      <c r="K53" s="26"/>
      <c r="L53" s="5"/>
      <c r="M53" s="26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</row>
    <row r="54" spans="1:29" s="80" customFormat="1" ht="21.9" customHeight="1" x14ac:dyDescent="0.55000000000000004">
      <c r="A54" s="5"/>
      <c r="B54" s="371" t="s">
        <v>896</v>
      </c>
      <c r="C54" s="113"/>
      <c r="D54" s="5"/>
      <c r="E54" s="5"/>
      <c r="F54" s="5"/>
      <c r="G54" s="5"/>
      <c r="H54" s="5"/>
      <c r="I54" s="5"/>
      <c r="J54" s="5"/>
      <c r="K54" s="26"/>
      <c r="L54" s="5"/>
      <c r="M54" s="26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</row>
    <row r="55" spans="1:29" s="80" customFormat="1" ht="21.9" customHeight="1" x14ac:dyDescent="0.55000000000000004">
      <c r="A55" s="5"/>
      <c r="B55" s="113" t="s">
        <v>897</v>
      </c>
      <c r="C55" s="113"/>
      <c r="D55" s="5"/>
      <c r="E55" s="5"/>
      <c r="F55" s="5"/>
      <c r="G55" s="5"/>
      <c r="H55" s="5"/>
      <c r="I55" s="5"/>
      <c r="J55" s="5"/>
      <c r="K55" s="26"/>
      <c r="L55" s="5"/>
      <c r="M55" s="26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</row>
    <row r="56" spans="1:29" s="80" customFormat="1" ht="23.85" customHeight="1" x14ac:dyDescent="0.6">
      <c r="A56" s="5"/>
      <c r="B56" s="516" t="s">
        <v>606</v>
      </c>
      <c r="D56" s="5"/>
      <c r="E56" s="5"/>
      <c r="F56" s="5"/>
      <c r="G56" s="5"/>
      <c r="H56" s="5"/>
      <c r="I56" s="5"/>
      <c r="J56" s="5"/>
      <c r="K56" s="26"/>
      <c r="L56" s="5"/>
      <c r="M56" s="26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</row>
    <row r="57" spans="1:29" s="5" customFormat="1" ht="21.75" customHeight="1" x14ac:dyDescent="0.55000000000000004">
      <c r="A57" s="2"/>
      <c r="B57" s="2"/>
      <c r="C57" s="2"/>
      <c r="D57" s="2"/>
      <c r="E57" s="2"/>
      <c r="F57" s="13"/>
      <c r="G57" s="553" t="s">
        <v>151</v>
      </c>
      <c r="H57" s="553"/>
      <c r="I57" s="553"/>
      <c r="J57" s="553"/>
      <c r="K57" s="553"/>
      <c r="L57" s="553"/>
      <c r="M57" s="553"/>
      <c r="N57" s="7"/>
      <c r="O57" s="7"/>
    </row>
    <row r="58" spans="1:29" s="80" customFormat="1" ht="19.5" customHeight="1" x14ac:dyDescent="0.55000000000000004">
      <c r="A58" s="5"/>
      <c r="B58" s="5"/>
      <c r="C58" s="5"/>
      <c r="D58" s="5"/>
      <c r="E58" s="5"/>
      <c r="F58" s="5"/>
      <c r="G58" s="554" t="s">
        <v>236</v>
      </c>
      <c r="H58" s="555"/>
      <c r="I58" s="555"/>
      <c r="J58" s="32"/>
      <c r="K58" s="554" t="s">
        <v>161</v>
      </c>
      <c r="L58" s="555"/>
      <c r="M58" s="555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</row>
    <row r="59" spans="1:29" s="80" customFormat="1" ht="21.9" customHeight="1" x14ac:dyDescent="0.55000000000000004">
      <c r="A59" s="5"/>
      <c r="B59" s="5"/>
      <c r="C59" s="5"/>
      <c r="D59" s="5"/>
      <c r="E59" s="5"/>
      <c r="F59" s="5"/>
      <c r="G59" s="108" t="s">
        <v>81</v>
      </c>
      <c r="H59" s="29"/>
      <c r="I59" s="108" t="s">
        <v>82</v>
      </c>
      <c r="J59" s="32"/>
      <c r="K59" s="108" t="s">
        <v>81</v>
      </c>
      <c r="L59" s="29"/>
      <c r="M59" s="108" t="s">
        <v>82</v>
      </c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</row>
    <row r="60" spans="1:29" s="80" customFormat="1" ht="21.9" customHeight="1" x14ac:dyDescent="0.55000000000000004">
      <c r="A60" s="5"/>
      <c r="B60" s="5"/>
      <c r="C60" s="5"/>
      <c r="D60" s="5"/>
      <c r="E60" s="5"/>
      <c r="F60" s="5"/>
      <c r="G60" s="109" t="s">
        <v>83</v>
      </c>
      <c r="H60" s="29"/>
      <c r="I60" s="109" t="s">
        <v>84</v>
      </c>
      <c r="J60" s="32"/>
      <c r="K60" s="109" t="s">
        <v>83</v>
      </c>
      <c r="L60" s="29"/>
      <c r="M60" s="109" t="s">
        <v>84</v>
      </c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</row>
    <row r="61" spans="1:29" s="80" customFormat="1" ht="23.85" customHeight="1" x14ac:dyDescent="0.55000000000000004">
      <c r="A61" s="5"/>
      <c r="B61" s="5"/>
      <c r="C61" s="31" t="s">
        <v>99</v>
      </c>
      <c r="D61" s="31"/>
      <c r="E61" s="5"/>
      <c r="F61" s="5"/>
      <c r="G61" s="5"/>
      <c r="H61" s="5"/>
      <c r="I61" s="5"/>
      <c r="J61" s="5"/>
      <c r="K61" s="26"/>
      <c r="L61" s="5"/>
      <c r="M61" s="26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</row>
    <row r="62" spans="1:29" s="80" customFormat="1" ht="23.85" customHeight="1" x14ac:dyDescent="0.55000000000000004">
      <c r="A62" s="5"/>
      <c r="B62" s="5"/>
      <c r="C62" s="31" t="s">
        <v>106</v>
      </c>
      <c r="D62" s="31"/>
      <c r="E62" s="5"/>
      <c r="F62" s="5"/>
      <c r="G62" s="5"/>
      <c r="H62" s="5"/>
      <c r="I62" s="5"/>
      <c r="J62" s="5"/>
      <c r="K62" s="26"/>
      <c r="L62" s="5"/>
      <c r="M62" s="26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</row>
    <row r="63" spans="1:29" s="80" customFormat="1" ht="23.85" customHeight="1" x14ac:dyDescent="0.55000000000000004">
      <c r="A63" s="5"/>
      <c r="B63" s="5"/>
      <c r="C63" s="31"/>
      <c r="D63" s="31" t="s">
        <v>239</v>
      </c>
      <c r="E63" s="5"/>
      <c r="F63" s="5"/>
      <c r="G63" s="31">
        <v>0</v>
      </c>
      <c r="H63" s="29"/>
      <c r="I63" s="31">
        <v>0</v>
      </c>
      <c r="J63" s="32"/>
      <c r="K63" s="31">
        <v>50875.1</v>
      </c>
      <c r="L63" s="29"/>
      <c r="M63" s="31">
        <v>1520427.8</v>
      </c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</row>
    <row r="64" spans="1:29" s="80" customFormat="1" ht="23.85" customHeight="1" x14ac:dyDescent="0.55000000000000004">
      <c r="A64" s="5"/>
      <c r="B64" s="5"/>
      <c r="C64" s="31"/>
      <c r="D64" s="31" t="s">
        <v>86</v>
      </c>
      <c r="E64" s="5"/>
      <c r="F64" s="5"/>
      <c r="G64" s="31">
        <v>2176000</v>
      </c>
      <c r="H64" s="29"/>
      <c r="I64" s="31">
        <v>621939.96800000011</v>
      </c>
      <c r="J64" s="32"/>
      <c r="K64" s="31">
        <v>2896942</v>
      </c>
      <c r="L64" s="29"/>
      <c r="M64" s="31">
        <v>785838.97</v>
      </c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</row>
    <row r="65" spans="1:29" s="80" customFormat="1" ht="23.85" customHeight="1" thickBot="1" x14ac:dyDescent="0.6">
      <c r="A65" s="5"/>
      <c r="B65" s="5"/>
      <c r="C65" s="31"/>
      <c r="D65" s="5" t="s">
        <v>2</v>
      </c>
      <c r="E65" s="5"/>
      <c r="F65" s="5"/>
      <c r="G65" s="31"/>
      <c r="H65" s="29"/>
      <c r="I65" s="110">
        <f>SUM(I63:I64)</f>
        <v>621939.96800000011</v>
      </c>
      <c r="J65" s="32"/>
      <c r="K65" s="31"/>
      <c r="L65" s="29"/>
      <c r="M65" s="110">
        <f>SUM(M63:M64)</f>
        <v>2306266.77</v>
      </c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</row>
    <row r="66" spans="1:29" s="80" customFormat="1" ht="24.6" customHeight="1" thickTop="1" x14ac:dyDescent="0.55000000000000004">
      <c r="A66" s="5"/>
      <c r="B66" s="5"/>
      <c r="C66" s="31" t="s">
        <v>85</v>
      </c>
      <c r="D66" s="31"/>
      <c r="E66" s="5"/>
      <c r="F66" s="5"/>
      <c r="G66" s="5"/>
      <c r="H66" s="5"/>
      <c r="I66" s="5"/>
      <c r="J66" s="5"/>
      <c r="K66" s="5"/>
      <c r="L66" s="5"/>
      <c r="M66" s="5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</row>
    <row r="67" spans="1:29" s="80" customFormat="1" ht="24.6" customHeight="1" x14ac:dyDescent="0.55000000000000004">
      <c r="A67" s="5"/>
      <c r="B67" s="5"/>
      <c r="C67" s="31" t="s">
        <v>107</v>
      </c>
      <c r="D67" s="31"/>
      <c r="E67" s="5"/>
      <c r="F67" s="5"/>
      <c r="G67" s="5"/>
      <c r="H67" s="5"/>
      <c r="I67" s="5"/>
      <c r="J67" s="5"/>
      <c r="K67" s="5"/>
      <c r="L67" s="5"/>
      <c r="M67" s="5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</row>
    <row r="68" spans="1:29" s="80" customFormat="1" ht="24.6" customHeight="1" x14ac:dyDescent="0.55000000000000004">
      <c r="A68" s="5"/>
      <c r="B68" s="5"/>
      <c r="C68" s="31"/>
      <c r="D68" s="31" t="s">
        <v>86</v>
      </c>
      <c r="E68" s="5"/>
      <c r="F68" s="5"/>
      <c r="G68" s="31">
        <v>43673029</v>
      </c>
      <c r="H68" s="29"/>
      <c r="I68" s="31">
        <v>12861008.272035999</v>
      </c>
      <c r="J68" s="32"/>
      <c r="K68" s="31">
        <v>38680001</v>
      </c>
      <c r="L68" s="29"/>
      <c r="M68" s="31">
        <v>10815044.32</v>
      </c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</row>
    <row r="69" spans="1:29" s="80" customFormat="1" ht="24.6" customHeight="1" x14ac:dyDescent="0.55000000000000004">
      <c r="A69" s="5"/>
      <c r="B69" s="5"/>
      <c r="C69" s="31"/>
      <c r="D69" s="31" t="s">
        <v>87</v>
      </c>
      <c r="E69" s="5"/>
      <c r="F69" s="5"/>
      <c r="G69" s="31">
        <v>19687.410000000003</v>
      </c>
      <c r="H69" s="29"/>
      <c r="I69" s="31">
        <v>594693.65638800012</v>
      </c>
      <c r="J69" s="32"/>
      <c r="K69" s="31">
        <v>52438.48</v>
      </c>
      <c r="L69" s="29"/>
      <c r="M69" s="31">
        <v>1590527.27</v>
      </c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</row>
    <row r="70" spans="1:29" s="80" customFormat="1" ht="24.6" customHeight="1" x14ac:dyDescent="0.55000000000000004">
      <c r="A70" s="5"/>
      <c r="B70" s="5"/>
      <c r="C70" s="31"/>
      <c r="D70" s="31" t="s">
        <v>88</v>
      </c>
      <c r="E70" s="5"/>
      <c r="F70" s="5"/>
      <c r="G70" s="31">
        <v>14696.8</v>
      </c>
      <c r="H70" s="29"/>
      <c r="I70" s="31">
        <v>547570.43504000001</v>
      </c>
      <c r="J70" s="32"/>
      <c r="K70" s="31">
        <v>49469.74</v>
      </c>
      <c r="L70" s="29"/>
      <c r="M70" s="31">
        <v>1686156.3</v>
      </c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</row>
    <row r="71" spans="1:29" s="80" customFormat="1" ht="24.6" customHeight="1" thickBot="1" x14ac:dyDescent="0.6">
      <c r="A71" s="5"/>
      <c r="B71" s="5"/>
      <c r="C71" s="5"/>
      <c r="D71" s="5" t="s">
        <v>2</v>
      </c>
      <c r="E71" s="5"/>
      <c r="F71" s="5"/>
      <c r="G71" s="31"/>
      <c r="H71" s="29"/>
      <c r="I71" s="110">
        <f>SUM(I68:I70)</f>
        <v>14003272.363464</v>
      </c>
      <c r="J71" s="32"/>
      <c r="K71" s="31"/>
      <c r="L71" s="29"/>
      <c r="M71" s="110">
        <f>SUM(M68:M70)</f>
        <v>14091727.890000001</v>
      </c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</row>
    <row r="72" spans="1:29" s="5" customFormat="1" ht="24.6" customHeight="1" thickTop="1" x14ac:dyDescent="0.55000000000000004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15"/>
      <c r="O72" s="15"/>
    </row>
    <row r="73" spans="1:29" ht="24.6" customHeight="1" x14ac:dyDescent="0.55000000000000004">
      <c r="A73" s="20"/>
      <c r="B73" s="87" t="str">
        <f>+B36</f>
        <v>(ลงชื่อ)……………………………….......กรรมการตามอำนาจ    (ลงชื่อ) ….…………...….......................……..  กรรมการตามอำนาจ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5"/>
      <c r="P73" s="6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24.6" customHeight="1" x14ac:dyDescent="0.55000000000000004">
      <c r="A74" s="20"/>
      <c r="B74" s="87" t="str">
        <f>+B37</f>
        <v xml:space="preserve">                 (นางสาวอรสา    วิมลเฉลา)</v>
      </c>
      <c r="C74" s="20"/>
      <c r="D74" s="20"/>
      <c r="E74" s="20"/>
      <c r="F74" s="20"/>
      <c r="G74" s="87" t="str">
        <f>+G37</f>
        <v xml:space="preserve">                                   (นางสาวณิชกมล วงศ์พิพัฒน์)</v>
      </c>
      <c r="H74" s="20"/>
      <c r="I74" s="87"/>
      <c r="J74" s="20"/>
      <c r="K74" s="20"/>
      <c r="L74" s="20"/>
      <c r="M74" s="20"/>
      <c r="N74" s="5"/>
      <c r="P74" s="6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s="5" customFormat="1" ht="24.6" customHeight="1" x14ac:dyDescent="0.55000000000000004">
      <c r="A75" s="544" t="s">
        <v>480</v>
      </c>
      <c r="B75" s="544"/>
      <c r="C75" s="544"/>
      <c r="D75" s="544"/>
      <c r="E75" s="544"/>
      <c r="F75" s="544"/>
      <c r="G75" s="544"/>
      <c r="H75" s="544"/>
      <c r="I75" s="544"/>
      <c r="J75" s="544"/>
      <c r="K75" s="544"/>
      <c r="L75" s="544"/>
      <c r="M75" s="544"/>
      <c r="N75" s="15"/>
      <c r="O75" s="15"/>
    </row>
    <row r="76" spans="1:29" s="5" customFormat="1" ht="24.6" customHeight="1" x14ac:dyDescent="0.55000000000000004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15"/>
      <c r="O76" s="15"/>
    </row>
    <row r="77" spans="1:29" s="5" customFormat="1" ht="24.6" customHeight="1" x14ac:dyDescent="0.55000000000000004">
      <c r="A77" s="371" t="s">
        <v>538</v>
      </c>
      <c r="B77" s="9"/>
      <c r="E77" s="9"/>
      <c r="F77" s="9"/>
      <c r="G77" s="9"/>
      <c r="H77" s="9"/>
      <c r="I77" s="9"/>
      <c r="J77" s="9"/>
      <c r="K77" s="9"/>
      <c r="L77" s="9"/>
      <c r="M77" s="9"/>
      <c r="N77" s="15"/>
      <c r="O77" s="15"/>
    </row>
    <row r="78" spans="1:29" s="5" customFormat="1" ht="24.6" customHeight="1" x14ac:dyDescent="0.55000000000000004">
      <c r="A78" s="9"/>
      <c r="B78" s="9"/>
      <c r="C78" s="371" t="s">
        <v>780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15"/>
      <c r="O78" s="15"/>
    </row>
    <row r="79" spans="1:29" s="5" customFormat="1" ht="24.6" customHeight="1" x14ac:dyDescent="0.55000000000000004">
      <c r="A79" s="9"/>
      <c r="B79" s="35" t="s">
        <v>781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15"/>
      <c r="O79" s="15"/>
    </row>
    <row r="80" spans="1:29" s="5" customFormat="1" ht="24.6" customHeight="1" x14ac:dyDescent="0.55000000000000004">
      <c r="A80" s="9"/>
      <c r="B80" s="5" t="s">
        <v>782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15"/>
      <c r="O80" s="15"/>
    </row>
    <row r="81" spans="1:15" s="5" customFormat="1" ht="24.6" customHeight="1" x14ac:dyDescent="0.55000000000000004">
      <c r="A81" s="9"/>
      <c r="B81" s="35" t="s">
        <v>783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15"/>
      <c r="O81" s="15"/>
    </row>
    <row r="82" spans="1:15" s="5" customFormat="1" ht="24.6" customHeight="1" x14ac:dyDescent="0.55000000000000004">
      <c r="A82" s="9"/>
      <c r="B82" s="384" t="s">
        <v>539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15"/>
      <c r="O82" s="15"/>
    </row>
    <row r="83" spans="1:15" s="5" customFormat="1" ht="24.6" customHeight="1" x14ac:dyDescent="0.55000000000000004">
      <c r="A83" s="9"/>
      <c r="C83" s="371" t="s">
        <v>787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15"/>
      <c r="O83" s="15"/>
    </row>
    <row r="84" spans="1:15" s="5" customFormat="1" ht="24.6" customHeight="1" x14ac:dyDescent="0.55000000000000004">
      <c r="A84" s="9"/>
      <c r="B84" s="35" t="s">
        <v>788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15"/>
      <c r="O84" s="15"/>
    </row>
    <row r="85" spans="1:15" s="5" customFormat="1" x14ac:dyDescent="0.55000000000000004">
      <c r="G85" s="23"/>
      <c r="H85" s="23"/>
      <c r="I85" s="23"/>
      <c r="K85" s="164"/>
      <c r="L85" s="84"/>
      <c r="M85" s="386" t="str">
        <f>+M9</f>
        <v>หน่วย : บาท</v>
      </c>
      <c r="N85" s="15"/>
      <c r="O85" s="15"/>
    </row>
    <row r="86" spans="1:15" s="5" customFormat="1" x14ac:dyDescent="0.55000000000000004">
      <c r="A86" s="39"/>
      <c r="B86" s="51"/>
      <c r="D86" s="51"/>
      <c r="E86" s="51"/>
      <c r="F86" s="51"/>
      <c r="G86" s="22"/>
      <c r="H86" s="22"/>
      <c r="I86" s="152"/>
      <c r="J86" s="23"/>
      <c r="K86" s="184"/>
      <c r="L86" s="152" t="s">
        <v>163</v>
      </c>
      <c r="O86" s="149"/>
    </row>
    <row r="87" spans="1:15" s="5" customFormat="1" x14ac:dyDescent="0.55000000000000004">
      <c r="A87" s="39"/>
      <c r="B87" s="51"/>
      <c r="E87" s="51"/>
      <c r="F87" s="51"/>
      <c r="G87" s="22"/>
      <c r="H87" s="23"/>
      <c r="I87" s="103"/>
      <c r="J87" s="152"/>
      <c r="K87" s="177"/>
      <c r="L87" s="153" t="s">
        <v>164</v>
      </c>
      <c r="M87" s="84"/>
      <c r="N87" s="154"/>
      <c r="O87" s="149"/>
    </row>
    <row r="88" spans="1:15" s="5" customFormat="1" ht="24.6" customHeight="1" x14ac:dyDescent="0.55000000000000004">
      <c r="A88" s="9"/>
      <c r="B88" s="9"/>
      <c r="C88" s="9"/>
      <c r="D88" s="9"/>
      <c r="E88" s="23"/>
      <c r="F88" s="427"/>
      <c r="G88" s="427"/>
      <c r="H88" s="427"/>
      <c r="I88" s="427"/>
      <c r="J88" s="427"/>
      <c r="L88" s="386" t="s">
        <v>379</v>
      </c>
      <c r="M88" s="424"/>
      <c r="N88" s="15"/>
      <c r="O88" s="15"/>
    </row>
    <row r="89" spans="1:15" s="5" customFormat="1" ht="24.6" customHeight="1" x14ac:dyDescent="0.55000000000000004">
      <c r="A89" s="9"/>
      <c r="B89" s="9"/>
      <c r="C89" s="9"/>
      <c r="D89" s="9"/>
      <c r="E89" s="23"/>
      <c r="F89" s="47"/>
      <c r="G89" s="47"/>
      <c r="H89" s="47"/>
      <c r="I89" s="47"/>
      <c r="J89" s="47"/>
      <c r="K89" s="394" t="s">
        <v>546</v>
      </c>
      <c r="L89" s="9"/>
      <c r="M89" s="425" t="s">
        <v>545</v>
      </c>
      <c r="N89" s="15"/>
      <c r="O89" s="15"/>
    </row>
    <row r="90" spans="1:15" s="5" customFormat="1" ht="24.6" customHeight="1" x14ac:dyDescent="0.55000000000000004">
      <c r="A90" s="9"/>
      <c r="B90" s="9"/>
      <c r="C90" s="9"/>
      <c r="D90" s="9"/>
      <c r="E90" s="426"/>
      <c r="F90" s="426"/>
      <c r="G90" s="426"/>
      <c r="H90" s="426"/>
      <c r="I90" s="426"/>
      <c r="J90" s="426"/>
      <c r="K90" s="9" t="s">
        <v>547</v>
      </c>
      <c r="L90" s="9"/>
      <c r="M90" s="426"/>
      <c r="N90" s="15"/>
      <c r="O90" s="15"/>
    </row>
    <row r="91" spans="1:15" s="5" customFormat="1" ht="24.6" customHeight="1" x14ac:dyDescent="0.55000000000000004">
      <c r="A91" s="9"/>
      <c r="B91" s="9"/>
      <c r="C91" s="9"/>
      <c r="D91" s="9"/>
      <c r="E91" s="426"/>
      <c r="F91" s="426"/>
      <c r="G91" s="426"/>
      <c r="H91" s="426"/>
      <c r="I91" s="426"/>
      <c r="J91" s="426"/>
      <c r="K91" s="386" t="s">
        <v>548</v>
      </c>
      <c r="L91" s="9"/>
      <c r="M91" s="386"/>
      <c r="N91" s="15"/>
      <c r="O91" s="15"/>
    </row>
    <row r="92" spans="1:15" s="5" customFormat="1" ht="24.6" customHeight="1" x14ac:dyDescent="0.6">
      <c r="A92" s="9"/>
      <c r="B92" s="387" t="s">
        <v>549</v>
      </c>
      <c r="C92" s="9"/>
      <c r="D92" s="9"/>
      <c r="E92" s="426"/>
      <c r="F92" s="426"/>
      <c r="G92" s="426"/>
      <c r="H92" s="426"/>
      <c r="I92" s="426"/>
      <c r="J92" s="426"/>
      <c r="K92" s="9"/>
      <c r="L92" s="9"/>
      <c r="M92" s="9"/>
      <c r="N92" s="15"/>
      <c r="O92" s="15"/>
    </row>
    <row r="93" spans="1:15" s="5" customFormat="1" ht="24.6" customHeight="1" x14ac:dyDescent="0.55000000000000004">
      <c r="A93" s="9"/>
      <c r="B93" s="35" t="s">
        <v>550</v>
      </c>
      <c r="C93" s="9"/>
      <c r="D93" s="9"/>
      <c r="E93" s="428"/>
      <c r="F93" s="426"/>
      <c r="G93" s="428"/>
      <c r="H93" s="426"/>
      <c r="I93" s="429"/>
      <c r="J93" s="426"/>
      <c r="K93" s="273">
        <v>68112896.109999999</v>
      </c>
      <c r="L93" s="9"/>
      <c r="M93" s="388">
        <f>+K93</f>
        <v>68112896.109999999</v>
      </c>
      <c r="N93" s="15"/>
      <c r="O93" s="15"/>
    </row>
    <row r="94" spans="1:15" s="5" customFormat="1" ht="24.6" customHeight="1" x14ac:dyDescent="0.55000000000000004">
      <c r="A94" s="9"/>
      <c r="B94" s="35" t="s">
        <v>789</v>
      </c>
      <c r="C94" s="9"/>
      <c r="D94" s="9"/>
      <c r="E94" s="428"/>
      <c r="F94" s="426"/>
      <c r="G94" s="428"/>
      <c r="H94" s="426"/>
      <c r="I94" s="429"/>
      <c r="J94" s="426"/>
      <c r="K94" s="273">
        <v>150281234.27000001</v>
      </c>
      <c r="L94" s="9"/>
      <c r="M94" s="388">
        <f>+K94</f>
        <v>150281234.27000001</v>
      </c>
      <c r="N94" s="15"/>
      <c r="O94" s="15"/>
    </row>
    <row r="95" spans="1:15" s="5" customFormat="1" ht="24.6" customHeight="1" x14ac:dyDescent="0.55000000000000004">
      <c r="A95" s="9"/>
      <c r="B95" s="35" t="s">
        <v>791</v>
      </c>
      <c r="D95" s="9"/>
      <c r="E95" s="428"/>
      <c r="F95" s="426"/>
      <c r="G95" s="428"/>
      <c r="H95" s="426"/>
      <c r="I95" s="429"/>
      <c r="J95" s="426"/>
      <c r="K95" s="273">
        <v>3800000</v>
      </c>
      <c r="L95" s="9"/>
      <c r="M95" s="388">
        <f>+K95</f>
        <v>3800000</v>
      </c>
      <c r="N95" s="15"/>
      <c r="O95" s="15"/>
    </row>
    <row r="96" spans="1:15" s="5" customFormat="1" ht="24.6" customHeight="1" thickBot="1" x14ac:dyDescent="0.6">
      <c r="A96" s="9"/>
      <c r="B96" s="35" t="s">
        <v>551</v>
      </c>
      <c r="C96" s="35"/>
      <c r="D96" s="9"/>
      <c r="E96" s="428"/>
      <c r="F96" s="426"/>
      <c r="G96" s="428"/>
      <c r="H96" s="426"/>
      <c r="I96" s="428"/>
      <c r="J96" s="426"/>
      <c r="K96" s="389">
        <f>SUM(K93:K95)</f>
        <v>222194130.38</v>
      </c>
      <c r="L96" s="9"/>
      <c r="M96" s="389">
        <f>SUM(M93:M95)</f>
        <v>222194130.38</v>
      </c>
      <c r="N96" s="15"/>
      <c r="O96" s="15"/>
    </row>
    <row r="97" spans="1:15" s="5" customFormat="1" ht="24.6" customHeight="1" thickTop="1" x14ac:dyDescent="0.6">
      <c r="A97" s="9"/>
      <c r="B97" s="387" t="s">
        <v>465</v>
      </c>
      <c r="C97" s="35"/>
      <c r="D97" s="9"/>
      <c r="E97" s="426"/>
      <c r="F97" s="426"/>
      <c r="G97" s="426"/>
      <c r="H97" s="426"/>
      <c r="I97" s="426"/>
      <c r="J97" s="426"/>
      <c r="K97" s="9"/>
      <c r="L97" s="9"/>
      <c r="M97" s="9"/>
      <c r="N97" s="15"/>
      <c r="O97" s="15"/>
    </row>
    <row r="98" spans="1:15" s="5" customFormat="1" ht="24.6" customHeight="1" x14ac:dyDescent="0.55000000000000004">
      <c r="A98" s="9"/>
      <c r="B98" s="35" t="s">
        <v>790</v>
      </c>
      <c r="C98" s="35"/>
      <c r="D98" s="9"/>
      <c r="E98" s="428"/>
      <c r="F98" s="426"/>
      <c r="G98" s="428"/>
      <c r="H98" s="426"/>
      <c r="I98" s="429"/>
      <c r="J98" s="426"/>
      <c r="K98" s="273">
        <v>87475644.799999997</v>
      </c>
      <c r="L98" s="62"/>
      <c r="M98" s="62">
        <f>+K98</f>
        <v>87475644.799999997</v>
      </c>
      <c r="N98" s="15"/>
      <c r="O98" s="15"/>
    </row>
    <row r="99" spans="1:15" s="5" customFormat="1" ht="24.6" customHeight="1" x14ac:dyDescent="0.55000000000000004">
      <c r="A99" s="9"/>
      <c r="B99" s="35" t="s">
        <v>185</v>
      </c>
      <c r="C99" s="35"/>
      <c r="D99" s="9"/>
      <c r="E99" s="428"/>
      <c r="F99" s="426"/>
      <c r="G99" s="428"/>
      <c r="H99" s="426"/>
      <c r="I99" s="429"/>
      <c r="J99" s="426"/>
      <c r="K99" s="273">
        <v>12040223.02</v>
      </c>
      <c r="L99" s="62"/>
      <c r="M99" s="62">
        <f>+K99</f>
        <v>12040223.02</v>
      </c>
      <c r="N99" s="15"/>
      <c r="O99" s="15"/>
    </row>
    <row r="100" spans="1:15" s="5" customFormat="1" ht="24.6" customHeight="1" thickBot="1" x14ac:dyDescent="0.6">
      <c r="A100" s="9"/>
      <c r="B100" s="35" t="s">
        <v>552</v>
      </c>
      <c r="C100" s="35"/>
      <c r="D100" s="9"/>
      <c r="E100" s="428"/>
      <c r="F100" s="426"/>
      <c r="G100" s="428"/>
      <c r="H100" s="426"/>
      <c r="I100" s="428"/>
      <c r="J100" s="426"/>
      <c r="K100" s="389">
        <f>SUM(K98:K99)</f>
        <v>99515867.819999993</v>
      </c>
      <c r="L100" s="9"/>
      <c r="M100" s="389">
        <f>SUM(M98:M99)</f>
        <v>99515867.819999993</v>
      </c>
      <c r="N100" s="15"/>
      <c r="O100" s="15"/>
    </row>
    <row r="101" spans="1:15" s="5" customFormat="1" ht="24.6" customHeight="1" thickTop="1" x14ac:dyDescent="0.55000000000000004">
      <c r="A101" s="9"/>
      <c r="B101" s="35"/>
      <c r="C101" s="35"/>
      <c r="D101" s="9"/>
      <c r="E101" s="426"/>
      <c r="F101" s="426"/>
      <c r="G101" s="426"/>
      <c r="H101" s="426"/>
      <c r="I101" s="426"/>
      <c r="J101" s="426"/>
      <c r="K101" s="9"/>
      <c r="L101" s="9"/>
      <c r="M101" s="9"/>
      <c r="N101" s="15"/>
      <c r="O101" s="15"/>
    </row>
    <row r="102" spans="1:15" s="5" customFormat="1" ht="24.6" customHeight="1" x14ac:dyDescent="0.55000000000000004">
      <c r="A102" s="9"/>
      <c r="B102" s="35"/>
      <c r="C102" s="35"/>
      <c r="D102" s="9"/>
      <c r="E102" s="426"/>
      <c r="F102" s="426"/>
      <c r="G102" s="426"/>
      <c r="H102" s="426"/>
      <c r="I102" s="426"/>
      <c r="J102" s="426"/>
      <c r="K102" s="9"/>
      <c r="L102" s="9"/>
      <c r="M102" s="9"/>
      <c r="N102" s="15"/>
      <c r="O102" s="15"/>
    </row>
    <row r="103" spans="1:15" s="5" customFormat="1" ht="24.6" customHeight="1" x14ac:dyDescent="0.55000000000000004">
      <c r="A103" s="9"/>
      <c r="B103" s="35"/>
      <c r="C103" s="35"/>
      <c r="D103" s="9"/>
      <c r="E103" s="426"/>
      <c r="F103" s="426"/>
      <c r="G103" s="426"/>
      <c r="H103" s="426"/>
      <c r="I103" s="426"/>
      <c r="J103" s="426"/>
      <c r="K103" s="9"/>
      <c r="L103" s="9"/>
      <c r="M103" s="9"/>
      <c r="N103" s="15"/>
      <c r="O103" s="15"/>
    </row>
    <row r="104" spans="1:15" s="5" customFormat="1" ht="24.6" customHeight="1" x14ac:dyDescent="0.55000000000000004">
      <c r="A104" s="9"/>
      <c r="B104" s="35"/>
      <c r="C104" s="35"/>
      <c r="D104" s="9"/>
      <c r="E104" s="426"/>
      <c r="F104" s="426"/>
      <c r="G104" s="426"/>
      <c r="H104" s="426"/>
      <c r="I104" s="426"/>
      <c r="J104" s="426"/>
      <c r="K104" s="9"/>
      <c r="L104" s="9"/>
      <c r="M104" s="9"/>
      <c r="N104" s="15"/>
      <c r="O104" s="15"/>
    </row>
    <row r="105" spans="1:15" s="5" customFormat="1" ht="24.6" customHeight="1" x14ac:dyDescent="0.55000000000000004">
      <c r="A105" s="9"/>
      <c r="B105" s="35"/>
      <c r="C105" s="35"/>
      <c r="D105" s="9"/>
      <c r="E105" s="426"/>
      <c r="F105" s="426"/>
      <c r="G105" s="426"/>
      <c r="H105" s="426"/>
      <c r="I105" s="426"/>
      <c r="J105" s="426"/>
      <c r="K105" s="9"/>
      <c r="L105" s="9"/>
      <c r="M105" s="9"/>
      <c r="N105" s="15"/>
      <c r="O105" s="15"/>
    </row>
    <row r="106" spans="1:15" s="5" customFormat="1" ht="24.6" customHeight="1" x14ac:dyDescent="0.55000000000000004">
      <c r="A106" s="9"/>
      <c r="B106" s="35"/>
      <c r="C106" s="35"/>
      <c r="D106" s="9"/>
      <c r="E106" s="426"/>
      <c r="F106" s="426"/>
      <c r="G106" s="426"/>
      <c r="H106" s="426"/>
      <c r="I106" s="426"/>
      <c r="J106" s="426"/>
      <c r="K106" s="9"/>
      <c r="L106" s="9"/>
      <c r="M106" s="9"/>
      <c r="N106" s="15"/>
      <c r="O106" s="15"/>
    </row>
    <row r="107" spans="1:15" s="5" customFormat="1" ht="24.6" customHeight="1" x14ac:dyDescent="0.55000000000000004">
      <c r="A107" s="9"/>
      <c r="B107" s="35"/>
      <c r="C107" s="35"/>
      <c r="D107" s="9"/>
      <c r="E107" s="426"/>
      <c r="F107" s="426"/>
      <c r="G107" s="426"/>
      <c r="H107" s="426"/>
      <c r="I107" s="426"/>
      <c r="J107" s="426"/>
      <c r="K107" s="9"/>
      <c r="L107" s="9"/>
      <c r="M107" s="9"/>
      <c r="N107" s="15"/>
      <c r="O107" s="15"/>
    </row>
    <row r="108" spans="1:15" s="5" customFormat="1" ht="24.6" customHeight="1" x14ac:dyDescent="0.55000000000000004">
      <c r="A108" s="2"/>
      <c r="B108" s="114" t="str">
        <f>+B73</f>
        <v>(ลงชื่อ)……………………………….......กรรมการตามอำนาจ    (ลงชื่อ) ….…………...….......................……..  กรรมการตามอำนาจ</v>
      </c>
      <c r="C108" s="2"/>
      <c r="D108" s="2"/>
      <c r="E108" s="2"/>
      <c r="F108" s="2"/>
      <c r="G108" s="2"/>
      <c r="H108" s="2"/>
      <c r="I108" s="13"/>
      <c r="J108" s="2"/>
      <c r="K108" s="13"/>
      <c r="L108" s="2"/>
      <c r="M108" s="13"/>
      <c r="N108" s="2"/>
      <c r="O108" s="2"/>
    </row>
    <row r="109" spans="1:15" s="5" customFormat="1" ht="24.6" customHeight="1" x14ac:dyDescent="0.55000000000000004">
      <c r="A109" s="2"/>
      <c r="B109" s="114" t="str">
        <f>+B74</f>
        <v xml:space="preserve">                 (นางสาวอรสา    วิมลเฉลา)</v>
      </c>
      <c r="C109" s="2"/>
      <c r="D109" s="2"/>
      <c r="E109" s="2"/>
      <c r="F109" s="2"/>
      <c r="G109" s="114" t="str">
        <f>+G74</f>
        <v xml:space="preserve">                                   (นางสาวณิชกมล วงศ์พิพัฒน์)</v>
      </c>
      <c r="H109" s="2"/>
      <c r="I109" s="13"/>
      <c r="J109" s="2"/>
      <c r="K109" s="13"/>
      <c r="L109" s="2"/>
      <c r="M109" s="13"/>
      <c r="N109" s="2"/>
      <c r="O109" s="2"/>
    </row>
    <row r="110" spans="1:15" s="5" customFormat="1" ht="24.6" customHeight="1" x14ac:dyDescent="0.55000000000000004">
      <c r="A110" s="544" t="s">
        <v>481</v>
      </c>
      <c r="B110" s="544"/>
      <c r="C110" s="544"/>
      <c r="D110" s="544"/>
      <c r="E110" s="544"/>
      <c r="F110" s="544"/>
      <c r="G110" s="544"/>
      <c r="H110" s="544"/>
      <c r="I110" s="544"/>
      <c r="J110" s="544"/>
      <c r="K110" s="544"/>
      <c r="L110" s="544"/>
      <c r="M110" s="544"/>
      <c r="N110" s="15"/>
      <c r="O110" s="15"/>
    </row>
    <row r="111" spans="1:15" s="5" customFormat="1" ht="24.6" customHeight="1" x14ac:dyDescent="0.55000000000000004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15"/>
      <c r="O111" s="15"/>
    </row>
    <row r="112" spans="1:15" s="5" customFormat="1" ht="24.6" customHeight="1" x14ac:dyDescent="0.55000000000000004">
      <c r="A112" s="371" t="s">
        <v>553</v>
      </c>
      <c r="B112" s="9"/>
      <c r="E112" s="9"/>
      <c r="F112" s="9"/>
      <c r="G112" s="9"/>
      <c r="H112" s="9"/>
      <c r="I112" s="9"/>
      <c r="J112" s="9"/>
      <c r="K112" s="9"/>
      <c r="L112" s="9"/>
      <c r="M112" s="9"/>
      <c r="N112" s="15"/>
      <c r="O112" s="15"/>
    </row>
    <row r="113" spans="1:15" s="5" customFormat="1" ht="24.6" customHeight="1" x14ac:dyDescent="0.55000000000000004">
      <c r="A113" s="371"/>
      <c r="B113" s="9"/>
      <c r="E113" s="426"/>
      <c r="F113" s="426"/>
      <c r="G113" s="426"/>
      <c r="H113" s="426"/>
      <c r="I113" s="426"/>
      <c r="J113" s="426"/>
      <c r="K113" s="386"/>
      <c r="L113" s="386"/>
      <c r="M113" s="386" t="str">
        <f>+M85</f>
        <v>หน่วย : บาท</v>
      </c>
      <c r="N113" s="15"/>
      <c r="O113" s="15"/>
    </row>
    <row r="114" spans="1:15" s="5" customFormat="1" ht="24.6" customHeight="1" x14ac:dyDescent="0.55000000000000004">
      <c r="A114" s="371"/>
      <c r="B114" s="9"/>
      <c r="E114" s="426"/>
      <c r="F114" s="426"/>
      <c r="G114" s="426"/>
      <c r="H114" s="426"/>
      <c r="I114" s="426"/>
      <c r="J114" s="426"/>
      <c r="K114" s="184"/>
      <c r="L114" s="152" t="s">
        <v>163</v>
      </c>
      <c r="N114" s="15"/>
      <c r="O114" s="15"/>
    </row>
    <row r="115" spans="1:15" s="5" customFormat="1" ht="24.6" customHeight="1" x14ac:dyDescent="0.55000000000000004">
      <c r="A115" s="371"/>
      <c r="B115" s="9"/>
      <c r="E115" s="426"/>
      <c r="F115" s="426"/>
      <c r="G115" s="426"/>
      <c r="H115" s="426"/>
      <c r="I115" s="426"/>
      <c r="J115" s="426"/>
      <c r="K115" s="177"/>
      <c r="L115" s="153" t="s">
        <v>164</v>
      </c>
      <c r="M115" s="84"/>
      <c r="N115" s="15"/>
      <c r="O115" s="15"/>
    </row>
    <row r="116" spans="1:15" s="5" customFormat="1" ht="24.6" customHeight="1" x14ac:dyDescent="0.55000000000000004">
      <c r="A116" s="9"/>
      <c r="B116" s="9"/>
      <c r="C116" s="9"/>
      <c r="D116" s="9"/>
      <c r="E116" s="23"/>
      <c r="F116" s="427"/>
      <c r="G116" s="427"/>
      <c r="H116" s="427"/>
      <c r="I116" s="427"/>
      <c r="J116" s="427"/>
      <c r="L116" s="386" t="s">
        <v>748</v>
      </c>
      <c r="M116" s="424"/>
      <c r="N116" s="15"/>
      <c r="O116" s="15"/>
    </row>
    <row r="117" spans="1:15" s="5" customFormat="1" ht="24.6" customHeight="1" x14ac:dyDescent="0.55000000000000004">
      <c r="A117" s="9"/>
      <c r="B117" s="9"/>
      <c r="C117" s="9"/>
      <c r="D117" s="9"/>
      <c r="E117" s="23"/>
      <c r="F117" s="47"/>
      <c r="G117" s="47"/>
      <c r="H117" s="47"/>
      <c r="I117" s="47"/>
      <c r="J117" s="47"/>
      <c r="K117" s="394" t="s">
        <v>546</v>
      </c>
      <c r="L117" s="9"/>
      <c r="M117" s="425" t="s">
        <v>545</v>
      </c>
      <c r="N117" s="15"/>
      <c r="O117" s="15"/>
    </row>
    <row r="118" spans="1:15" s="5" customFormat="1" ht="24.6" customHeight="1" x14ac:dyDescent="0.55000000000000004">
      <c r="A118" s="9"/>
      <c r="B118" s="9"/>
      <c r="C118" s="9"/>
      <c r="D118" s="9"/>
      <c r="E118" s="426"/>
      <c r="F118" s="426"/>
      <c r="G118" s="426"/>
      <c r="H118" s="426"/>
      <c r="I118" s="426"/>
      <c r="J118" s="426"/>
      <c r="K118" s="9" t="s">
        <v>547</v>
      </c>
      <c r="L118" s="9"/>
      <c r="M118" s="426"/>
      <c r="N118" s="15"/>
      <c r="O118" s="15"/>
    </row>
    <row r="119" spans="1:15" s="5" customFormat="1" ht="24.6" customHeight="1" x14ac:dyDescent="0.55000000000000004">
      <c r="A119" s="9"/>
      <c r="B119" s="9"/>
      <c r="C119" s="9"/>
      <c r="D119" s="9"/>
      <c r="E119" s="426"/>
      <c r="F119" s="426"/>
      <c r="G119" s="426"/>
      <c r="H119" s="426"/>
      <c r="I119" s="426"/>
      <c r="J119" s="426"/>
      <c r="K119" s="386" t="s">
        <v>548</v>
      </c>
      <c r="L119" s="9"/>
      <c r="M119" s="386"/>
      <c r="N119" s="15"/>
      <c r="O119" s="15"/>
    </row>
    <row r="120" spans="1:15" s="5" customFormat="1" ht="24.6" customHeight="1" x14ac:dyDescent="0.6">
      <c r="A120" s="9"/>
      <c r="B120" s="387" t="s">
        <v>549</v>
      </c>
      <c r="C120" s="9"/>
      <c r="D120" s="9"/>
      <c r="E120" s="426"/>
      <c r="F120" s="426"/>
      <c r="G120" s="426"/>
      <c r="H120" s="426"/>
      <c r="I120" s="426"/>
      <c r="J120" s="426"/>
      <c r="K120" s="9"/>
      <c r="L120" s="9"/>
      <c r="M120" s="9"/>
      <c r="N120" s="15"/>
      <c r="O120" s="15"/>
    </row>
    <row r="121" spans="1:15" s="5" customFormat="1" ht="24.6" customHeight="1" x14ac:dyDescent="0.55000000000000004">
      <c r="A121" s="9"/>
      <c r="B121" s="35" t="s">
        <v>550</v>
      </c>
      <c r="C121" s="9"/>
      <c r="D121" s="9"/>
      <c r="E121" s="428"/>
      <c r="F121" s="426"/>
      <c r="G121" s="428"/>
      <c r="H121" s="426"/>
      <c r="I121" s="430"/>
      <c r="J121" s="426"/>
      <c r="K121" s="388">
        <v>78868174.169999987</v>
      </c>
      <c r="L121" s="9"/>
      <c r="M121" s="388">
        <f>+K121</f>
        <v>78868174.169999987</v>
      </c>
      <c r="N121" s="15"/>
      <c r="O121" s="15"/>
    </row>
    <row r="122" spans="1:15" s="5" customFormat="1" ht="24.6" customHeight="1" x14ac:dyDescent="0.55000000000000004">
      <c r="A122" s="9"/>
      <c r="B122" s="35" t="s">
        <v>789</v>
      </c>
      <c r="C122" s="9"/>
      <c r="D122" s="9"/>
      <c r="E122" s="428"/>
      <c r="F122" s="426"/>
      <c r="G122" s="428"/>
      <c r="H122" s="426"/>
      <c r="I122" s="430"/>
      <c r="J122" s="426"/>
      <c r="K122" s="388">
        <v>100129653.18999998</v>
      </c>
      <c r="L122" s="9"/>
      <c r="M122" s="388">
        <f>+K122</f>
        <v>100129653.18999998</v>
      </c>
      <c r="N122" s="15"/>
      <c r="O122" s="15"/>
    </row>
    <row r="123" spans="1:15" s="5" customFormat="1" ht="24.6" customHeight="1" x14ac:dyDescent="0.55000000000000004">
      <c r="A123" s="9"/>
      <c r="B123" s="35" t="s">
        <v>791</v>
      </c>
      <c r="D123" s="9"/>
      <c r="E123" s="428"/>
      <c r="F123" s="426"/>
      <c r="G123" s="428"/>
      <c r="H123" s="426"/>
      <c r="I123" s="430"/>
      <c r="J123" s="426"/>
      <c r="K123" s="431">
        <v>8800000</v>
      </c>
      <c r="L123" s="9"/>
      <c r="M123" s="431">
        <f>+K123</f>
        <v>8800000</v>
      </c>
      <c r="N123" s="15"/>
      <c r="O123" s="15"/>
    </row>
    <row r="124" spans="1:15" s="5" customFormat="1" ht="24.6" customHeight="1" thickBot="1" x14ac:dyDescent="0.6">
      <c r="A124" s="9"/>
      <c r="B124" s="35" t="s">
        <v>551</v>
      </c>
      <c r="C124" s="35"/>
      <c r="D124" s="9"/>
      <c r="E124" s="428"/>
      <c r="F124" s="426"/>
      <c r="G124" s="428"/>
      <c r="H124" s="426"/>
      <c r="I124" s="428"/>
      <c r="J124" s="426"/>
      <c r="K124" s="389">
        <f>SUM(K121:K123)</f>
        <v>187797827.35999995</v>
      </c>
      <c r="L124" s="9"/>
      <c r="M124" s="389">
        <f>SUM(M121:M123)</f>
        <v>187797827.35999995</v>
      </c>
      <c r="N124" s="15"/>
      <c r="O124" s="15"/>
    </row>
    <row r="125" spans="1:15" s="5" customFormat="1" ht="24.6" customHeight="1" thickTop="1" x14ac:dyDescent="0.6">
      <c r="A125" s="9"/>
      <c r="B125" s="387" t="s">
        <v>465</v>
      </c>
      <c r="C125" s="35"/>
      <c r="D125" s="9"/>
      <c r="E125" s="426"/>
      <c r="F125" s="426"/>
      <c r="G125" s="426"/>
      <c r="H125" s="426"/>
      <c r="I125" s="426"/>
      <c r="J125" s="426"/>
      <c r="K125" s="9"/>
      <c r="L125" s="9"/>
      <c r="M125" s="9"/>
      <c r="N125" s="15"/>
      <c r="O125" s="15"/>
    </row>
    <row r="126" spans="1:15" s="5" customFormat="1" ht="24.6" customHeight="1" x14ac:dyDescent="0.55000000000000004">
      <c r="A126" s="9"/>
      <c r="B126" s="35" t="s">
        <v>790</v>
      </c>
      <c r="C126" s="35"/>
      <c r="D126" s="9"/>
      <c r="E126" s="428"/>
      <c r="F126" s="426"/>
      <c r="G126" s="428"/>
      <c r="H126" s="426"/>
      <c r="I126" s="430"/>
      <c r="J126" s="426"/>
      <c r="K126" s="62">
        <v>100778786.16</v>
      </c>
      <c r="L126" s="62"/>
      <c r="M126" s="62">
        <f>+K126</f>
        <v>100778786.16</v>
      </c>
      <c r="N126" s="15"/>
      <c r="O126" s="15"/>
    </row>
    <row r="127" spans="1:15" s="5" customFormat="1" ht="24.6" customHeight="1" x14ac:dyDescent="0.55000000000000004">
      <c r="A127" s="9"/>
      <c r="B127" s="35" t="s">
        <v>185</v>
      </c>
      <c r="C127" s="35"/>
      <c r="D127" s="9"/>
      <c r="E127" s="428"/>
      <c r="F127" s="426"/>
      <c r="G127" s="428"/>
      <c r="H127" s="426"/>
      <c r="I127" s="430"/>
      <c r="J127" s="426"/>
      <c r="K127" s="62">
        <v>1519498.04</v>
      </c>
      <c r="L127" s="62"/>
      <c r="M127" s="62">
        <f>+K127</f>
        <v>1519498.04</v>
      </c>
      <c r="N127" s="15"/>
      <c r="O127" s="15"/>
    </row>
    <row r="128" spans="1:15" s="5" customFormat="1" ht="24.6" customHeight="1" thickBot="1" x14ac:dyDescent="0.6">
      <c r="A128" s="9"/>
      <c r="B128" s="35" t="s">
        <v>552</v>
      </c>
      <c r="C128" s="35"/>
      <c r="D128" s="9"/>
      <c r="E128" s="428"/>
      <c r="F128" s="426"/>
      <c r="G128" s="428"/>
      <c r="H128" s="426"/>
      <c r="I128" s="428"/>
      <c r="J128" s="426"/>
      <c r="K128" s="389">
        <f>SUM(K126:K127)</f>
        <v>102298284.2</v>
      </c>
      <c r="L128" s="9"/>
      <c r="M128" s="389">
        <f>SUM(M126:M127)</f>
        <v>102298284.2</v>
      </c>
      <c r="N128" s="15"/>
      <c r="O128" s="15"/>
    </row>
    <row r="129" spans="1:29" s="5" customFormat="1" ht="24.6" customHeight="1" thickTop="1" x14ac:dyDescent="0.55000000000000004">
      <c r="A129" s="9"/>
      <c r="B129" s="35"/>
      <c r="C129" s="35"/>
      <c r="D129" s="9"/>
      <c r="E129" s="426"/>
      <c r="F129" s="426"/>
      <c r="G129" s="426"/>
      <c r="H129" s="426"/>
      <c r="I129" s="426"/>
      <c r="J129" s="426"/>
      <c r="K129" s="9"/>
      <c r="L129" s="9"/>
      <c r="M129" s="9"/>
      <c r="N129" s="15"/>
      <c r="O129" s="15"/>
    </row>
    <row r="130" spans="1:29" s="5" customFormat="1" ht="22.2" x14ac:dyDescent="0.55000000000000004">
      <c r="B130" s="397" t="s">
        <v>554</v>
      </c>
    </row>
    <row r="131" spans="1:29" s="5" customFormat="1" x14ac:dyDescent="0.55000000000000004">
      <c r="C131" s="396" t="s">
        <v>784</v>
      </c>
    </row>
    <row r="132" spans="1:29" s="5" customFormat="1" x14ac:dyDescent="0.55000000000000004">
      <c r="B132" s="5" t="s">
        <v>785</v>
      </c>
    </row>
    <row r="133" spans="1:29" s="5" customFormat="1" x14ac:dyDescent="0.55000000000000004">
      <c r="B133" s="5" t="s">
        <v>786</v>
      </c>
    </row>
    <row r="135" spans="1:29" ht="24.6" customHeight="1" x14ac:dyDescent="0.55000000000000004">
      <c r="A135" s="29" t="s">
        <v>540</v>
      </c>
      <c r="B135" s="30"/>
      <c r="C135" s="31"/>
      <c r="D135" s="31"/>
      <c r="E135" s="31"/>
      <c r="F135" s="31"/>
      <c r="G135" s="31"/>
      <c r="H135" s="29"/>
      <c r="I135" s="31"/>
      <c r="J135" s="32"/>
      <c r="K135" s="33"/>
      <c r="L135" s="32"/>
      <c r="M135" s="26"/>
      <c r="N135" s="15"/>
      <c r="P135" s="6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24.6" customHeight="1" x14ac:dyDescent="0.55000000000000004">
      <c r="A136" s="12"/>
      <c r="B136" s="5" t="s">
        <v>301</v>
      </c>
      <c r="D136" s="25"/>
      <c r="E136" s="25"/>
      <c r="F136" s="16"/>
      <c r="G136" s="25"/>
      <c r="H136" s="26"/>
      <c r="I136" s="27"/>
      <c r="J136" s="28"/>
      <c r="K136" s="25"/>
      <c r="L136" s="25"/>
      <c r="M136" s="25"/>
      <c r="N136" s="15"/>
      <c r="P136" s="6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24.6" customHeight="1" x14ac:dyDescent="0.55000000000000004">
      <c r="A137" s="12"/>
      <c r="B137" s="25" t="s">
        <v>300</v>
      </c>
      <c r="C137" s="5"/>
      <c r="D137" s="25"/>
      <c r="E137" s="25"/>
      <c r="F137" s="16"/>
      <c r="G137" s="25"/>
      <c r="H137" s="26"/>
      <c r="I137" s="27"/>
      <c r="J137" s="28"/>
      <c r="K137" s="25"/>
      <c r="L137" s="25"/>
      <c r="M137" s="25"/>
      <c r="N137" s="15"/>
      <c r="P137" s="6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24.6" customHeight="1" x14ac:dyDescent="0.55000000000000004">
      <c r="A138" s="12"/>
      <c r="B138" s="5" t="s">
        <v>750</v>
      </c>
      <c r="C138" s="5"/>
      <c r="D138" s="25"/>
      <c r="E138" s="25"/>
      <c r="F138" s="16"/>
      <c r="G138" s="25"/>
      <c r="H138" s="26"/>
      <c r="I138" s="27"/>
      <c r="J138" s="28"/>
      <c r="K138" s="25"/>
      <c r="L138" s="25"/>
      <c r="M138" s="25"/>
      <c r="N138" s="15"/>
      <c r="P138" s="6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24.6" customHeight="1" x14ac:dyDescent="0.55000000000000004">
      <c r="A139" s="12"/>
      <c r="B139" s="25" t="s">
        <v>749</v>
      </c>
      <c r="C139" s="5"/>
      <c r="D139" s="25"/>
      <c r="E139" s="25"/>
      <c r="F139" s="16"/>
      <c r="G139" s="25"/>
      <c r="H139" s="26"/>
      <c r="I139" s="27"/>
      <c r="J139" s="28"/>
      <c r="K139" s="25"/>
      <c r="L139" s="25"/>
      <c r="M139" s="25"/>
      <c r="N139" s="15"/>
      <c r="P139" s="6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24.6" customHeight="1" x14ac:dyDescent="0.55000000000000004">
      <c r="A140" s="12"/>
      <c r="B140" s="25"/>
      <c r="C140" s="5"/>
      <c r="D140" s="25"/>
      <c r="E140" s="25"/>
      <c r="F140" s="16"/>
      <c r="G140" s="25"/>
      <c r="H140" s="26"/>
      <c r="I140" s="27"/>
      <c r="J140" s="28"/>
      <c r="K140" s="25"/>
      <c r="L140" s="25"/>
      <c r="M140" s="25"/>
      <c r="N140" s="15"/>
      <c r="P140" s="6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24.6" customHeight="1" x14ac:dyDescent="0.55000000000000004">
      <c r="A141" s="12"/>
      <c r="B141" s="25"/>
      <c r="C141" s="5"/>
      <c r="D141" s="25"/>
      <c r="E141" s="25"/>
      <c r="F141" s="16"/>
      <c r="G141" s="25"/>
      <c r="H141" s="26"/>
      <c r="I141" s="27"/>
      <c r="J141" s="28"/>
      <c r="K141" s="25"/>
      <c r="L141" s="25"/>
      <c r="M141" s="25"/>
      <c r="N141" s="15"/>
      <c r="P141" s="6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24.6" customHeight="1" x14ac:dyDescent="0.55000000000000004">
      <c r="A142" s="12"/>
      <c r="B142" s="25"/>
      <c r="C142" s="5"/>
      <c r="D142" s="25"/>
      <c r="E142" s="25"/>
      <c r="F142" s="16"/>
      <c r="G142" s="25"/>
      <c r="H142" s="26"/>
      <c r="I142" s="27"/>
      <c r="J142" s="28"/>
      <c r="K142" s="25"/>
      <c r="L142" s="25"/>
      <c r="M142" s="25"/>
      <c r="N142" s="15"/>
      <c r="P142" s="6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s="5" customFormat="1" ht="24.6" customHeight="1" x14ac:dyDescent="0.55000000000000004">
      <c r="A143" s="2"/>
      <c r="B143" s="114" t="str">
        <f>+B108</f>
        <v>(ลงชื่อ)……………………………….......กรรมการตามอำนาจ    (ลงชื่อ) ….…………...….......................……..  กรรมการตามอำนาจ</v>
      </c>
      <c r="C143" s="2"/>
      <c r="D143" s="2"/>
      <c r="E143" s="2"/>
      <c r="F143" s="2"/>
      <c r="G143" s="2"/>
      <c r="H143" s="2"/>
      <c r="I143" s="13"/>
      <c r="J143" s="2"/>
      <c r="K143" s="13"/>
      <c r="L143" s="2"/>
      <c r="M143" s="13"/>
      <c r="N143" s="2"/>
      <c r="O143" s="2"/>
    </row>
    <row r="144" spans="1:29" s="5" customFormat="1" ht="24.6" customHeight="1" x14ac:dyDescent="0.55000000000000004">
      <c r="A144" s="2"/>
      <c r="B144" s="114" t="str">
        <f>+B109</f>
        <v xml:space="preserve">                 (นางสาวอรสา    วิมลเฉลา)</v>
      </c>
      <c r="C144" s="2"/>
      <c r="D144" s="2"/>
      <c r="E144" s="2"/>
      <c r="F144" s="2"/>
      <c r="G144" s="114" t="str">
        <f>+G109</f>
        <v xml:space="preserve">                                   (นางสาวณิชกมล วงศ์พิพัฒน์)</v>
      </c>
      <c r="H144" s="2"/>
      <c r="I144" s="13"/>
      <c r="J144" s="2"/>
      <c r="K144" s="13"/>
      <c r="L144" s="2"/>
      <c r="M144" s="13"/>
      <c r="N144" s="2"/>
      <c r="O144" s="2"/>
    </row>
    <row r="145" spans="1:29" s="5" customFormat="1" ht="24.6" customHeight="1" x14ac:dyDescent="0.55000000000000004">
      <c r="A145" s="544" t="s">
        <v>482</v>
      </c>
      <c r="B145" s="544"/>
      <c r="C145" s="544"/>
      <c r="D145" s="544"/>
      <c r="E145" s="544"/>
      <c r="F145" s="544"/>
      <c r="G145" s="544"/>
      <c r="H145" s="544"/>
      <c r="I145" s="544"/>
      <c r="J145" s="544"/>
      <c r="K145" s="544"/>
      <c r="L145" s="544"/>
      <c r="M145" s="544"/>
      <c r="N145" s="15"/>
      <c r="O145" s="15"/>
    </row>
    <row r="146" spans="1:29" s="5" customFormat="1" ht="10.5" customHeight="1" x14ac:dyDescent="0.55000000000000004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15"/>
      <c r="O146" s="15"/>
    </row>
    <row r="147" spans="1:29" ht="24.6" customHeight="1" x14ac:dyDescent="0.55000000000000004">
      <c r="A147" s="29" t="s">
        <v>541</v>
      </c>
      <c r="B147" s="30"/>
      <c r="C147" s="31"/>
      <c r="D147" s="31"/>
      <c r="E147" s="31"/>
      <c r="F147" s="31"/>
      <c r="G147" s="31"/>
      <c r="H147" s="29"/>
      <c r="I147" s="31"/>
      <c r="J147" s="32"/>
      <c r="K147" s="33"/>
      <c r="L147" s="32"/>
      <c r="M147" s="26"/>
      <c r="N147" s="15"/>
      <c r="P147" s="6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24.6" customHeight="1" x14ac:dyDescent="0.55000000000000004">
      <c r="A148" s="12"/>
      <c r="B148" s="5" t="s">
        <v>145</v>
      </c>
      <c r="C148" s="5"/>
      <c r="D148" s="25"/>
      <c r="E148" s="25"/>
      <c r="F148" s="16"/>
      <c r="G148" s="25"/>
      <c r="H148" s="26"/>
      <c r="I148" s="27"/>
      <c r="J148" s="28"/>
      <c r="K148" s="25"/>
      <c r="L148" s="25"/>
      <c r="M148" s="25"/>
      <c r="N148" s="15"/>
      <c r="P148" s="6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24.6" customHeight="1" x14ac:dyDescent="0.55000000000000004">
      <c r="A149" s="12"/>
      <c r="B149" s="25" t="s">
        <v>139</v>
      </c>
      <c r="C149" s="5"/>
      <c r="D149" s="25"/>
      <c r="E149" s="25"/>
      <c r="F149" s="16"/>
      <c r="G149" s="25"/>
      <c r="H149" s="26"/>
      <c r="I149" s="27"/>
      <c r="J149" s="28"/>
      <c r="K149" s="25"/>
      <c r="L149" s="25"/>
      <c r="M149" s="25"/>
      <c r="N149" s="15"/>
      <c r="P149" s="6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24.6" customHeight="1" x14ac:dyDescent="0.55000000000000004">
      <c r="A150" s="12"/>
      <c r="B150" s="25" t="s">
        <v>146</v>
      </c>
      <c r="C150" s="5"/>
      <c r="D150" s="25"/>
      <c r="E150" s="25"/>
      <c r="F150" s="16"/>
      <c r="G150" s="25"/>
      <c r="H150" s="26"/>
      <c r="I150" s="27"/>
      <c r="J150" s="28"/>
      <c r="K150" s="25"/>
      <c r="L150" s="25"/>
      <c r="M150" s="25"/>
      <c r="N150" s="15"/>
      <c r="P150" s="6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24.6" customHeight="1" x14ac:dyDescent="0.55000000000000004">
      <c r="A151" s="12"/>
      <c r="B151" s="25" t="s">
        <v>140</v>
      </c>
      <c r="C151" s="5"/>
      <c r="D151" s="25"/>
      <c r="E151" s="25"/>
      <c r="F151" s="16"/>
      <c r="G151" s="25"/>
      <c r="H151" s="26"/>
      <c r="I151" s="27"/>
      <c r="J151" s="28"/>
      <c r="K151" s="25"/>
      <c r="L151" s="25"/>
      <c r="M151" s="25"/>
      <c r="N151" s="15"/>
      <c r="P151" s="6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s="5" customFormat="1" ht="24.6" customHeight="1" x14ac:dyDescent="0.55000000000000004">
      <c r="A152" s="8"/>
      <c r="B152" s="5" t="s">
        <v>800</v>
      </c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P152" s="4"/>
      <c r="Q152" s="4"/>
      <c r="R152" s="4"/>
    </row>
    <row r="153" spans="1:29" s="5" customFormat="1" ht="24.6" customHeight="1" x14ac:dyDescent="0.55000000000000004">
      <c r="A153" s="111"/>
      <c r="B153" s="30" t="s">
        <v>799</v>
      </c>
      <c r="D153" s="25"/>
      <c r="E153" s="111"/>
      <c r="F153" s="111"/>
      <c r="G153" s="111"/>
      <c r="H153" s="111"/>
      <c r="I153" s="111"/>
      <c r="J153" s="111"/>
      <c r="K153" s="111"/>
      <c r="L153" s="111"/>
      <c r="M153" s="111"/>
      <c r="N153" s="15"/>
      <c r="O153" s="15"/>
      <c r="P153" s="57"/>
      <c r="Q153" s="57"/>
    </row>
    <row r="154" spans="1:29" s="5" customFormat="1" ht="10.5" customHeight="1" x14ac:dyDescent="0.55000000000000004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15"/>
      <c r="O154" s="15"/>
    </row>
    <row r="155" spans="1:29" ht="24.6" customHeight="1" x14ac:dyDescent="0.55000000000000004">
      <c r="A155" s="29" t="s">
        <v>542</v>
      </c>
      <c r="B155" s="30"/>
      <c r="C155" s="31"/>
      <c r="D155" s="9"/>
      <c r="E155" s="20"/>
      <c r="F155" s="20"/>
      <c r="G155" s="20"/>
      <c r="H155" s="20"/>
      <c r="I155" s="20"/>
      <c r="J155" s="20"/>
      <c r="K155" s="20"/>
      <c r="L155" s="20"/>
      <c r="M155" s="20"/>
      <c r="N155" s="5"/>
      <c r="P155" s="6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24.6" customHeight="1" x14ac:dyDescent="0.55000000000000004">
      <c r="A156" s="12"/>
      <c r="B156" s="5" t="s">
        <v>147</v>
      </c>
      <c r="D156" s="9"/>
      <c r="E156" s="20"/>
      <c r="F156" s="20"/>
      <c r="G156" s="20"/>
      <c r="H156" s="20"/>
      <c r="I156" s="20"/>
      <c r="J156" s="20"/>
      <c r="K156" s="20"/>
      <c r="L156" s="20"/>
      <c r="M156" s="20"/>
      <c r="N156" s="5"/>
      <c r="P156" s="6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24.6" customHeight="1" x14ac:dyDescent="0.55000000000000004">
      <c r="A157" s="12"/>
      <c r="B157" s="25" t="s">
        <v>148</v>
      </c>
      <c r="C157" s="5"/>
      <c r="D157" s="9"/>
      <c r="E157" s="20"/>
      <c r="F157" s="20"/>
      <c r="G157" s="20"/>
      <c r="H157" s="20"/>
      <c r="I157" s="20"/>
      <c r="J157" s="20"/>
      <c r="K157" s="20"/>
      <c r="L157" s="20"/>
      <c r="M157" s="20"/>
      <c r="N157" s="5"/>
      <c r="P157" s="6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s="5" customFormat="1" ht="24.6" customHeight="1" x14ac:dyDescent="0.55000000000000004">
      <c r="A158" s="111"/>
      <c r="B158" s="39" t="s">
        <v>898</v>
      </c>
      <c r="D158" s="111"/>
      <c r="E158" s="8"/>
      <c r="F158" s="8"/>
      <c r="G158" s="8"/>
      <c r="H158" s="8"/>
      <c r="I158" s="8"/>
      <c r="J158" s="8"/>
      <c r="K158" s="8"/>
      <c r="L158" s="8"/>
      <c r="M158" s="8"/>
      <c r="P158" s="4"/>
    </row>
    <row r="159" spans="1:29" s="5" customFormat="1" ht="24.6" customHeight="1" x14ac:dyDescent="0.55000000000000004">
      <c r="A159" s="111"/>
      <c r="B159" s="39" t="s">
        <v>296</v>
      </c>
      <c r="D159" s="111"/>
      <c r="E159" s="8"/>
      <c r="F159" s="8"/>
      <c r="G159" s="8"/>
      <c r="H159" s="8"/>
      <c r="I159" s="8"/>
      <c r="J159" s="8"/>
      <c r="K159" s="8"/>
      <c r="L159" s="8"/>
      <c r="M159" s="8"/>
      <c r="P159" s="4"/>
    </row>
    <row r="160" spans="1:29" ht="10.5" customHeight="1" x14ac:dyDescent="0.55000000000000004">
      <c r="A160" s="111"/>
      <c r="B160" s="39"/>
      <c r="C160" s="5"/>
      <c r="D160" s="111"/>
      <c r="E160" s="20"/>
      <c r="F160" s="20"/>
      <c r="G160" s="20"/>
      <c r="H160" s="20"/>
      <c r="I160" s="20"/>
      <c r="J160" s="20"/>
      <c r="K160" s="20"/>
      <c r="L160" s="20"/>
      <c r="M160" s="20"/>
      <c r="N160" s="5"/>
      <c r="P160" s="6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30" x14ac:dyDescent="0.55000000000000004">
      <c r="A161" s="2" t="s">
        <v>544</v>
      </c>
      <c r="I161" s="13"/>
      <c r="K161" s="13"/>
      <c r="M161" s="13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30" x14ac:dyDescent="0.55000000000000004">
      <c r="B162" s="2" t="s">
        <v>905</v>
      </c>
      <c r="I162" s="13"/>
      <c r="K162" s="13"/>
      <c r="M162" s="13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30" x14ac:dyDescent="0.55000000000000004">
      <c r="B163" s="2" t="s">
        <v>907</v>
      </c>
      <c r="I163" s="13"/>
      <c r="K163" s="13"/>
      <c r="M163" s="13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30" x14ac:dyDescent="0.55000000000000004">
      <c r="B164" s="2" t="s">
        <v>908</v>
      </c>
      <c r="C164" s="536"/>
      <c r="D164" s="536"/>
      <c r="E164" s="536"/>
      <c r="F164" s="536"/>
      <c r="G164" s="536"/>
      <c r="H164" s="536"/>
      <c r="I164" s="537"/>
      <c r="J164" s="536"/>
      <c r="K164" s="537"/>
      <c r="L164" s="536"/>
      <c r="M164" s="537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13"/>
      <c r="AA164" s="2"/>
      <c r="AB164" s="13"/>
      <c r="AC164" s="2" t="b">
        <f>S164=B164</f>
        <v>0</v>
      </c>
      <c r="AD164" s="13"/>
    </row>
    <row r="165" spans="1:30" x14ac:dyDescent="0.55000000000000004">
      <c r="B165" s="2" t="s">
        <v>900</v>
      </c>
      <c r="C165" s="536"/>
      <c r="D165" s="536"/>
      <c r="E165" s="536"/>
      <c r="F165" s="536"/>
      <c r="G165" s="536"/>
      <c r="H165" s="536"/>
      <c r="I165" s="537"/>
      <c r="J165" s="536"/>
      <c r="K165" s="537"/>
      <c r="L165" s="536"/>
      <c r="M165" s="537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13"/>
      <c r="AA165" s="2"/>
      <c r="AB165" s="13"/>
      <c r="AC165" s="2" t="b">
        <f t="shared" ref="AC165:AC169" si="0">S165=B165</f>
        <v>0</v>
      </c>
      <c r="AD165" s="13"/>
    </row>
    <row r="166" spans="1:30" x14ac:dyDescent="0.55000000000000004">
      <c r="B166" s="2" t="s">
        <v>906</v>
      </c>
      <c r="C166" s="536"/>
      <c r="D166" s="536"/>
      <c r="E166" s="536"/>
      <c r="F166" s="536"/>
      <c r="G166" s="536"/>
      <c r="H166" s="536"/>
      <c r="I166" s="537"/>
      <c r="J166" s="536"/>
      <c r="K166" s="537"/>
      <c r="L166" s="536"/>
      <c r="M166" s="537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13"/>
      <c r="AA166" s="2"/>
      <c r="AB166" s="13"/>
      <c r="AC166" s="2" t="b">
        <f t="shared" si="0"/>
        <v>0</v>
      </c>
      <c r="AD166" s="13"/>
    </row>
    <row r="167" spans="1:30" x14ac:dyDescent="0.55000000000000004">
      <c r="B167" s="2" t="s">
        <v>915</v>
      </c>
      <c r="C167" s="536"/>
      <c r="D167" s="536"/>
      <c r="E167" s="536"/>
      <c r="F167" s="536"/>
      <c r="G167" s="536"/>
      <c r="H167" s="536"/>
      <c r="I167" s="537"/>
      <c r="J167" s="536"/>
      <c r="K167" s="537"/>
      <c r="L167" s="536"/>
      <c r="M167" s="537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13"/>
      <c r="AA167" s="2"/>
      <c r="AB167" s="13"/>
      <c r="AC167" s="2" t="b">
        <f t="shared" si="0"/>
        <v>0</v>
      </c>
      <c r="AD167" s="13"/>
    </row>
    <row r="168" spans="1:30" x14ac:dyDescent="0.55000000000000004">
      <c r="B168" s="2" t="s">
        <v>913</v>
      </c>
      <c r="C168" s="536"/>
      <c r="D168" s="536"/>
      <c r="E168" s="536"/>
      <c r="F168" s="536"/>
      <c r="G168" s="536"/>
      <c r="H168" s="536"/>
      <c r="I168" s="537"/>
      <c r="J168" s="536"/>
      <c r="K168" s="537"/>
      <c r="L168" s="536"/>
      <c r="M168" s="537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13"/>
      <c r="AA168" s="2"/>
      <c r="AB168" s="13"/>
      <c r="AC168" s="2" t="b">
        <f t="shared" si="0"/>
        <v>0</v>
      </c>
      <c r="AD168" s="13"/>
    </row>
    <row r="169" spans="1:30" x14ac:dyDescent="0.55000000000000004">
      <c r="B169" s="2" t="s">
        <v>914</v>
      </c>
      <c r="C169" s="536"/>
      <c r="D169" s="536"/>
      <c r="E169" s="536"/>
      <c r="F169" s="536"/>
      <c r="G169" s="536"/>
      <c r="H169" s="536"/>
      <c r="I169" s="537"/>
      <c r="J169" s="536"/>
      <c r="K169" s="537"/>
      <c r="L169" s="536"/>
      <c r="M169" s="537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13"/>
      <c r="AA169" s="2"/>
      <c r="AB169" s="13"/>
      <c r="AC169" s="2" t="b">
        <f t="shared" si="0"/>
        <v>0</v>
      </c>
      <c r="AD169" s="13"/>
    </row>
    <row r="170" spans="1:30" x14ac:dyDescent="0.55000000000000004">
      <c r="B170" s="2" t="s">
        <v>910</v>
      </c>
      <c r="I170" s="13"/>
      <c r="K170" s="13"/>
      <c r="M170" s="13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30" s="5" customFormat="1" ht="24.6" customHeight="1" x14ac:dyDescent="0.55000000000000004">
      <c r="B171" s="2" t="s">
        <v>911</v>
      </c>
      <c r="C171" s="2"/>
      <c r="D171" s="2"/>
      <c r="E171" s="2"/>
      <c r="F171" s="2"/>
      <c r="G171" s="2"/>
      <c r="H171" s="2"/>
      <c r="I171" s="13"/>
      <c r="J171" s="2"/>
      <c r="K171" s="13"/>
      <c r="L171" s="2"/>
      <c r="M171" s="13"/>
      <c r="N171" s="2"/>
      <c r="O171" s="2"/>
    </row>
    <row r="172" spans="1:30" s="5" customFormat="1" ht="24.6" customHeight="1" x14ac:dyDescent="0.55000000000000004">
      <c r="B172" s="2" t="s">
        <v>901</v>
      </c>
      <c r="C172" s="2"/>
      <c r="D172" s="2"/>
      <c r="E172" s="2"/>
      <c r="F172" s="2"/>
      <c r="G172" s="2"/>
      <c r="H172" s="2"/>
      <c r="I172" s="13"/>
      <c r="J172" s="2"/>
      <c r="K172" s="13"/>
      <c r="L172" s="2"/>
      <c r="M172" s="13"/>
      <c r="N172" s="2"/>
      <c r="O172" s="2"/>
    </row>
    <row r="173" spans="1:30" s="5" customFormat="1" ht="24.6" customHeight="1" x14ac:dyDescent="0.55000000000000004">
      <c r="A173" s="2"/>
      <c r="B173" s="2" t="s">
        <v>902</v>
      </c>
      <c r="C173" s="2"/>
      <c r="D173" s="2"/>
      <c r="E173" s="2"/>
      <c r="F173" s="2"/>
      <c r="G173" s="2"/>
      <c r="H173" s="2"/>
      <c r="I173" s="13"/>
      <c r="J173" s="2"/>
      <c r="K173" s="13"/>
      <c r="L173" s="2"/>
      <c r="M173" s="13"/>
      <c r="N173" s="2"/>
      <c r="O173" s="2"/>
    </row>
    <row r="174" spans="1:30" s="5" customFormat="1" ht="24.6" customHeight="1" x14ac:dyDescent="0.55000000000000004">
      <c r="A174" s="2"/>
      <c r="B174" s="113" t="s">
        <v>903</v>
      </c>
      <c r="C174" s="2"/>
      <c r="D174" s="2"/>
      <c r="E174" s="2"/>
      <c r="F174" s="2"/>
      <c r="G174" s="2"/>
      <c r="H174" s="2"/>
      <c r="I174" s="13"/>
      <c r="J174" s="2"/>
      <c r="K174" s="13"/>
      <c r="L174" s="2"/>
      <c r="M174" s="13"/>
      <c r="N174" s="2"/>
      <c r="O174" s="2"/>
    </row>
    <row r="175" spans="1:30" s="5" customFormat="1" ht="24.6" customHeight="1" x14ac:dyDescent="0.55000000000000004">
      <c r="A175" s="2"/>
      <c r="B175" s="113" t="s">
        <v>904</v>
      </c>
      <c r="C175" s="113"/>
      <c r="D175" s="113"/>
      <c r="E175" s="2"/>
      <c r="F175" s="2"/>
      <c r="G175" s="2"/>
      <c r="H175" s="2"/>
      <c r="I175" s="13"/>
      <c r="J175" s="2"/>
      <c r="K175" s="13"/>
      <c r="L175" s="2"/>
      <c r="M175" s="13"/>
      <c r="N175" s="2"/>
      <c r="O175" s="2"/>
    </row>
    <row r="176" spans="1:30" s="5" customFormat="1" ht="24.6" customHeight="1" x14ac:dyDescent="0.55000000000000004">
      <c r="A176" s="2"/>
      <c r="B176" s="5" t="s">
        <v>909</v>
      </c>
      <c r="C176" s="113"/>
      <c r="D176" s="113"/>
      <c r="E176" s="2"/>
      <c r="F176" s="2"/>
      <c r="G176" s="2"/>
      <c r="H176" s="2"/>
      <c r="I176" s="13"/>
      <c r="J176" s="2"/>
      <c r="K176" s="13"/>
      <c r="L176" s="2"/>
      <c r="M176" s="13"/>
      <c r="N176" s="2"/>
      <c r="O176" s="2"/>
    </row>
    <row r="177" spans="1:15" s="5" customFormat="1" ht="10.5" customHeight="1" x14ac:dyDescent="0.55000000000000004">
      <c r="A177" s="2"/>
      <c r="B177" s="113"/>
      <c r="C177" s="113"/>
      <c r="D177" s="113"/>
      <c r="E177" s="2"/>
      <c r="F177" s="2"/>
      <c r="G177" s="2"/>
      <c r="H177" s="2"/>
      <c r="I177" s="13"/>
      <c r="J177" s="2"/>
      <c r="K177" s="13"/>
      <c r="L177" s="2"/>
      <c r="M177" s="13"/>
      <c r="N177" s="2"/>
      <c r="O177" s="2"/>
    </row>
    <row r="178" spans="1:15" s="5" customFormat="1" ht="24.6" customHeight="1" x14ac:dyDescent="0.6">
      <c r="A178" s="2" t="s">
        <v>543</v>
      </c>
      <c r="B178" s="2"/>
      <c r="C178" s="517"/>
      <c r="D178" s="517"/>
      <c r="E178" s="2"/>
      <c r="F178" s="2"/>
      <c r="G178" s="2"/>
      <c r="H178" s="2"/>
      <c r="I178" s="13"/>
      <c r="J178" s="2"/>
      <c r="K178" s="13"/>
      <c r="L178" s="2"/>
      <c r="M178" s="13"/>
      <c r="N178" s="2"/>
      <c r="O178" s="2"/>
    </row>
    <row r="179" spans="1:15" s="5" customFormat="1" ht="24.6" customHeight="1" x14ac:dyDescent="0.55000000000000004">
      <c r="A179" s="2"/>
      <c r="B179" s="82" t="s">
        <v>438</v>
      </c>
      <c r="C179" s="2"/>
      <c r="D179" s="2"/>
      <c r="E179" s="2"/>
      <c r="F179" s="2"/>
      <c r="G179" s="2"/>
      <c r="H179" s="2"/>
      <c r="I179" s="13"/>
      <c r="J179" s="2"/>
      <c r="K179" s="13"/>
      <c r="L179" s="2"/>
      <c r="M179" s="13"/>
      <c r="N179" s="2"/>
      <c r="O179" s="2"/>
    </row>
    <row r="180" spans="1:15" s="5" customFormat="1" ht="24.6" customHeight="1" x14ac:dyDescent="0.55000000000000004">
      <c r="E180" s="2"/>
      <c r="F180" s="2"/>
      <c r="G180" s="2"/>
      <c r="H180" s="2"/>
      <c r="I180" s="13"/>
      <c r="J180" s="2"/>
      <c r="K180" s="13"/>
      <c r="L180" s="2"/>
      <c r="M180" s="13"/>
      <c r="N180" s="2"/>
      <c r="O180" s="2"/>
    </row>
    <row r="181" spans="1:15" s="5" customFormat="1" ht="24.6" customHeight="1" x14ac:dyDescent="0.55000000000000004">
      <c r="A181" s="2"/>
      <c r="B181" s="114" t="str">
        <f>+B143</f>
        <v>(ลงชื่อ)……………………………….......กรรมการตามอำนาจ    (ลงชื่อ) ….…………...….......................……..  กรรมการตามอำนาจ</v>
      </c>
      <c r="C181" s="2"/>
      <c r="D181" s="2"/>
      <c r="E181" s="2"/>
      <c r="F181" s="2"/>
      <c r="G181" s="2"/>
      <c r="H181" s="2"/>
      <c r="I181" s="13"/>
      <c r="J181" s="2"/>
      <c r="K181" s="13"/>
      <c r="L181" s="2"/>
      <c r="M181" s="13"/>
      <c r="N181" s="2"/>
      <c r="O181" s="2"/>
    </row>
    <row r="182" spans="1:15" s="5" customFormat="1" ht="24.6" customHeight="1" x14ac:dyDescent="0.55000000000000004">
      <c r="A182" s="2"/>
      <c r="B182" s="114" t="str">
        <f>+B144</f>
        <v xml:space="preserve">                 (นางสาวอรสา    วิมลเฉลา)</v>
      </c>
      <c r="C182" s="2"/>
      <c r="D182" s="2"/>
      <c r="E182" s="2"/>
      <c r="F182" s="2"/>
      <c r="G182" s="114" t="str">
        <f>+G144</f>
        <v xml:space="preserve">                                   (นางสาวณิชกมล วงศ์พิพัฒน์)</v>
      </c>
      <c r="H182" s="2"/>
      <c r="I182" s="13"/>
      <c r="J182" s="2"/>
      <c r="K182" s="13"/>
      <c r="L182" s="2"/>
      <c r="M182" s="13"/>
      <c r="N182" s="2"/>
      <c r="O182" s="2"/>
    </row>
    <row r="183" spans="1:15" s="5" customFormat="1" ht="24.6" customHeight="1" x14ac:dyDescent="0.55000000000000004">
      <c r="A183" s="2"/>
      <c r="B183" s="114"/>
      <c r="C183" s="2"/>
      <c r="D183" s="2"/>
      <c r="E183" s="2"/>
      <c r="F183" s="2"/>
      <c r="G183" s="2"/>
      <c r="H183" s="2"/>
      <c r="I183" s="13"/>
      <c r="J183" s="2"/>
      <c r="K183" s="13"/>
      <c r="L183" s="2"/>
      <c r="M183" s="13"/>
      <c r="N183" s="2"/>
      <c r="O183" s="2"/>
    </row>
    <row r="184" spans="1:15" s="5" customFormat="1" ht="24.6" customHeight="1" x14ac:dyDescent="0.55000000000000004">
      <c r="A184" s="2"/>
      <c r="B184" s="114"/>
      <c r="C184" s="2"/>
      <c r="D184" s="2"/>
      <c r="E184" s="2"/>
      <c r="F184" s="2"/>
      <c r="G184" s="2"/>
      <c r="H184" s="2"/>
      <c r="I184" s="13"/>
      <c r="J184" s="2"/>
      <c r="K184" s="13"/>
      <c r="L184" s="2"/>
      <c r="M184" s="13"/>
      <c r="N184" s="2"/>
      <c r="O184" s="2"/>
    </row>
  </sheetData>
  <mergeCells count="8">
    <mergeCell ref="A110:M110"/>
    <mergeCell ref="A145:M145"/>
    <mergeCell ref="A75:M75"/>
    <mergeCell ref="A1:M1"/>
    <mergeCell ref="A38:M38"/>
    <mergeCell ref="G57:M57"/>
    <mergeCell ref="G58:I58"/>
    <mergeCell ref="K58:M58"/>
  </mergeCells>
  <printOptions horizontalCentered="1"/>
  <pageMargins left="0.59055118110236227" right="0.39370078740157483" top="0.59055118110236227" bottom="0.39370078740157483" header="0.51181102362204722" footer="0.51181102362204722"/>
  <pageSetup paperSize="9" scale="87" orientation="portrait" r:id="rId1"/>
  <headerFooter alignWithMargins="0"/>
  <rowBreaks count="1" manualBreakCount="1">
    <brk id="3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15</vt:i4>
      </vt:variant>
    </vt:vector>
  </HeadingPairs>
  <TitlesOfParts>
    <vt:vector size="23" baseType="lpstr">
      <vt:lpstr>หมายเหตุข้อ 1-9</vt:lpstr>
      <vt:lpstr>หมายเหตุข้อ 10</vt:lpstr>
      <vt:lpstr>หมายเหตุข้อ 11</vt:lpstr>
      <vt:lpstr>หมายเหตุข้อ 11(ต่อ)</vt:lpstr>
      <vt:lpstr>หมายเหตุข้อ 12-20</vt:lpstr>
      <vt:lpstr>หมายเหตุข้อ 21 </vt:lpstr>
      <vt:lpstr>หมายเหตุข้อ 21(ต่อ)</vt:lpstr>
      <vt:lpstr>หมายเหตุข้อ 22-29</vt:lpstr>
      <vt:lpstr>'หมายเหตุข้อ 22-29'!_Hlk64035871</vt:lpstr>
      <vt:lpstr>'หมายเหตุข้อ 22-29'!_Hlk64035905</vt:lpstr>
      <vt:lpstr>'หมายเหตุข้อ 22-29'!_Hlk64035924</vt:lpstr>
      <vt:lpstr>'หมายเหตุข้อ 22-29'!_Hlk64035940</vt:lpstr>
      <vt:lpstr>'หมายเหตุข้อ 22-29'!_Hlk64151696</vt:lpstr>
      <vt:lpstr>'หมายเหตุข้อ 22-29'!_Hlk64151706</vt:lpstr>
      <vt:lpstr>'หมายเหตุข้อ 1-9'!OLE_LINK1</vt:lpstr>
      <vt:lpstr>'หมายเหตุข้อ 10'!Print_Area</vt:lpstr>
      <vt:lpstr>'หมายเหตุข้อ 11'!Print_Area</vt:lpstr>
      <vt:lpstr>'หมายเหตุข้อ 11(ต่อ)'!Print_Area</vt:lpstr>
      <vt:lpstr>'หมายเหตุข้อ 12-20'!Print_Area</vt:lpstr>
      <vt:lpstr>'หมายเหตุข้อ 1-9'!Print_Area</vt:lpstr>
      <vt:lpstr>'หมายเหตุข้อ 21 '!Print_Area</vt:lpstr>
      <vt:lpstr>'หมายเหตุข้อ 21(ต่อ)'!Print_Area</vt:lpstr>
      <vt:lpstr>'หมายเหตุข้อ 22-29'!Print_Area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Atcharaporn Chayananjeeradech</cp:lastModifiedBy>
  <cp:lastPrinted>2021-02-23T11:25:07Z</cp:lastPrinted>
  <dcterms:created xsi:type="dcterms:W3CDTF">2012-11-09T01:45:15Z</dcterms:created>
  <dcterms:modified xsi:type="dcterms:W3CDTF">2021-03-03T11:39:38Z</dcterms:modified>
</cp:coreProperties>
</file>