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ck up c_ CHATEE\CHATEE1\Data-Sharedrive RCB\RCB\02 RCBG &amp; BKK Consol\Conso 2020\Q4'2020\FS\FS YE2020 audited_09Mar21\"/>
    </mc:Choice>
  </mc:AlternateContent>
  <bookViews>
    <workbookView xWindow="-120" yWindow="-120" windowWidth="19440" windowHeight="15000" tabRatio="746" activeTab="2"/>
  </bookViews>
  <sheets>
    <sheet name="BS (T)" sheetId="30" r:id="rId1"/>
    <sheet name="Change - รวม" sheetId="16" r:id="rId2"/>
    <sheet name="Change - เฉพาะ" sheetId="17" r:id="rId3"/>
    <sheet name="PL" sheetId="31" r:id="rId4"/>
    <sheet name="OCI" sheetId="19" r:id="rId5"/>
    <sheet name="CF" sheetId="34" r:id="rId6"/>
  </sheets>
  <externalReferences>
    <externalReference r:id="rId7"/>
  </externalReferences>
  <definedNames>
    <definedName name="_xlnm.Auto_Close" localSheetId="2">[1]!AdaytumSheetClose</definedName>
    <definedName name="_xlnm.Auto_Close" localSheetId="4">[1]!AdaytumSheetClose</definedName>
    <definedName name="_xlnm.Auto_Close">[1]!AdaytumSheetClose</definedName>
    <definedName name="COM_1" localSheetId="0">#REF!</definedName>
    <definedName name="COM_1" localSheetId="5">#REF!</definedName>
    <definedName name="COM_1" localSheetId="3">#REF!</definedName>
    <definedName name="COM_1">#REF!</definedName>
    <definedName name="COM_2" localSheetId="0">#REF!</definedName>
    <definedName name="COM_2" localSheetId="5">#REF!</definedName>
    <definedName name="COM_2">#REF!</definedName>
    <definedName name="COM_3" localSheetId="0">#REF!</definedName>
    <definedName name="COM_3" localSheetId="5">#REF!</definedName>
    <definedName name="COM_3">#REF!</definedName>
    <definedName name="COM_4" localSheetId="0">#REF!</definedName>
    <definedName name="COM_4" localSheetId="5">#REF!</definedName>
    <definedName name="COM_4">#REF!</definedName>
    <definedName name="COM_5" localSheetId="0">#REF!</definedName>
    <definedName name="COM_5" localSheetId="5">#REF!</definedName>
    <definedName name="COM_5">#REF!</definedName>
    <definedName name="D93C85" localSheetId="0">#REF!</definedName>
    <definedName name="D93C85" localSheetId="5">#REF!</definedName>
    <definedName name="D93C85">#REF!</definedName>
    <definedName name="FF_96" localSheetId="0">#REF!</definedName>
    <definedName name="FF_96" localSheetId="5">#REF!</definedName>
    <definedName name="FF_96">#REF!</definedName>
    <definedName name="FF_97" localSheetId="0">#REF!</definedName>
    <definedName name="FF_97" localSheetId="5">#REF!</definedName>
    <definedName name="FF_97">#REF!</definedName>
    <definedName name="MV_96" localSheetId="0">#REF!</definedName>
    <definedName name="MV_96" localSheetId="5">#REF!</definedName>
    <definedName name="MV_96">#REF!</definedName>
    <definedName name="MV_97" localSheetId="0">#REF!</definedName>
    <definedName name="MV_97" localSheetId="5">#REF!</definedName>
    <definedName name="MV_97">#REF!</definedName>
    <definedName name="OE_97" localSheetId="0">#REF!</definedName>
    <definedName name="OE_97" localSheetId="5">#REF!</definedName>
    <definedName name="OE_97">#REF!</definedName>
    <definedName name="OP" localSheetId="0">#REF!</definedName>
    <definedName name="OP" localSheetId="5">#REF!</definedName>
    <definedName name="OP">#REF!</definedName>
    <definedName name="OS_FA" localSheetId="0">#REF!</definedName>
    <definedName name="OS_FA" localSheetId="5">#REF!</definedName>
    <definedName name="OS_FA">#REF!</definedName>
    <definedName name="_xlnm.Print_Area" localSheetId="0">'BS (T)'!$A$1:$J$132</definedName>
    <definedName name="_xlnm.Print_Area" localSheetId="5">CF!$A$1:$L$108</definedName>
    <definedName name="_xlnm.Print_Area" localSheetId="2">'Change - เฉพาะ'!$A$1:$R$34</definedName>
    <definedName name="_xlnm.Print_Area" localSheetId="1">'Change - รวม'!$A$1:$V$37</definedName>
    <definedName name="_xlnm.Print_Area" localSheetId="4">OCI!$A$1:$L$52</definedName>
    <definedName name="_xlnm.Print_Area" localSheetId="3">PL!$A$1:$J$52</definedName>
    <definedName name="RENO_97" localSheetId="0">#REF!</definedName>
    <definedName name="RENO_97" localSheetId="5">#REF!</definedName>
    <definedName name="RENO_97" localSheetId="3">#REF!</definedName>
    <definedName name="RENO_97">#REF!</definedName>
    <definedName name="Schedule" localSheetId="0">#REF!</definedName>
    <definedName name="Schedule" localSheetId="5">#REF!</definedName>
    <definedName name="Schedule">#REF!</definedName>
    <definedName name="TEL_96" localSheetId="0">#REF!</definedName>
    <definedName name="TEL_96" localSheetId="5">#REF!</definedName>
    <definedName name="TEL_96">#REF!</definedName>
    <definedName name="TEL_97" localSheetId="0">#REF!</definedName>
    <definedName name="TEL_97" localSheetId="5">#REF!</definedName>
    <definedName name="TEL_97">#REF!</definedName>
    <definedName name="VOP" localSheetId="0">#REF!</definedName>
    <definedName name="VOP" localSheetId="5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16" l="1"/>
  <c r="F23" i="16"/>
  <c r="H23" i="16"/>
  <c r="J23" i="16"/>
  <c r="L23" i="16"/>
  <c r="V21" i="16"/>
  <c r="R21" i="16"/>
  <c r="P21" i="16"/>
  <c r="P20" i="17"/>
  <c r="R20" i="17" s="1"/>
  <c r="N22" i="17"/>
  <c r="J83" i="34"/>
  <c r="F75" i="34" l="1"/>
  <c r="F109" i="34"/>
  <c r="J79" i="30"/>
  <c r="H79" i="30"/>
  <c r="F79" i="30"/>
  <c r="D79" i="30"/>
  <c r="J78" i="30"/>
  <c r="H78" i="30"/>
  <c r="F78" i="30"/>
  <c r="D78" i="30"/>
  <c r="J70" i="30"/>
  <c r="H70" i="30"/>
  <c r="F70" i="30"/>
  <c r="D70" i="30"/>
  <c r="L75" i="34" l="1"/>
  <c r="H75" i="34"/>
  <c r="J75" i="34"/>
  <c r="F19" i="19" l="1"/>
  <c r="L19" i="19"/>
  <c r="J19" i="19"/>
  <c r="H19" i="19"/>
  <c r="J28" i="31"/>
  <c r="H28" i="31"/>
  <c r="F28" i="31"/>
  <c r="D28" i="31"/>
  <c r="D19" i="31"/>
  <c r="F19" i="31"/>
  <c r="J19" i="31"/>
  <c r="H19" i="31"/>
  <c r="F53" i="30"/>
  <c r="F95" i="30" s="1"/>
  <c r="L14" i="19" l="1"/>
  <c r="J14" i="19"/>
  <c r="J20" i="19" s="1"/>
  <c r="H14" i="19"/>
  <c r="H20" i="19" s="1"/>
  <c r="F14" i="19"/>
  <c r="F20" i="19" s="1"/>
  <c r="D16" i="17"/>
  <c r="L20" i="19" l="1"/>
  <c r="P15" i="16"/>
  <c r="R15" i="16" s="1"/>
  <c r="P19" i="17"/>
  <c r="R19" i="17" s="1"/>
  <c r="P21" i="17"/>
  <c r="R21" i="17" s="1"/>
  <c r="P22" i="16"/>
  <c r="R22" i="16" s="1"/>
  <c r="V22" i="16" s="1"/>
  <c r="P20" i="16"/>
  <c r="R20" i="16" s="1"/>
  <c r="N23" i="16"/>
  <c r="D37" i="30"/>
  <c r="P15" i="17"/>
  <c r="R15" i="17" s="1"/>
  <c r="P14" i="17"/>
  <c r="R14" i="17" s="1"/>
  <c r="N16" i="17"/>
  <c r="P16" i="16"/>
  <c r="R16" i="16" s="1"/>
  <c r="N17" i="16"/>
  <c r="P16" i="17" l="1"/>
  <c r="P17" i="16"/>
  <c r="L109" i="34"/>
  <c r="J109" i="34"/>
  <c r="H109" i="34"/>
  <c r="F107" i="30"/>
  <c r="J37" i="30"/>
  <c r="F37" i="30"/>
  <c r="H29" i="31" l="1"/>
  <c r="D29" i="31"/>
  <c r="D36" i="31" s="1"/>
  <c r="D38" i="31" s="1"/>
  <c r="D43" i="31" s="1"/>
  <c r="D41" i="31" s="1"/>
  <c r="L8" i="34" l="1"/>
  <c r="K85" i="34"/>
  <c r="L83" i="34"/>
  <c r="H83" i="34"/>
  <c r="F83" i="34"/>
  <c r="J62" i="34"/>
  <c r="A58" i="34"/>
  <c r="J8" i="34"/>
  <c r="J7" i="19"/>
  <c r="F29" i="31"/>
  <c r="F36" i="31" s="1"/>
  <c r="F38" i="31" s="1"/>
  <c r="F43" i="31" s="1"/>
  <c r="F41" i="31" s="1"/>
  <c r="H17" i="16"/>
  <c r="H19" i="16" s="1"/>
  <c r="T17" i="16"/>
  <c r="T19" i="16" s="1"/>
  <c r="T23" i="16" s="1"/>
  <c r="V16" i="16"/>
  <c r="V15" i="16"/>
  <c r="F45" i="31" l="1"/>
  <c r="J29" i="31"/>
  <c r="J36" i="31" s="1"/>
  <c r="J38" i="31" s="1"/>
  <c r="J43" i="31" s="1"/>
  <c r="J41" i="31" l="1"/>
  <c r="J45" i="31" s="1"/>
  <c r="V20" i="16"/>
  <c r="V17" i="16"/>
  <c r="R17" i="16"/>
  <c r="H26" i="19" l="1"/>
  <c r="H8" i="31"/>
  <c r="L16" i="17"/>
  <c r="L18" i="17" s="1"/>
  <c r="L22" i="17" s="1"/>
  <c r="J16" i="17"/>
  <c r="J18" i="17" s="1"/>
  <c r="J22" i="17" s="1"/>
  <c r="H16" i="17"/>
  <c r="H18" i="17" s="1"/>
  <c r="H22" i="17" s="1"/>
  <c r="F16" i="17"/>
  <c r="F18" i="17" s="1"/>
  <c r="F22" i="17" s="1"/>
  <c r="D18" i="17"/>
  <c r="R16" i="17"/>
  <c r="L17" i="16"/>
  <c r="L19" i="16" s="1"/>
  <c r="J17" i="16"/>
  <c r="J19" i="16" s="1"/>
  <c r="F17" i="16"/>
  <c r="F19" i="16" s="1"/>
  <c r="D17" i="16"/>
  <c r="D19" i="16" s="1"/>
  <c r="H8" i="30"/>
  <c r="K134" i="30"/>
  <c r="I134" i="30"/>
  <c r="G134" i="30"/>
  <c r="E134" i="30"/>
  <c r="J107" i="30"/>
  <c r="J109" i="30" s="1"/>
  <c r="H107" i="30"/>
  <c r="H109" i="30" s="1"/>
  <c r="F109" i="30"/>
  <c r="D107" i="30"/>
  <c r="D109" i="30" s="1"/>
  <c r="J95" i="30"/>
  <c r="J92" i="30"/>
  <c r="A85" i="30"/>
  <c r="A130" i="30" s="1"/>
  <c r="J53" i="30"/>
  <c r="D53" i="30"/>
  <c r="H53" i="30" s="1"/>
  <c r="J50" i="30"/>
  <c r="A49" i="30"/>
  <c r="A91" i="30" s="1"/>
  <c r="H37" i="30"/>
  <c r="J17" i="30"/>
  <c r="H17" i="30"/>
  <c r="F17" i="30"/>
  <c r="D17" i="30"/>
  <c r="J14" i="30"/>
  <c r="J21" i="30" s="1"/>
  <c r="H14" i="30"/>
  <c r="H21" i="30" s="1"/>
  <c r="F14" i="30"/>
  <c r="D14" i="30"/>
  <c r="J8" i="30"/>
  <c r="D21" i="30" l="1"/>
  <c r="D38" i="30" s="1"/>
  <c r="P19" i="16"/>
  <c r="P18" i="17"/>
  <c r="P22" i="17" s="1"/>
  <c r="D22" i="17"/>
  <c r="F21" i="30"/>
  <c r="F38" i="30" s="1"/>
  <c r="F110" i="30"/>
  <c r="J110" i="30"/>
  <c r="H36" i="31"/>
  <c r="H38" i="31" s="1"/>
  <c r="H110" i="30"/>
  <c r="D110" i="30"/>
  <c r="J38" i="30"/>
  <c r="H38" i="30"/>
  <c r="D95" i="30"/>
  <c r="H95" i="30" s="1"/>
  <c r="R18" i="17" l="1"/>
  <c r="R22" i="17" s="1"/>
  <c r="R19" i="16"/>
  <c r="P23" i="16"/>
  <c r="D45" i="31"/>
  <c r="H43" i="31"/>
  <c r="F134" i="30"/>
  <c r="F10" i="19"/>
  <c r="D134" i="30"/>
  <c r="H10" i="34"/>
  <c r="L10" i="34"/>
  <c r="H134" i="30"/>
  <c r="J134" i="30"/>
  <c r="H41" i="31" l="1"/>
  <c r="H45" i="31" s="1"/>
  <c r="V19" i="16"/>
  <c r="V23" i="16" s="1"/>
  <c r="R23" i="16"/>
  <c r="F10" i="34"/>
  <c r="F32" i="34" s="1"/>
  <c r="L32" i="34"/>
  <c r="L47" i="34" s="1"/>
  <c r="L49" i="34" s="1"/>
  <c r="L85" i="34" s="1"/>
  <c r="L87" i="34" s="1"/>
  <c r="L110" i="34" s="1"/>
  <c r="H32" i="34"/>
  <c r="H47" i="34" s="1"/>
  <c r="H49" i="34" s="1"/>
  <c r="H85" i="34" s="1"/>
  <c r="H87" i="34" s="1"/>
  <c r="H110" i="34" s="1"/>
  <c r="J10" i="19"/>
  <c r="J10" i="34"/>
  <c r="L10" i="19"/>
  <c r="H10" i="19"/>
  <c r="J32" i="34" l="1"/>
  <c r="J47" i="34" s="1"/>
  <c r="J49" i="34" s="1"/>
  <c r="J85" i="34" s="1"/>
  <c r="J87" i="34" s="1"/>
  <c r="J110" i="34" s="1"/>
  <c r="F47" i="34"/>
  <c r="F49" i="34" l="1"/>
  <c r="L8" i="19"/>
  <c r="F85" i="34" l="1"/>
  <c r="F87" i="34" s="1"/>
  <c r="F110" i="34" l="1"/>
  <c r="J8" i="19"/>
  <c r="L26" i="19"/>
  <c r="L21" i="19"/>
  <c r="F26" i="19"/>
  <c r="J26" i="19"/>
  <c r="H21" i="19" l="1"/>
  <c r="J21" i="19"/>
  <c r="F21" i="19"/>
</calcChain>
</file>

<file path=xl/sharedStrings.xml><?xml version="1.0" encoding="utf-8"?>
<sst xmlns="http://schemas.openxmlformats.org/spreadsheetml/2006/main" count="367" uniqueCount="250">
  <si>
    <t>บริษัท อาร์ ซี แอล จำกัด (มหาชน) และบริษัทย่อย</t>
  </si>
  <si>
    <t>งบแสดงการเปลี่ยนแปลงส่วนของผู้ถือหุ้น</t>
  </si>
  <si>
    <t>งบการเงินรวม</t>
  </si>
  <si>
    <t>ส่วนของผู้ถือหุ้นบริษัทใหญ่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</si>
  <si>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</si>
  <si>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</si>
  <si>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</si>
  <si>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</si>
  <si>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</si>
  <si>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</si>
  <si>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</si>
  <si>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</si>
  <si>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</si>
  <si>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</si>
  <si>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</si>
  <si>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</si>
  <si>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</si>
  <si>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</si>
  <si>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</si>
  <si>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</si>
  <si>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</si>
  <si>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</si>
  <si>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</si>
  <si>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</si>
  <si>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</si>
  <si>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</si>
  <si>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</si>
  <si>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</si>
  <si>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</si>
  <si>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</si>
  <si>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</si>
  <si>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เงินลงทุนระยะยาวอื่น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</si>
  <si>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</si>
  <si>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</si>
  <si>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</si>
  <si>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</si>
  <si>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</si>
  <si>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</si>
  <si>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</si>
  <si>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</si>
  <si>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</si>
  <si>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</si>
  <si>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</si>
  <si>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</si>
  <si>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</si>
  <si>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</si>
  <si>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</si>
  <si>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</si>
  <si>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</si>
  <si>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</si>
  <si>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</si>
  <si>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</si>
  <si>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</si>
  <si>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</si>
  <si>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</si>
  <si>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</si>
  <si>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</si>
  <si>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</si>
  <si>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</si>
  <si>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</si>
  <si>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</si>
  <si>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</si>
  <si>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</si>
  <si>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</si>
  <si>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รับดอกเบี้ย</t>
  </si>
  <si>
    <t>ต้นทุนทางการเงิน</t>
  </si>
  <si>
    <t>จ่ายต้นทุนทางการเงิน</t>
  </si>
  <si>
    <t>กำไร (ขาดทุน) ต่อหุ้นขั้นพื้นฐาน</t>
  </si>
  <si>
    <t>งบแสดงฐานะการเงิน</t>
  </si>
  <si>
    <t>ลูกหนี้อื่น</t>
  </si>
  <si>
    <t>งบแสดงฐานะการเงิน (ต่อ)</t>
  </si>
  <si>
    <t>เจ้าหนี้อื่น</t>
  </si>
  <si>
    <t>องค์ประกอบอื่นของส่วนของผู้ถือหุ้น</t>
  </si>
  <si>
    <t>กำไร (ขาดทุน) เบ็ดเสร็จอื่น</t>
  </si>
  <si>
    <t>ผลต่างของอัตราแลกเปลี่ยน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</si>
  <si>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</si>
  <si>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</si>
  <si>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</si>
  <si>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</si>
  <si>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</si>
  <si>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</si>
  <si>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</si>
  <si>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</si>
  <si>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</si>
  <si>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</si>
  <si>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</si>
  <si>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</si>
  <si>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</si>
  <si>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</si>
  <si>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ภาษีเงินได้ค้างจ่าย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</si>
  <si>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</si>
  <si>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</si>
  <si>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</si>
  <si>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</si>
  <si>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</si>
  <si>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ที่ดินและอาคาร - สุทธิ</t>
  </si>
  <si>
    <t>เงินกู้ยืมระยะสั้นจากสถาบันการเงิน</t>
  </si>
  <si>
    <t xml:space="preserve">จัดสรรแล้ว - </t>
  </si>
  <si>
    <t>ประมาณการหนี้สินจากสัญญาที่สร้างภาระ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</si>
  <si>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</si>
  <si>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</si>
  <si>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 xml:space="preserve">เงินกู้ยืมระยะยาว </t>
  </si>
  <si>
    <t xml:space="preserve">   ทุนเรือนหุ้นที่ออกและชำระเต็มมูลค่าแล้ว</t>
  </si>
  <si>
    <t>งบแสดงการเปลี่ยนแปลงส่วนของผู้ถือหุ้น (ต่อ)</t>
  </si>
  <si>
    <t>กำไร (ขาดทุน) จากการดำเนินงานก่อนการเปลี่ยนแปลง</t>
  </si>
  <si>
    <t>ค่าเสื่อมราคา</t>
  </si>
  <si>
    <t>ค่าตัดจำหน่าย</t>
  </si>
  <si>
    <t>ดอกเบี้ยรับ</t>
  </si>
  <si>
    <t>ในสินทรัพย์และหนี้สินดำเนินงาน</t>
  </si>
  <si>
    <t>เงินทดรองรับ</t>
  </si>
  <si>
    <t>เงินปันผลรับ</t>
  </si>
  <si>
    <t>เงินกู้ยืมระยะยาวส่วนที่ถึงกำหนดชำระภายในหนึ่งปี</t>
  </si>
  <si>
    <t>เงินกู้ยืมระยะสั้นจากสถาบันการเงินเพิ่มขึ้น (ลดลง)</t>
  </si>
  <si>
    <t>..............................................……………….....…....…..............กรรมการ  .................................………….....…….....…......….....…….............กรรมการ</t>
  </si>
  <si>
    <t>รายการที่จะจัดประเภทรายการใหม่เข้าไปไว้ในกำไรหรือขาดทุนในภายหลัง :</t>
  </si>
  <si>
    <t>จ่ายเงินปันผล</t>
  </si>
  <si>
    <t>ค่าใช้จ่ายอื่น</t>
  </si>
  <si>
    <t>เจ้าหนี้อื่น - ค่าใช้จ่ายค้างจ่าย</t>
  </si>
  <si>
    <t>เงินลงทุนในบริษัทย่อย - สุทธิ</t>
  </si>
  <si>
    <t xml:space="preserve">   ส่วนที่ถึงกำหนดชำระภายในหนึ่งปี</t>
  </si>
  <si>
    <t>ขาดทุน (กำไร) จากอัตราแลกเปลี่ยนที่ยังไม่เกิดขึ้น</t>
  </si>
  <si>
    <t>................................................……………….....…....…..............กรรมการ  .................................………….....…..….....…......….....…….............กรรมการ</t>
  </si>
  <si>
    <t xml:space="preserve">รวมรายการที่จะจัดประเภทรายการใหม่เข้าไปไว้ในกำไรหรือขาดทุนในภายหลัง </t>
  </si>
  <si>
    <t>รับเงินปันผล</t>
  </si>
  <si>
    <t>เงินสดรับจากบริษัทย่อยเลิกและชำระบัญชี</t>
  </si>
  <si>
    <t>เงินลงทุนในการร่วมค้า</t>
  </si>
  <si>
    <t xml:space="preserve">   - อื่นๆ</t>
  </si>
  <si>
    <t>...................................………….....…....…..............  กรรมการ  ............................……….....…......….....…….............  กรรมการ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</si>
  <si>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</si>
  <si>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</si>
  <si>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</si>
  <si>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 xml:space="preserve">   - สุทธิจากส่วนที่ถึงกำหนดชำระภายในหนึ่งปี</t>
  </si>
  <si>
    <t>ประมาณการหนี้สินสำหรับผลประโยชน์พนักงาน</t>
  </si>
  <si>
    <t xml:space="preserve">      หุ้นสามัญ 828,750,000 หุ้น มูลค่าหุ้นละ 1 บาท</t>
  </si>
  <si>
    <t xml:space="preserve">   จัดสรรแล้ว - สำรองตามกฎหมาย</t>
  </si>
  <si>
    <t xml:space="preserve">   ยังไม่ได้จัดสรร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</si>
  <si>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</si>
  <si>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</si>
  <si>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</si>
  <si>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</si>
  <si>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เงินสดจ่ายเจ้าหนี้ค่าซื้อทรัพย์สิน</t>
  </si>
  <si>
    <t>เงินสดรับจากการซื้อบริษัทย่อยของส่วนได้เสียที่ไม่มีอำนาจควบคุม</t>
  </si>
  <si>
    <t>เงินสดรับจากการขายสินทรัพย์</t>
  </si>
  <si>
    <t>เงินสดจ่ายหนี้สินผลประโยชน์พนักงาน</t>
  </si>
  <si>
    <t>ขาดทุน (กำไร) จากการขายและตัดจำหน่ายสินทรัพย์</t>
  </si>
  <si>
    <t>เงินสดจ่ายซื้อที่ดิน อาคาร เรือเดินทะเลและอุปกรณ์</t>
  </si>
  <si>
    <t>หนี้สินภาษีเงินได้รอการตัดบัญชี</t>
  </si>
  <si>
    <t>ยอดคงเหลือ ณ วันที่ 1 มกราคม 2562</t>
  </si>
  <si>
    <t>ลูกหนี้การค้า - กิจการที่เกี่ยวข้องกัน - สุทธิ</t>
  </si>
  <si>
    <t>สินทรัพย์ทางการเงินไม่หมุนเวียนอื่น</t>
  </si>
  <si>
    <t>เงินลงทุนในอสังหาริมทรัพย์เพื่อการลงทุน</t>
  </si>
  <si>
    <t>สินทรัพย์สิทธิการใช้ - สุทธิ</t>
  </si>
  <si>
    <t>หนี้สินตามสัญญาเช่า</t>
  </si>
  <si>
    <t>ยอดคงเหลือ ณ วันที่ 1 มกราคม 2563</t>
  </si>
  <si>
    <t xml:space="preserve">      กำไรจากอัตราแลกเปลี่ยน</t>
  </si>
  <si>
    <t xml:space="preserve">      เงินปันผลรับ</t>
  </si>
  <si>
    <t xml:space="preserve">      กำไรจากการขายสินทรัพย์</t>
  </si>
  <si>
    <t xml:space="preserve">      ดอกเบี้ยรับ</t>
  </si>
  <si>
    <t xml:space="preserve">      ผลกำไรที่ยังไม่เกิดขึ้นของตราสารอนุพันธ์</t>
  </si>
  <si>
    <t xml:space="preserve">      อื่นๆ</t>
  </si>
  <si>
    <t xml:space="preserve">      ขาดทุนจากอัตราแลกเปลี่ยน</t>
  </si>
  <si>
    <t>กำไร (ขาดทุน) จากกิจกรรมดำเนินงาน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</si>
  <si>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</si>
  <si>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</si>
  <si>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 xml:space="preserve">    ซึ่งเป็นไปตามมาตรฐานการรายงานทางการเงินฉบับที่ 9</t>
  </si>
  <si>
    <t>รายได้ (ค่าใช้จ่าย) ภาษีเงินได้</t>
  </si>
  <si>
    <t xml:space="preserve">      ส่วนที่เป็นของผู้ถือหุ้นบริษัทใหญ่</t>
  </si>
  <si>
    <t xml:space="preserve">      ส่วนที่เป็นของส่วนได้เสียที่ไม่มีอำนาจควบคุม</t>
  </si>
  <si>
    <t xml:space="preserve">      ขาดทุนจากการขายสินทรัพย์</t>
  </si>
  <si>
    <t>การเปิดเผยเพิ่มเติมประกอบงบกระแสเงินสด</t>
  </si>
  <si>
    <t>กิจกรรมที่ไม่กระทบเงินสด :</t>
  </si>
  <si>
    <t>เงินจ่ายล่วงหน้าค่าอุปกรณ์ลดลงจากการซื้อเรือเดินทะเลและอุปกรณ์</t>
  </si>
  <si>
    <t>เจ้าหนี้ค่าซื้อทรัพย์สินเพิ่มขึ้นจากการซื้อเรือเดินทะเลและอุปกรณ์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</si>
  <si>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</si>
  <si>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>ค่าใช้จ่าย (รายได้) ภาษีเงินได้</t>
  </si>
  <si>
    <t>ณ  วันที่ 31 ธันวาคม 2563</t>
  </si>
  <si>
    <t>สำหรับปีสิ้นสุดวันที่ 31 ธันวาคม 2563</t>
  </si>
  <si>
    <t>กำไร (ขาดทุน) เบ็ดเสร็จรวมสำหรับปี</t>
  </si>
  <si>
    <t>ยอดคงเหลือ ณ วันที่ 31 ธันวาคม 2562</t>
  </si>
  <si>
    <t>ยอดคงเหลือ ณ วันที่ 31 ธันวาคม 2563</t>
  </si>
  <si>
    <t>(หน่วย: บาท)</t>
  </si>
  <si>
    <t>หมายเหตุประกอบงบการเงินถือเป็นส่วนหนึ่งของงบการเงินนี้</t>
  </si>
  <si>
    <t>สำหรับปีสิ้นสุดวันที่ 31 ธันวาคม</t>
  </si>
  <si>
    <t>กำไร (ขาดทุน) สำหรับปี</t>
  </si>
  <si>
    <t>การแบ่งปันกำไร (ขาดทุน) สำหรับปี :</t>
  </si>
  <si>
    <t xml:space="preserve">กำไร (ขาดทุน) เบ็ดเสร็จอื่นสำหรับปี </t>
  </si>
  <si>
    <t xml:space="preserve">กำไร (ขาดทุน) เบ็ดเสร็จรวมสำหรับปี </t>
  </si>
  <si>
    <t>การแบ่งปันกำไร (ขาดทุน) เบ็ดเสร็จรวมสำหรับปี :</t>
  </si>
  <si>
    <t>รายการปรับกระทบกำไร (ขาดทุน) 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</si>
  <si>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</si>
  <si>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</si>
  <si>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</t>
  </si>
  <si>
    <t>เป็นเงินสดรับ (จ่าย) จากกิจกรรมดำเนินงาน :</t>
  </si>
  <si>
    <t>ขาดทุนจากการด้อยค่าของอาคาร (กลับรายการ)</t>
  </si>
  <si>
    <t>ขาดทุน (กำไร) จากการเลิกกิจการของบริษัทย่อยสุทธิ</t>
  </si>
  <si>
    <t>ขาดทุนจากการด้อยค่าของเงินลงทุน (กลับรายการ)</t>
  </si>
  <si>
    <t>ขาดทุนจากสัญญาที่สร้างภาระ (กลับรายการ)</t>
  </si>
  <si>
    <t>...................…........……….....….......................………...........……   กรรมการ  ...................................................……..………………………...........……  กรรมการ</t>
  </si>
  <si>
    <t>เงินสดจ่ายซื้อบริษัทย่อย - สุทธิจากเงินสดที่ได้มา</t>
  </si>
  <si>
    <t>เงินสดจ่ายจากการชำระบัญชีของบริษัทย่อยให้กับส่วนได้เสียที่ไม่มีอำนาจควบคุม</t>
  </si>
  <si>
    <t xml:space="preserve">    -  สินทรัพย์สิทธิการใช้เพิ่มขึ้น</t>
  </si>
  <si>
    <t xml:space="preserve">    -  เรือเดินทะเลและอุปกรณ์ - สุทธิลดลง</t>
  </si>
  <si>
    <t xml:space="preserve">    -  หนี้สินตามสัญญาเช่าเพิ่มขึ้น</t>
  </si>
  <si>
    <t xml:space="preserve">    -  ประมาณการหนี้สินจากสัญญาที่สร้างภาระลดลง</t>
  </si>
  <si>
    <t>ณ วันที่ 
31 ธันวาคม</t>
  </si>
  <si>
    <t>2563</t>
  </si>
  <si>
    <t>2562</t>
  </si>
  <si>
    <t xml:space="preserve">      ขาดทุนจากการด้อยค่าของสินทรัพย์</t>
  </si>
  <si>
    <t xml:space="preserve">      ขาดทุนจากการด้อยค่าของเงินลงทุน</t>
  </si>
  <si>
    <t>8 และ 9.1</t>
  </si>
  <si>
    <t>……..……………………….…..…………...…….......…........….กรรมการ  ……..…………………………..…………...……........…........….กรรมการ                                           11</t>
  </si>
  <si>
    <t>โอนไปกำไรสะสม</t>
  </si>
  <si>
    <t>ตามหลักคณิตศาสตร์ประกันภัย</t>
  </si>
  <si>
    <t>สำหรับโครงการผลประโยชน์พนักงาน</t>
  </si>
  <si>
    <t>ผลกำไร (ขาดทุน) จากการประมาณการ</t>
  </si>
  <si>
    <t>ผลกำไร (ขาดทุน) จากการประมาณการตามหลักคณิตศาสตร์ประกันภัย</t>
  </si>
  <si>
    <t>3.2 และ 11</t>
  </si>
  <si>
    <t>3.2 และ 15</t>
  </si>
  <si>
    <t>3.1 และ 4</t>
  </si>
  <si>
    <t>3.1 และ 7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</si>
  <si>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ค่าเผื่อหนี้สงสัยจะสูญ</t>
    </r>
  </si>
  <si>
    <t>10.1, 13 และ 14</t>
  </si>
  <si>
    <t xml:space="preserve">รวมรายการที่จะไม่ถูกจัดประเภทรายการใหม่เข้าไปไว้ในกำไรหรือขาดทุนในภายหลัง </t>
  </si>
  <si>
    <t>รายการที่จะไม่ถูกจัดประเภทรายการใหม่เข้าไปไว้ในกำไรหรือขาดทุนในภายหลัง :</t>
  </si>
  <si>
    <t>จำนวนหุ้นสามัญถัวเฉลี่ยถ่วงน้ำหนัก (หุ้น)</t>
  </si>
  <si>
    <t>……..……………………..…...………..…….................…..…….............….กรรมการ  ……..…………….………….....…..……..…………...……............……..........….กรรมการ                                           12</t>
  </si>
  <si>
    <t xml:space="preserve">   - เงินจ่ายล่วงหน้าค่าอุปกรณ์</t>
  </si>
  <si>
    <t xml:space="preserve">      สำหรับโครงการผลประโยชน์พนักงาน</t>
  </si>
  <si>
    <t xml:space="preserve">      โอนกลับรายการขาดทุนจากการด้อยค่าของสินทรัพย์</t>
  </si>
  <si>
    <t>6 และ 18</t>
  </si>
  <si>
    <t>23.1 (ข)</t>
  </si>
  <si>
    <t>กำไร (ขาดทุน) ส่วนที่เป็นของผู้ถือหุ้นบริษัทใหญ่</t>
  </si>
  <si>
    <t>ภาษีเงินได้ที่เกี่ยวข้องกับองค์ประกอบอื่นของส่วนของผู้ถือหุ้น</t>
  </si>
  <si>
    <t>ผลขาดทุน (กำไร) จากการเปลี่ยนแปลงมูลค่ายุติธรรมของตราสารอนุพันธ์</t>
  </si>
  <si>
    <t>ขาดทุนจากการด้อยค่าของสินทรัพย์ (กลับรายการ)</t>
  </si>
  <si>
    <t>เงินสดจ่ายซื้อสินทรัพย์สิทธิการใช้</t>
  </si>
  <si>
    <t>เงินสดจ่ายล่วงหน้าค่าอุปกรณ์</t>
  </si>
  <si>
    <t>จ่ายซื้อเงินลงทุนในบริษัทย่อย</t>
  </si>
  <si>
    <t>จ่ายหนี้สินตามสัญญาเช่า</t>
  </si>
  <si>
    <t>หนี้สูญและหนี้สงสัยจะสูญ</t>
  </si>
  <si>
    <t>เงินสดรับ (จ่าย) จากกิจกรรมดำเนินงาน</t>
  </si>
  <si>
    <t>เงินสดรับ (จ่าย) ภาษีเงินได้สุทธิ</t>
  </si>
  <si>
    <t>4.2, 10.2 และ 14</t>
  </si>
  <si>
    <t>4.2 และ 11</t>
  </si>
  <si>
    <t>4.2 และ 15</t>
  </si>
  <si>
    <t>4.1 และ 7</t>
  </si>
  <si>
    <t>2.18</t>
  </si>
  <si>
    <t>ลูกหนี้ไม่หมุนเวียนอื่น</t>
  </si>
  <si>
    <t>หนี้สินทางการเงินหมุนเวียนอื่น</t>
  </si>
  <si>
    <t>ลูกหนี้ไม่หมุนเวียนอื่นเพิ่มขึ้นจากการขายเรือเดินทะเลและอุปกรณ์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</si>
</sst>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00_);_(* \(#,##0.000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&quot;£&quot;#,##0;[Red]\-&quot;£&quot;#,##0"/>
    <numFmt numFmtId="171" formatCode="&quot;£&quot;#,##0.00;[Red]\-&quot;£&quot;#,##0.00"/>
    <numFmt numFmtId="172" formatCode="\$#,##0\ ;\(\$#,##0\)"/>
    <numFmt numFmtId="173" formatCode="&quot;\&quot;#,##0;[Red]&quot;\&quot;&quot;\&quot;\-#,##0"/>
    <numFmt numFmtId="174" formatCode="&quot;\&quot;#,##0.00;[Red]&quot;\&quot;&quot;\&quot;&quot;\&quot;&quot;\&quot;&quot;\&quot;&quot;\&quot;\-#,##0.00"/>
    <numFmt numFmtId="175" formatCode="_(* #,##0.000_);_(* \(#,##0.000\);_(* &quot;-&quot;_);_(@_)"/>
    <numFmt numFmtId="176" formatCode="#,##0.000000_);\(#,##0.000000\)"/>
    <numFmt numFmtId="177" formatCode="#,##0.000_);\(#,##0.000\)"/>
    <numFmt numFmtId="178" formatCode="#,##0.000;\-#,##0.000"/>
    <numFmt numFmtId="179" formatCode="#,##0.0;\-#,##0.0"/>
    <numFmt numFmtId="180" formatCode="_(* #,##0_);_(* \(#,##0\);_(* &quot;-&quot;??_);_(@_)"/>
    <numFmt numFmtId="181" formatCode="#,##0.00;\(#,##0.00\);"/>
    <numFmt numFmtId="182" formatCode="_(* #,##0.000_);_(* \(#,##0.000\);_(* &quot;-&quot;??_);_(@_)"/>
    <numFmt numFmtId="183" formatCode="#,##0.00\ ;\(#,##0.00\);\-\ \ \ \ \ \ \ \ "/>
    <numFmt numFmtId="184" formatCode="#,##0\ ;\(#,##0\);\-\ \ \ \ \ \ \ \ "/>
  </numFmts>
  <fonts count="55">
    <font>
      <sz val="14"/>
      <name val="Cordia New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6"/>
      <name val="AngsanaUPC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b/>
      <sz val="17"/>
      <color indexed="8"/>
      <name val="Angsana New"/>
      <family val="1"/>
    </font>
    <font>
      <sz val="17"/>
      <color indexed="8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u/>
      <sz val="18"/>
      <name val="Angsana New"/>
      <family val="1"/>
    </font>
    <font>
      <sz val="18"/>
      <color theme="1"/>
      <name val="Angsana New"/>
      <family val="1"/>
    </font>
    <font>
      <i/>
      <sz val="18"/>
      <name val="Angsana New"/>
      <family val="1"/>
    </font>
    <font>
      <sz val="16"/>
      <name val="Times New Roman"/>
      <family val="1"/>
    </font>
    <font>
      <b/>
      <sz val="16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6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5" fillId="3" borderId="0" applyNumberFormat="0" applyBorder="0" applyAlignment="0" applyProtection="0"/>
    <xf numFmtId="0" fontId="16" fillId="20" borderId="1" applyNumberFormat="0" applyAlignment="0" applyProtection="0"/>
    <xf numFmtId="0" fontId="20" fillId="21" borderId="2" applyNumberFormat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1" fillId="0" borderId="0"/>
    <xf numFmtId="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/>
    <xf numFmtId="0" fontId="2" fillId="0" borderId="0" applyFont="0" applyFill="0" applyBorder="0" applyAlignment="0" applyProtection="0"/>
    <xf numFmtId="168" fontId="1" fillId="0" borderId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22" fillId="4" borderId="0" applyNumberFormat="0" applyBorder="0" applyAlignment="0" applyProtection="0"/>
    <xf numFmtId="38" fontId="3" fillId="22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3" fillId="7" borderId="1" applyNumberFormat="0" applyAlignment="0" applyProtection="0"/>
    <xf numFmtId="10" fontId="3" fillId="23" borderId="4" applyNumberFormat="0" applyBorder="0" applyAlignment="0" applyProtection="0"/>
    <xf numFmtId="0" fontId="21" fillId="0" borderId="5" applyNumberFormat="0" applyFill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" fillId="24" borderId="0" applyNumberFormat="0" applyBorder="0" applyAlignment="0" applyProtection="0"/>
    <xf numFmtId="37" fontId="7" fillId="0" borderId="0"/>
    <xf numFmtId="169" fontId="8" fillId="0" borderId="0"/>
    <xf numFmtId="0" fontId="10" fillId="0" borderId="0"/>
    <xf numFmtId="0" fontId="13" fillId="25" borderId="6" applyNumberFormat="0" applyFont="0" applyAlignment="0" applyProtection="0"/>
    <xf numFmtId="0" fontId="26" fillId="20" borderId="7" applyNumberFormat="0" applyAlignment="0" applyProtection="0"/>
    <xf numFmtId="10" fontId="9" fillId="0" borderId="0" applyFont="0" applyFill="0" applyBorder="0" applyAlignment="0" applyProtection="0"/>
    <xf numFmtId="9" fontId="6" fillId="0" borderId="8" applyNumberFormat="0" applyBorder="0"/>
    <xf numFmtId="1" fontId="9" fillId="0" borderId="9" applyNumberFormat="0" applyFill="0" applyAlignment="0" applyProtection="0">
      <alignment horizontal="center" vertical="center"/>
    </xf>
    <xf numFmtId="0" fontId="19" fillId="0" borderId="0" applyNumberFormat="0" applyFill="0" applyBorder="0" applyAlignment="0" applyProtection="0"/>
    <xf numFmtId="0" fontId="2" fillId="0" borderId="10" applyNumberFormat="0" applyFont="0" applyFill="0" applyAlignment="0" applyProtection="0"/>
    <xf numFmtId="0" fontId="17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2" fillId="0" borderId="0"/>
    <xf numFmtId="0" fontId="13" fillId="0" borderId="0"/>
  </cellStyleXfs>
  <cellXfs count="239">
    <xf numFmtId="0" fontId="0" fillId="0" borderId="0" xfId="0"/>
    <xf numFmtId="37" fontId="28" fillId="0" borderId="0" xfId="57" applyNumberFormat="1" applyFont="1" applyFill="1" applyAlignment="1">
      <alignment vertical="center"/>
    </xf>
    <xf numFmtId="37" fontId="28" fillId="0" borderId="0" xfId="57" applyNumberFormat="1" applyFont="1"/>
    <xf numFmtId="37" fontId="28" fillId="0" borderId="0" xfId="57" applyNumberFormat="1" applyFont="1" applyAlignment="1">
      <alignment horizontal="center"/>
    </xf>
    <xf numFmtId="178" fontId="28" fillId="0" borderId="0" xfId="57" applyNumberFormat="1" applyFont="1"/>
    <xf numFmtId="37" fontId="28" fillId="0" borderId="0" xfId="57" applyNumberFormat="1" applyFont="1" applyAlignment="1">
      <alignment vertical="center"/>
    </xf>
    <xf numFmtId="37" fontId="28" fillId="0" borderId="0" xfId="57" applyNumberFormat="1" applyFont="1" applyAlignment="1">
      <alignment horizontal="right" vertical="center"/>
    </xf>
    <xf numFmtId="37" fontId="28" fillId="0" borderId="0" xfId="57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176" fontId="28" fillId="0" borderId="0" xfId="57" applyNumberFormat="1" applyFont="1"/>
    <xf numFmtId="0" fontId="28" fillId="0" borderId="0" xfId="85" applyFont="1" applyAlignment="1">
      <alignment horizontal="left" vertical="center"/>
    </xf>
    <xf numFmtId="37" fontId="29" fillId="0" borderId="0" xfId="57" applyNumberFormat="1" applyFont="1" applyAlignment="1">
      <alignment vertical="center"/>
    </xf>
    <xf numFmtId="37" fontId="29" fillId="0" borderId="11" xfId="57" applyNumberFormat="1" applyFont="1" applyBorder="1" applyAlignment="1">
      <alignment horizontal="center" vertical="center"/>
    </xf>
    <xf numFmtId="37" fontId="29" fillId="0" borderId="11" xfId="57" applyNumberFormat="1" applyFont="1" applyBorder="1" applyAlignment="1">
      <alignment vertical="center"/>
    </xf>
    <xf numFmtId="37" fontId="30" fillId="0" borderId="0" xfId="57" applyNumberFormat="1" applyFont="1" applyAlignment="1">
      <alignment vertical="center"/>
    </xf>
    <xf numFmtId="0" fontId="28" fillId="0" borderId="14" xfId="57" applyFont="1" applyBorder="1" applyAlignment="1">
      <alignment horizontal="center" vertical="center"/>
    </xf>
    <xf numFmtId="0" fontId="30" fillId="0" borderId="0" xfId="57" applyFont="1" applyAlignment="1">
      <alignment vertical="center"/>
    </xf>
    <xf numFmtId="0" fontId="30" fillId="0" borderId="0" xfId="57" applyFont="1" applyAlignment="1">
      <alignment horizontal="center" vertical="center"/>
    </xf>
    <xf numFmtId="41" fontId="28" fillId="0" borderId="0" xfId="57" applyNumberFormat="1" applyFont="1" applyAlignment="1">
      <alignment vertical="center"/>
    </xf>
    <xf numFmtId="180" fontId="28" fillId="0" borderId="0" xfId="29" applyNumberFormat="1" applyFont="1" applyAlignment="1">
      <alignment vertical="center"/>
    </xf>
    <xf numFmtId="37" fontId="28" fillId="0" borderId="0" xfId="57" applyNumberFormat="1" applyFont="1" applyAlignment="1">
      <alignment horizontal="left" vertical="center"/>
    </xf>
    <xf numFmtId="41" fontId="28" fillId="0" borderId="0" xfId="57" applyNumberFormat="1" applyFont="1" applyAlignment="1">
      <alignment horizontal="right" vertical="center"/>
    </xf>
    <xf numFmtId="43" fontId="28" fillId="0" borderId="0" xfId="29" applyFont="1" applyAlignment="1">
      <alignment horizontal="right" vertical="center"/>
    </xf>
    <xf numFmtId="43" fontId="28" fillId="0" borderId="0" xfId="29" applyFont="1" applyAlignment="1">
      <alignment vertical="center"/>
    </xf>
    <xf numFmtId="183" fontId="28" fillId="0" borderId="0" xfId="57" applyNumberFormat="1" applyFont="1" applyAlignment="1">
      <alignment vertical="center"/>
    </xf>
    <xf numFmtId="43" fontId="28" fillId="0" borderId="0" xfId="29" applyFont="1" applyAlignment="1">
      <alignment horizontal="center" vertical="center"/>
    </xf>
    <xf numFmtId="180" fontId="28" fillId="0" borderId="0" xfId="29" applyNumberFormat="1" applyFont="1" applyAlignment="1">
      <alignment horizontal="center" vertical="center"/>
    </xf>
    <xf numFmtId="41" fontId="28" fillId="0" borderId="0" xfId="57" applyNumberFormat="1" applyFont="1" applyAlignment="1">
      <alignment horizontal="center" vertical="center"/>
    </xf>
    <xf numFmtId="180" fontId="28" fillId="0" borderId="0" xfId="57" applyNumberFormat="1" applyFont="1" applyAlignment="1">
      <alignment horizontal="center" vertical="center"/>
    </xf>
    <xf numFmtId="180" fontId="28" fillId="0" borderId="0" xfId="57" applyNumberFormat="1" applyFont="1" applyAlignment="1">
      <alignment vertical="center"/>
    </xf>
    <xf numFmtId="41" fontId="28" fillId="0" borderId="0" xfId="57" applyNumberFormat="1" applyFont="1" applyBorder="1" applyAlignment="1">
      <alignment vertical="center"/>
    </xf>
    <xf numFmtId="180" fontId="28" fillId="0" borderId="0" xfId="57" applyNumberFormat="1" applyFont="1" applyBorder="1" applyAlignment="1">
      <alignment vertical="center"/>
    </xf>
    <xf numFmtId="41" fontId="28" fillId="0" borderId="11" xfId="57" applyNumberFormat="1" applyFont="1" applyBorder="1" applyAlignment="1">
      <alignment vertical="center"/>
    </xf>
    <xf numFmtId="180" fontId="28" fillId="0" borderId="11" xfId="29" applyNumberFormat="1" applyFont="1" applyBorder="1" applyAlignment="1">
      <alignment vertical="center"/>
    </xf>
    <xf numFmtId="37" fontId="29" fillId="0" borderId="0" xfId="57" applyNumberFormat="1" applyFont="1" applyAlignment="1">
      <alignment horizontal="left" vertical="center"/>
    </xf>
    <xf numFmtId="41" fontId="28" fillId="0" borderId="14" xfId="57" applyNumberFormat="1" applyFont="1" applyBorder="1" applyAlignment="1">
      <alignment vertical="center"/>
    </xf>
    <xf numFmtId="41" fontId="28" fillId="0" borderId="16" xfId="57" applyNumberFormat="1" applyFont="1" applyBorder="1" applyAlignment="1">
      <alignment vertical="center"/>
    </xf>
    <xf numFmtId="0" fontId="37" fillId="0" borderId="0" xfId="0" applyFont="1" applyAlignment="1">
      <alignment vertical="center"/>
    </xf>
    <xf numFmtId="0" fontId="37" fillId="0" borderId="0" xfId="84" applyFont="1" applyAlignment="1">
      <alignment vertical="center"/>
    </xf>
    <xf numFmtId="0" fontId="38" fillId="0" borderId="0" xfId="57" applyNumberFormat="1" applyFont="1" applyAlignment="1">
      <alignment horizontal="left" vertical="center"/>
    </xf>
    <xf numFmtId="37" fontId="38" fillId="0" borderId="0" xfId="57" applyNumberFormat="1" applyFont="1" applyAlignment="1">
      <alignment horizontal="left"/>
    </xf>
    <xf numFmtId="0" fontId="38" fillId="0" borderId="0" xfId="0" applyFont="1"/>
    <xf numFmtId="37" fontId="39" fillId="0" borderId="0" xfId="57" applyNumberFormat="1" applyFont="1" applyFill="1" applyAlignment="1">
      <alignment horizontal="left" vertical="center"/>
    </xf>
    <xf numFmtId="37" fontId="38" fillId="0" borderId="0" xfId="57" applyNumberFormat="1" applyFont="1" applyFill="1" applyAlignment="1">
      <alignment vertical="center"/>
    </xf>
    <xf numFmtId="37" fontId="38" fillId="0" borderId="0" xfId="57" quotePrefix="1" applyNumberFormat="1" applyFont="1" applyAlignment="1">
      <alignment horizontal="left" vertical="center"/>
    </xf>
    <xf numFmtId="37" fontId="38" fillId="0" borderId="0" xfId="57" applyNumberFormat="1" applyFont="1" applyFill="1" applyAlignment="1">
      <alignment horizontal="left" vertical="center"/>
    </xf>
    <xf numFmtId="0" fontId="38" fillId="0" borderId="0" xfId="0" quotePrefix="1" applyFont="1" applyAlignment="1">
      <alignment vertical="center"/>
    </xf>
    <xf numFmtId="41" fontId="40" fillId="0" borderId="0" xfId="57" applyNumberFormat="1" applyFont="1" applyFill="1" applyAlignment="1">
      <alignment vertical="center"/>
    </xf>
    <xf numFmtId="37" fontId="41" fillId="26" borderId="0" xfId="57" applyNumberFormat="1" applyFont="1" applyFill="1" applyAlignment="1">
      <alignment vertical="center"/>
    </xf>
    <xf numFmtId="37" fontId="41" fillId="0" borderId="0" xfId="57" applyNumberFormat="1" applyFont="1" applyFill="1" applyAlignment="1">
      <alignment horizontal="center"/>
    </xf>
    <xf numFmtId="37" fontId="41" fillId="0" borderId="0" xfId="57" applyNumberFormat="1" applyFont="1" applyFill="1" applyAlignment="1"/>
    <xf numFmtId="177" fontId="41" fillId="0" borderId="0" xfId="57" applyNumberFormat="1" applyFont="1" applyFill="1" applyAlignment="1"/>
    <xf numFmtId="37" fontId="41" fillId="0" borderId="11" xfId="57" applyNumberFormat="1" applyFont="1" applyFill="1" applyBorder="1" applyAlignment="1"/>
    <xf numFmtId="37" fontId="40" fillId="0" borderId="0" xfId="57" applyNumberFormat="1" applyFont="1" applyFill="1" applyAlignment="1">
      <alignment vertical="center"/>
    </xf>
    <xf numFmtId="41" fontId="40" fillId="0" borderId="0" xfId="57" applyNumberFormat="1" applyFont="1" applyFill="1" applyAlignment="1">
      <alignment horizontal="center" vertical="center"/>
    </xf>
    <xf numFmtId="37" fontId="40" fillId="26" borderId="0" xfId="57" applyNumberFormat="1" applyFont="1" applyFill="1" applyAlignment="1">
      <alignment vertical="center"/>
    </xf>
    <xf numFmtId="41" fontId="41" fillId="0" borderId="0" xfId="57" applyNumberFormat="1" applyFont="1" applyFill="1" applyBorder="1" applyAlignment="1">
      <alignment horizontal="center" vertical="center"/>
    </xf>
    <xf numFmtId="37" fontId="40" fillId="0" borderId="0" xfId="57" applyNumberFormat="1" applyFont="1" applyFill="1" applyAlignment="1">
      <alignment horizontal="center" vertical="center"/>
    </xf>
    <xf numFmtId="41" fontId="40" fillId="0" borderId="0" xfId="57" applyNumberFormat="1" applyFont="1" applyFill="1" applyBorder="1" applyAlignment="1">
      <alignment horizontal="center" vertical="center"/>
    </xf>
    <xf numFmtId="37" fontId="40" fillId="26" borderId="0" xfId="57" applyNumberFormat="1" applyFont="1" applyFill="1" applyAlignment="1">
      <alignment horizontal="center" vertical="center"/>
    </xf>
    <xf numFmtId="37" fontId="41" fillId="0" borderId="0" xfId="57" applyNumberFormat="1" applyFont="1" applyFill="1" applyBorder="1" applyAlignment="1">
      <alignment vertical="center"/>
    </xf>
    <xf numFmtId="41" fontId="40" fillId="0" borderId="0" xfId="57" applyNumberFormat="1" applyFont="1" applyFill="1" applyBorder="1" applyAlignment="1">
      <alignment vertical="center"/>
    </xf>
    <xf numFmtId="41" fontId="40" fillId="0" borderId="0" xfId="57" applyNumberFormat="1" applyFont="1" applyAlignment="1">
      <alignment vertical="center"/>
    </xf>
    <xf numFmtId="37" fontId="40" fillId="26" borderId="0" xfId="57" applyNumberFormat="1" applyFont="1" applyFill="1" applyBorder="1" applyAlignment="1">
      <alignment vertical="center"/>
    </xf>
    <xf numFmtId="37" fontId="40" fillId="0" borderId="0" xfId="57" applyNumberFormat="1" applyFont="1" applyFill="1" applyBorder="1" applyAlignment="1">
      <alignment vertical="center"/>
    </xf>
    <xf numFmtId="43" fontId="40" fillId="0" borderId="0" xfId="80" applyFont="1" applyFill="1" applyBorder="1" applyAlignment="1">
      <alignment vertical="center"/>
    </xf>
    <xf numFmtId="37" fontId="41" fillId="0" borderId="0" xfId="57" applyNumberFormat="1" applyFont="1" applyFill="1" applyAlignment="1">
      <alignment vertical="center"/>
    </xf>
    <xf numFmtId="41" fontId="40" fillId="0" borderId="15" xfId="57" applyNumberFormat="1" applyFont="1" applyFill="1" applyBorder="1" applyAlignment="1">
      <alignment vertical="center"/>
    </xf>
    <xf numFmtId="180" fontId="40" fillId="0" borderId="0" xfId="80" applyNumberFormat="1" applyFont="1" applyFill="1" applyBorder="1" applyAlignment="1">
      <alignment vertical="center"/>
    </xf>
    <xf numFmtId="0" fontId="40" fillId="0" borderId="0" xfId="0" applyFont="1" applyFill="1" applyAlignment="1">
      <alignment horizontal="left" vertical="center"/>
    </xf>
    <xf numFmtId="0" fontId="40" fillId="0" borderId="0" xfId="0" applyFont="1" applyFill="1" applyAlignment="1">
      <alignment horizontal="right" vertical="center"/>
    </xf>
    <xf numFmtId="41" fontId="40" fillId="26" borderId="0" xfId="57" applyNumberFormat="1" applyFont="1" applyFill="1" applyAlignment="1">
      <alignment vertical="center"/>
    </xf>
    <xf numFmtId="180" fontId="40" fillId="0" borderId="15" xfId="80" applyNumberFormat="1" applyFont="1" applyFill="1" applyBorder="1" applyAlignment="1">
      <alignment vertical="center"/>
    </xf>
    <xf numFmtId="180" fontId="40" fillId="0" borderId="0" xfId="80" applyNumberFormat="1" applyFont="1" applyFill="1" applyAlignment="1">
      <alignment vertical="center"/>
    </xf>
    <xf numFmtId="37" fontId="40" fillId="0" borderId="0" xfId="57" quotePrefix="1" applyNumberFormat="1" applyFont="1" applyFill="1" applyAlignment="1">
      <alignment horizontal="center" vertical="center"/>
    </xf>
    <xf numFmtId="41" fontId="40" fillId="0" borderId="11" xfId="57" applyNumberFormat="1" applyFont="1" applyFill="1" applyBorder="1" applyAlignment="1">
      <alignment horizontal="center" vertical="center"/>
    </xf>
    <xf numFmtId="41" fontId="40" fillId="0" borderId="0" xfId="57" applyNumberFormat="1" applyFont="1" applyFill="1" applyAlignment="1">
      <alignment horizontal="right" vertical="center"/>
    </xf>
    <xf numFmtId="37" fontId="41" fillId="0" borderId="0" xfId="57" applyNumberFormat="1" applyFont="1" applyFill="1" applyAlignment="1">
      <alignment horizontal="center" vertical="center"/>
    </xf>
    <xf numFmtId="37" fontId="41" fillId="0" borderId="0" xfId="57" applyNumberFormat="1" applyFont="1"/>
    <xf numFmtId="177" fontId="41" fillId="0" borderId="0" xfId="57" applyNumberFormat="1" applyFont="1"/>
    <xf numFmtId="37" fontId="40" fillId="0" borderId="0" xfId="57" applyNumberFormat="1" applyFont="1"/>
    <xf numFmtId="37" fontId="42" fillId="0" borderId="0" xfId="57" applyNumberFormat="1" applyFont="1" applyAlignment="1">
      <alignment horizontal="center"/>
    </xf>
    <xf numFmtId="37" fontId="40" fillId="0" borderId="0" xfId="57" applyNumberFormat="1" applyFont="1" applyAlignment="1">
      <alignment horizontal="center"/>
    </xf>
    <xf numFmtId="37" fontId="40" fillId="0" borderId="0" xfId="57" applyNumberFormat="1" applyFont="1" applyAlignment="1">
      <alignment horizontal="right"/>
    </xf>
    <xf numFmtId="177" fontId="40" fillId="0" borderId="0" xfId="57" applyNumberFormat="1" applyFont="1"/>
    <xf numFmtId="37" fontId="43" fillId="0" borderId="0" xfId="57" applyNumberFormat="1" applyFont="1" applyAlignment="1">
      <alignment horizontal="center"/>
    </xf>
    <xf numFmtId="37" fontId="41" fillId="0" borderId="0" xfId="57" applyNumberFormat="1" applyFont="1" applyAlignment="1">
      <alignment horizontal="center"/>
    </xf>
    <xf numFmtId="37" fontId="41" fillId="0" borderId="11" xfId="57" applyNumberFormat="1" applyFont="1" applyBorder="1" applyAlignment="1">
      <alignment horizontal="center"/>
    </xf>
    <xf numFmtId="37" fontId="41" fillId="0" borderId="11" xfId="57" applyNumberFormat="1" applyFont="1" applyBorder="1"/>
    <xf numFmtId="37" fontId="40" fillId="0" borderId="11" xfId="57" applyNumberFormat="1" applyFont="1" applyBorder="1" applyAlignment="1">
      <alignment horizontal="center"/>
    </xf>
    <xf numFmtId="0" fontId="42" fillId="0" borderId="0" xfId="57" applyNumberFormat="1" applyFont="1" applyAlignment="1">
      <alignment horizontal="center"/>
    </xf>
    <xf numFmtId="0" fontId="42" fillId="0" borderId="0" xfId="57" quotePrefix="1" applyNumberFormat="1" applyFont="1" applyAlignment="1">
      <alignment horizontal="center"/>
    </xf>
    <xf numFmtId="41" fontId="40" fillId="0" borderId="0" xfId="57" applyNumberFormat="1" applyFont="1" applyAlignment="1">
      <alignment horizontal="right"/>
    </xf>
    <xf numFmtId="41" fontId="40" fillId="0" borderId="12" xfId="57" applyNumberFormat="1" applyFont="1" applyBorder="1" applyAlignment="1">
      <alignment horizontal="right"/>
    </xf>
    <xf numFmtId="41" fontId="40" fillId="0" borderId="13" xfId="57" applyNumberFormat="1" applyFont="1" applyBorder="1" applyAlignment="1">
      <alignment horizontal="right"/>
    </xf>
    <xf numFmtId="43" fontId="40" fillId="0" borderId="13" xfId="82" applyFont="1" applyBorder="1" applyAlignment="1">
      <alignment horizontal="right"/>
    </xf>
    <xf numFmtId="43" fontId="40" fillId="0" borderId="0" xfId="82" applyFont="1" applyAlignment="1">
      <alignment horizontal="right"/>
    </xf>
    <xf numFmtId="41" fontId="40" fillId="0" borderId="12" xfId="57" applyNumberFormat="1" applyFont="1" applyBorder="1" applyAlignment="1">
      <alignment horizontal="center" vertical="center"/>
    </xf>
    <xf numFmtId="43" fontId="40" fillId="0" borderId="13" xfId="80" applyFont="1" applyBorder="1" applyAlignment="1">
      <alignment horizontal="right"/>
    </xf>
    <xf numFmtId="41" fontId="40" fillId="0" borderId="14" xfId="57" applyNumberFormat="1" applyFont="1" applyBorder="1" applyAlignment="1">
      <alignment horizontal="right"/>
    </xf>
    <xf numFmtId="180" fontId="40" fillId="0" borderId="0" xfId="82" applyNumberFormat="1" applyFont="1" applyAlignment="1">
      <alignment horizontal="right"/>
    </xf>
    <xf numFmtId="178" fontId="40" fillId="0" borderId="0" xfId="57" applyNumberFormat="1" applyFont="1"/>
    <xf numFmtId="165" fontId="40" fillId="0" borderId="0" xfId="82" applyNumberFormat="1" applyFont="1"/>
    <xf numFmtId="43" fontId="40" fillId="0" borderId="0" xfId="29" applyFont="1" applyAlignment="1">
      <alignment horizontal="right"/>
    </xf>
    <xf numFmtId="180" fontId="40" fillId="0" borderId="0" xfId="29" applyNumberFormat="1" applyFont="1" applyAlignment="1">
      <alignment horizontal="right"/>
    </xf>
    <xf numFmtId="41" fontId="40" fillId="0" borderId="15" xfId="57" applyNumberFormat="1" applyFont="1" applyBorder="1" applyAlignment="1">
      <alignment horizontal="right"/>
    </xf>
    <xf numFmtId="41" fontId="40" fillId="0" borderId="0" xfId="57" applyNumberFormat="1" applyFont="1" applyBorder="1" applyAlignment="1">
      <alignment horizontal="right"/>
    </xf>
    <xf numFmtId="37" fontId="42" fillId="0" borderId="0" xfId="57" applyNumberFormat="1" applyFont="1"/>
    <xf numFmtId="0" fontId="40" fillId="0" borderId="0" xfId="0" applyFont="1" applyAlignment="1">
      <alignment horizontal="left" vertical="center"/>
    </xf>
    <xf numFmtId="37" fontId="40" fillId="0" borderId="0" xfId="57" applyNumberFormat="1" applyFont="1" applyAlignment="1">
      <alignment vertical="center"/>
    </xf>
    <xf numFmtId="37" fontId="40" fillId="0" borderId="0" xfId="57" applyNumberFormat="1" applyFont="1" applyAlignment="1">
      <alignment horizontal="right" vertical="center"/>
    </xf>
    <xf numFmtId="37" fontId="40" fillId="0" borderId="0" xfId="57" applyNumberFormat="1" applyFont="1" applyAlignment="1">
      <alignment horizontal="center" vertical="center"/>
    </xf>
    <xf numFmtId="176" fontId="40" fillId="0" borderId="0" xfId="57" applyNumberFormat="1" applyFont="1" applyAlignment="1">
      <alignment vertical="center"/>
    </xf>
    <xf numFmtId="178" fontId="40" fillId="0" borderId="0" xfId="57" applyNumberFormat="1" applyFont="1" applyAlignment="1">
      <alignment vertical="center"/>
    </xf>
    <xf numFmtId="180" fontId="40" fillId="0" borderId="0" xfId="82" applyNumberFormat="1" applyFont="1"/>
    <xf numFmtId="39" fontId="40" fillId="0" borderId="0" xfId="57" applyNumberFormat="1" applyFont="1"/>
    <xf numFmtId="37" fontId="40" fillId="0" borderId="0" xfId="57" applyNumberFormat="1" applyFont="1" applyAlignment="1"/>
    <xf numFmtId="0" fontId="40" fillId="0" borderId="0" xfId="57" applyFont="1" applyAlignment="1">
      <alignment horizontal="center"/>
    </xf>
    <xf numFmtId="0" fontId="40" fillId="0" borderId="0" xfId="57" applyFont="1"/>
    <xf numFmtId="41" fontId="40" fillId="0" borderId="16" xfId="57" applyNumberFormat="1" applyFont="1" applyBorder="1" applyAlignment="1">
      <alignment horizontal="right"/>
    </xf>
    <xf numFmtId="175" fontId="40" fillId="0" borderId="0" xfId="57" applyNumberFormat="1" applyFont="1" applyAlignment="1">
      <alignment horizontal="right"/>
    </xf>
    <xf numFmtId="41" fontId="40" fillId="0" borderId="11" xfId="57" applyNumberFormat="1" applyFont="1" applyBorder="1" applyAlignment="1">
      <alignment horizontal="right"/>
    </xf>
    <xf numFmtId="41" fontId="40" fillId="0" borderId="0" xfId="57" applyNumberFormat="1" applyFont="1" applyAlignment="1">
      <alignment horizontal="center" vertical="center"/>
    </xf>
    <xf numFmtId="37" fontId="40" fillId="26" borderId="11" xfId="57" applyNumberFormat="1" applyFont="1" applyFill="1" applyBorder="1" applyAlignment="1">
      <alignment horizontal="center" vertical="center"/>
    </xf>
    <xf numFmtId="43" fontId="40" fillId="0" borderId="11" xfId="80" applyFont="1" applyFill="1" applyBorder="1" applyAlignment="1">
      <alignment horizontal="center" vertical="center"/>
    </xf>
    <xf numFmtId="43" fontId="40" fillId="0" borderId="11" xfId="80" applyFont="1" applyFill="1" applyBorder="1" applyAlignment="1">
      <alignment vertical="center"/>
    </xf>
    <xf numFmtId="41" fontId="40" fillId="0" borderId="11" xfId="57" applyNumberFormat="1" applyFont="1" applyFill="1" applyBorder="1" applyAlignment="1">
      <alignment vertical="center"/>
    </xf>
    <xf numFmtId="41" fontId="40" fillId="0" borderId="16" xfId="57" applyNumberFormat="1" applyFont="1" applyFill="1" applyBorder="1" applyAlignment="1">
      <alignment vertical="center"/>
    </xf>
    <xf numFmtId="43" fontId="40" fillId="0" borderId="16" xfId="80" applyFont="1" applyFill="1" applyBorder="1" applyAlignment="1">
      <alignment vertical="center"/>
    </xf>
    <xf numFmtId="180" fontId="40" fillId="0" borderId="11" xfId="80" applyNumberFormat="1" applyFont="1" applyFill="1" applyBorder="1" applyAlignment="1">
      <alignment vertical="center"/>
    </xf>
    <xf numFmtId="43" fontId="40" fillId="0" borderId="0" xfId="80" applyFont="1" applyFill="1" applyAlignment="1">
      <alignment vertical="center"/>
    </xf>
    <xf numFmtId="37" fontId="40" fillId="0" borderId="0" xfId="57" applyNumberFormat="1" applyFont="1" applyFill="1" applyAlignment="1"/>
    <xf numFmtId="41" fontId="40" fillId="0" borderId="0" xfId="57" applyNumberFormat="1" applyFont="1" applyFill="1" applyAlignment="1"/>
    <xf numFmtId="37" fontId="40" fillId="0" borderId="0" xfId="57" applyNumberFormat="1" applyFont="1" applyFill="1" applyAlignment="1">
      <alignment horizontal="left" vertical="center"/>
    </xf>
    <xf numFmtId="37" fontId="40" fillId="0" borderId="0" xfId="57" applyNumberFormat="1" applyFont="1" applyFill="1" applyAlignment="1">
      <alignment horizontal="right" vertical="center"/>
    </xf>
    <xf numFmtId="176" fontId="40" fillId="0" borderId="0" xfId="57" applyNumberFormat="1" applyFont="1" applyFill="1" applyAlignment="1">
      <alignment vertical="center"/>
    </xf>
    <xf numFmtId="178" fontId="40" fillId="0" borderId="0" xfId="57" applyNumberFormat="1" applyFont="1" applyFill="1" applyAlignment="1">
      <alignment vertical="center"/>
    </xf>
    <xf numFmtId="176" fontId="41" fillId="0" borderId="0" xfId="57" applyNumberFormat="1" applyFont="1" applyFill="1" applyAlignment="1">
      <alignment vertical="center"/>
    </xf>
    <xf numFmtId="178" fontId="41" fillId="0" borderId="0" xfId="57" applyNumberFormat="1" applyFont="1" applyFill="1" applyAlignment="1">
      <alignment vertical="center"/>
    </xf>
    <xf numFmtId="37" fontId="41" fillId="0" borderId="0" xfId="57" applyNumberFormat="1" applyFont="1" applyFill="1" applyBorder="1" applyAlignment="1">
      <alignment horizontal="center" vertical="center"/>
    </xf>
    <xf numFmtId="37" fontId="41" fillId="0" borderId="11" xfId="57" applyNumberFormat="1" applyFont="1" applyFill="1" applyBorder="1" applyAlignment="1">
      <alignment horizontal="center" vertical="center"/>
    </xf>
    <xf numFmtId="37" fontId="41" fillId="0" borderId="11" xfId="57" applyNumberFormat="1" applyFont="1" applyFill="1" applyBorder="1" applyAlignment="1">
      <alignment vertical="center"/>
    </xf>
    <xf numFmtId="37" fontId="45" fillId="0" borderId="11" xfId="57" applyNumberFormat="1" applyFont="1" applyFill="1" applyBorder="1" applyAlignment="1">
      <alignment horizontal="center" vertical="center"/>
    </xf>
    <xf numFmtId="37" fontId="40" fillId="0" borderId="11" xfId="57" applyNumberFormat="1" applyFont="1" applyFill="1" applyBorder="1" applyAlignment="1">
      <alignment horizontal="center" vertical="center"/>
    </xf>
    <xf numFmtId="37" fontId="44" fillId="0" borderId="0" xfId="57" applyNumberFormat="1" applyFont="1" applyFill="1" applyBorder="1" applyAlignment="1">
      <alignment vertical="center"/>
    </xf>
    <xf numFmtId="0" fontId="40" fillId="0" borderId="11" xfId="57" applyNumberFormat="1" applyFont="1" applyFill="1" applyBorder="1" applyAlignment="1">
      <alignment horizontal="center" vertical="center"/>
    </xf>
    <xf numFmtId="0" fontId="44" fillId="0" borderId="0" xfId="57" applyNumberFormat="1" applyFont="1" applyFill="1" applyBorder="1" applyAlignment="1">
      <alignment vertical="center"/>
    </xf>
    <xf numFmtId="0" fontId="44" fillId="0" borderId="0" xfId="57" applyNumberFormat="1" applyFont="1" applyFill="1" applyBorder="1" applyAlignment="1">
      <alignment horizontal="center" vertical="center"/>
    </xf>
    <xf numFmtId="37" fontId="42" fillId="0" borderId="0" xfId="57" applyNumberFormat="1" applyFont="1" applyFill="1" applyAlignment="1">
      <alignment vertical="center"/>
    </xf>
    <xf numFmtId="0" fontId="42" fillId="0" borderId="0" xfId="57" quotePrefix="1" applyNumberFormat="1" applyFont="1" applyFill="1" applyAlignment="1">
      <alignment horizontal="center" vertical="center"/>
    </xf>
    <xf numFmtId="0" fontId="42" fillId="0" borderId="0" xfId="57" applyNumberFormat="1" applyFont="1" applyFill="1" applyAlignment="1">
      <alignment vertical="center"/>
    </xf>
    <xf numFmtId="0" fontId="42" fillId="0" borderId="0" xfId="57" applyNumberFormat="1" applyFont="1" applyFill="1" applyAlignment="1">
      <alignment horizontal="center" vertical="center"/>
    </xf>
    <xf numFmtId="180" fontId="40" fillId="0" borderId="0" xfId="80" applyNumberFormat="1" applyFont="1" applyFill="1" applyAlignment="1">
      <alignment horizontal="center" vertical="center"/>
    </xf>
    <xf numFmtId="41" fontId="40" fillId="0" borderId="14" xfId="57" applyNumberFormat="1" applyFont="1" applyFill="1" applyBorder="1" applyAlignment="1">
      <alignment vertical="center"/>
    </xf>
    <xf numFmtId="43" fontId="40" fillId="0" borderId="0" xfId="29" applyFont="1" applyFill="1" applyAlignment="1">
      <alignment vertical="center"/>
    </xf>
    <xf numFmtId="41" fontId="40" fillId="0" borderId="17" xfId="57" applyNumberFormat="1" applyFont="1" applyFill="1" applyBorder="1" applyAlignment="1">
      <alignment vertical="center"/>
    </xf>
    <xf numFmtId="164" fontId="40" fillId="0" borderId="0" xfId="79" applyFont="1" applyFill="1" applyAlignment="1">
      <alignment vertical="center"/>
    </xf>
    <xf numFmtId="37" fontId="46" fillId="0" borderId="0" xfId="83" applyNumberFormat="1" applyFont="1" applyFill="1" applyBorder="1" applyAlignment="1"/>
    <xf numFmtId="182" fontId="40" fillId="0" borderId="16" xfId="29" applyNumberFormat="1" applyFont="1" applyFill="1" applyBorder="1" applyAlignment="1">
      <alignment vertical="center"/>
    </xf>
    <xf numFmtId="181" fontId="40" fillId="0" borderId="0" xfId="57" applyNumberFormat="1" applyFont="1" applyFill="1" applyBorder="1" applyAlignment="1">
      <alignment vertical="center"/>
    </xf>
    <xf numFmtId="39" fontId="40" fillId="0" borderId="0" xfId="57" applyNumberFormat="1" applyFont="1" applyFill="1" applyAlignment="1">
      <alignment vertical="center"/>
    </xf>
    <xf numFmtId="39" fontId="40" fillId="0" borderId="0" xfId="57" applyNumberFormat="1" applyFont="1" applyFill="1" applyBorder="1" applyAlignment="1">
      <alignment vertical="center"/>
    </xf>
    <xf numFmtId="37" fontId="42" fillId="0" borderId="0" xfId="57" applyNumberFormat="1" applyFont="1" applyFill="1" applyAlignment="1">
      <alignment horizontal="center" vertical="center"/>
    </xf>
    <xf numFmtId="0" fontId="40" fillId="0" borderId="0" xfId="57" applyNumberFormat="1" applyFont="1" applyFill="1" applyAlignment="1">
      <alignment horizontal="right" vertical="center"/>
    </xf>
    <xf numFmtId="176" fontId="40" fillId="0" borderId="0" xfId="57" applyNumberFormat="1" applyFont="1" applyFill="1" applyAlignment="1"/>
    <xf numFmtId="178" fontId="40" fillId="0" borderId="0" xfId="57" applyNumberFormat="1" applyFont="1" applyFill="1" applyAlignment="1"/>
    <xf numFmtId="37" fontId="40" fillId="0" borderId="11" xfId="57" quotePrefix="1" applyNumberFormat="1" applyFont="1" applyBorder="1" applyAlignment="1">
      <alignment horizontal="center"/>
    </xf>
    <xf numFmtId="37" fontId="41" fillId="0" borderId="0" xfId="57" applyNumberFormat="1" applyFont="1" applyAlignment="1"/>
    <xf numFmtId="37" fontId="47" fillId="0" borderId="0" xfId="57" applyNumberFormat="1" applyFont="1" applyFill="1" applyAlignment="1">
      <alignment vertical="center"/>
    </xf>
    <xf numFmtId="37" fontId="47" fillId="0" borderId="0" xfId="57" applyNumberFormat="1" applyFont="1" applyFill="1" applyAlignment="1">
      <alignment horizontal="center" vertical="center"/>
    </xf>
    <xf numFmtId="37" fontId="47" fillId="0" borderId="0" xfId="57" applyNumberFormat="1" applyFont="1" applyFill="1" applyAlignment="1">
      <alignment horizontal="right" vertical="center"/>
    </xf>
    <xf numFmtId="176" fontId="47" fillId="0" borderId="0" xfId="57" applyNumberFormat="1" applyFont="1" applyFill="1" applyAlignment="1">
      <alignment vertical="center"/>
    </xf>
    <xf numFmtId="178" fontId="47" fillId="0" borderId="0" xfId="57" applyNumberFormat="1" applyFont="1" applyFill="1" applyAlignment="1">
      <alignment vertical="center"/>
    </xf>
    <xf numFmtId="37" fontId="48" fillId="0" borderId="0" xfId="57" applyNumberFormat="1" applyFont="1" applyFill="1" applyAlignment="1">
      <alignment vertical="center"/>
    </xf>
    <xf numFmtId="37" fontId="48" fillId="0" borderId="11" xfId="57" applyNumberFormat="1" applyFont="1" applyFill="1" applyBorder="1" applyAlignment="1">
      <alignment horizontal="center" vertical="center"/>
    </xf>
    <xf numFmtId="37" fontId="48" fillId="0" borderId="11" xfId="57" applyNumberFormat="1" applyFont="1" applyFill="1" applyBorder="1" applyAlignment="1">
      <alignment vertical="center"/>
    </xf>
    <xf numFmtId="37" fontId="49" fillId="0" borderId="11" xfId="57" applyNumberFormat="1" applyFont="1" applyFill="1" applyBorder="1" applyAlignment="1">
      <alignment horizontal="center" vertical="center"/>
    </xf>
    <xf numFmtId="37" fontId="48" fillId="0" borderId="0" xfId="57" applyNumberFormat="1" applyFont="1" applyFill="1" applyAlignment="1">
      <alignment horizontal="center" vertical="center"/>
    </xf>
    <xf numFmtId="176" fontId="48" fillId="0" borderId="0" xfId="57" applyNumberFormat="1" applyFont="1" applyFill="1" applyAlignment="1">
      <alignment vertical="center"/>
    </xf>
    <xf numFmtId="178" fontId="48" fillId="0" borderId="0" xfId="57" applyNumberFormat="1" applyFont="1" applyFill="1" applyAlignment="1">
      <alignment vertical="center"/>
    </xf>
    <xf numFmtId="37" fontId="47" fillId="0" borderId="11" xfId="57" applyNumberFormat="1" applyFont="1" applyFill="1" applyBorder="1" applyAlignment="1">
      <alignment horizontal="center" vertical="center"/>
    </xf>
    <xf numFmtId="37" fontId="47" fillId="0" borderId="0" xfId="57" applyNumberFormat="1" applyFont="1" applyFill="1" applyBorder="1" applyAlignment="1">
      <alignment horizontal="center" vertical="center"/>
    </xf>
    <xf numFmtId="0" fontId="47" fillId="0" borderId="11" xfId="57" applyNumberFormat="1" applyFont="1" applyFill="1" applyBorder="1" applyAlignment="1">
      <alignment horizontal="center" vertical="center"/>
    </xf>
    <xf numFmtId="0" fontId="50" fillId="0" borderId="0" xfId="57" applyNumberFormat="1" applyFont="1" applyFill="1" applyBorder="1" applyAlignment="1">
      <alignment vertical="center"/>
    </xf>
    <xf numFmtId="0" fontId="50" fillId="0" borderId="0" xfId="57" applyNumberFormat="1" applyFont="1" applyFill="1" applyBorder="1" applyAlignment="1">
      <alignment horizontal="center" vertical="center"/>
    </xf>
    <xf numFmtId="0" fontId="47" fillId="0" borderId="0" xfId="57" applyNumberFormat="1" applyFont="1" applyFill="1" applyBorder="1" applyAlignment="1">
      <alignment horizontal="center" vertical="center"/>
    </xf>
    <xf numFmtId="37" fontId="48" fillId="0" borderId="0" xfId="57" quotePrefix="1" applyNumberFormat="1" applyFont="1" applyFill="1" applyAlignment="1">
      <alignment vertical="center"/>
    </xf>
    <xf numFmtId="41" fontId="51" fillId="0" borderId="11" xfId="57" applyNumberFormat="1" applyFont="1" applyFill="1" applyBorder="1" applyAlignment="1">
      <alignment vertical="center"/>
    </xf>
    <xf numFmtId="41" fontId="47" fillId="0" borderId="0" xfId="57" applyNumberFormat="1" applyFont="1" applyFill="1" applyBorder="1" applyAlignment="1">
      <alignment vertical="center"/>
    </xf>
    <xf numFmtId="41" fontId="47" fillId="0" borderId="11" xfId="57" applyNumberFormat="1" applyFont="1" applyFill="1" applyBorder="1" applyAlignment="1">
      <alignment vertical="center"/>
    </xf>
    <xf numFmtId="41" fontId="47" fillId="0" borderId="0" xfId="57" applyNumberFormat="1" applyFont="1" applyFill="1" applyBorder="1" applyAlignment="1">
      <alignment vertical="top"/>
    </xf>
    <xf numFmtId="37" fontId="47" fillId="0" borderId="0" xfId="57" applyNumberFormat="1" applyFont="1" applyFill="1" applyBorder="1" applyAlignment="1">
      <alignment vertical="center"/>
    </xf>
    <xf numFmtId="41" fontId="47" fillId="0" borderId="14" xfId="57" applyNumberFormat="1" applyFont="1" applyFill="1" applyBorder="1" applyAlignment="1">
      <alignment vertical="top"/>
    </xf>
    <xf numFmtId="37" fontId="47" fillId="0" borderId="0" xfId="57" applyNumberFormat="1" applyFont="1" applyAlignment="1">
      <alignment vertical="center"/>
    </xf>
    <xf numFmtId="41" fontId="47" fillId="0" borderId="11" xfId="57" applyNumberFormat="1" applyFont="1" applyFill="1" applyBorder="1" applyAlignment="1">
      <alignment vertical="top"/>
    </xf>
    <xf numFmtId="43" fontId="47" fillId="0" borderId="11" xfId="80" applyFont="1" applyFill="1" applyBorder="1" applyAlignment="1">
      <alignment vertical="top"/>
    </xf>
    <xf numFmtId="179" fontId="52" fillId="0" borderId="0" xfId="57" applyNumberFormat="1" applyFont="1" applyFill="1" applyAlignment="1">
      <alignment horizontal="center" vertical="center"/>
    </xf>
    <xf numFmtId="41" fontId="47" fillId="0" borderId="14" xfId="57" applyNumberFormat="1" applyFont="1" applyFill="1" applyBorder="1" applyAlignment="1">
      <alignment vertical="center"/>
    </xf>
    <xf numFmtId="37" fontId="52" fillId="0" borderId="0" xfId="57" applyNumberFormat="1" applyFont="1" applyFill="1" applyAlignment="1">
      <alignment horizontal="center" vertical="center"/>
    </xf>
    <xf numFmtId="41" fontId="47" fillId="0" borderId="15" xfId="57" applyNumberFormat="1" applyFont="1" applyFill="1" applyBorder="1" applyAlignment="1">
      <alignment vertical="center"/>
    </xf>
    <xf numFmtId="41" fontId="47" fillId="0" borderId="0" xfId="57" applyNumberFormat="1" applyFont="1" applyFill="1" applyAlignment="1">
      <alignment vertical="center"/>
    </xf>
    <xf numFmtId="43" fontId="47" fillId="0" borderId="0" xfId="80" applyFont="1" applyFill="1" applyAlignment="1">
      <alignment vertical="center"/>
    </xf>
    <xf numFmtId="41" fontId="47" fillId="0" borderId="16" xfId="57" applyNumberFormat="1" applyFont="1" applyFill="1" applyBorder="1" applyAlignment="1">
      <alignment vertical="center"/>
    </xf>
    <xf numFmtId="180" fontId="47" fillId="0" borderId="16" xfId="80" applyNumberFormat="1" applyFont="1" applyFill="1" applyBorder="1" applyAlignment="1">
      <alignment vertical="center"/>
    </xf>
    <xf numFmtId="0" fontId="40" fillId="0" borderId="0" xfId="57" applyNumberFormat="1" applyFont="1" applyFill="1" applyAlignment="1">
      <alignment vertical="center"/>
    </xf>
    <xf numFmtId="37" fontId="40" fillId="0" borderId="0" xfId="57" applyNumberFormat="1" applyFont="1" applyFill="1" applyAlignment="1">
      <alignment horizontal="left"/>
    </xf>
    <xf numFmtId="37" fontId="29" fillId="0" borderId="0" xfId="57" applyNumberFormat="1" applyFont="1" applyAlignment="1">
      <alignment horizontal="center" vertical="center"/>
    </xf>
    <xf numFmtId="43" fontId="47" fillId="0" borderId="0" xfId="80" applyFont="1" applyFill="1" applyBorder="1" applyAlignment="1">
      <alignment vertical="top"/>
    </xf>
    <xf numFmtId="43" fontId="47" fillId="0" borderId="11" xfId="80" applyFont="1" applyFill="1" applyBorder="1" applyAlignment="1">
      <alignment vertical="center"/>
    </xf>
    <xf numFmtId="43" fontId="28" fillId="0" borderId="0" xfId="80" applyFont="1" applyAlignment="1">
      <alignment vertical="center"/>
    </xf>
    <xf numFmtId="43" fontId="28" fillId="0" borderId="11" xfId="80" applyFont="1" applyBorder="1" applyAlignment="1">
      <alignment vertical="center"/>
    </xf>
    <xf numFmtId="43" fontId="28" fillId="0" borderId="0" xfId="80" applyFont="1" applyAlignment="1">
      <alignment horizontal="center" vertical="center"/>
    </xf>
    <xf numFmtId="184" fontId="28" fillId="0" borderId="0" xfId="57" applyNumberFormat="1" applyFont="1" applyAlignment="1">
      <alignment vertical="center"/>
    </xf>
    <xf numFmtId="37" fontId="28" fillId="0" borderId="0" xfId="57" applyNumberFormat="1" applyFont="1" applyAlignment="1">
      <alignment horizontal="left" vertical="top"/>
    </xf>
    <xf numFmtId="37" fontId="28" fillId="0" borderId="0" xfId="57" applyNumberFormat="1" applyFont="1" applyAlignment="1">
      <alignment vertical="top"/>
    </xf>
    <xf numFmtId="37" fontId="53" fillId="26" borderId="0" xfId="71" applyNumberFormat="1" applyFont="1" applyFill="1" applyAlignment="1">
      <alignment vertical="center"/>
    </xf>
    <xf numFmtId="37" fontId="54" fillId="26" borderId="0" xfId="71" applyNumberFormat="1" applyFont="1" applyFill="1" applyAlignment="1">
      <alignment horizontal="center" vertical="center"/>
    </xf>
    <xf numFmtId="0" fontId="53" fillId="26" borderId="0" xfId="71" applyFont="1" applyFill="1" applyAlignment="1">
      <alignment horizontal="center" vertical="center"/>
    </xf>
    <xf numFmtId="41" fontId="53" fillId="26" borderId="0" xfId="71" applyNumberFormat="1" applyFont="1" applyFill="1" applyAlignment="1">
      <alignment horizontal="right" vertical="center"/>
    </xf>
    <xf numFmtId="41" fontId="53" fillId="0" borderId="0" xfId="83" applyNumberFormat="1" applyFont="1" applyAlignment="1">
      <alignment vertical="center"/>
    </xf>
    <xf numFmtId="37" fontId="38" fillId="0" borderId="0" xfId="57" applyNumberFormat="1" applyFont="1" applyFill="1" applyAlignment="1">
      <alignment vertical="top"/>
    </xf>
    <xf numFmtId="43" fontId="40" fillId="0" borderId="0" xfId="80" applyFont="1" applyAlignment="1">
      <alignment horizontal="right"/>
    </xf>
    <xf numFmtId="180" fontId="28" fillId="0" borderId="0" xfId="80" applyNumberFormat="1" applyFont="1" applyAlignment="1">
      <alignment vertical="center"/>
    </xf>
    <xf numFmtId="37" fontId="42" fillId="0" borderId="0" xfId="57" quotePrefix="1" applyNumberFormat="1" applyFont="1" applyFill="1" applyAlignment="1">
      <alignment horizontal="center" vertical="center"/>
    </xf>
    <xf numFmtId="37" fontId="41" fillId="0" borderId="0" xfId="57" applyNumberFormat="1" applyFont="1" applyAlignment="1">
      <alignment horizontal="center"/>
    </xf>
    <xf numFmtId="37" fontId="40" fillId="0" borderId="14" xfId="57" applyNumberFormat="1" applyFont="1" applyBorder="1" applyAlignment="1">
      <alignment horizontal="center"/>
    </xf>
    <xf numFmtId="41" fontId="40" fillId="0" borderId="11" xfId="57" applyNumberFormat="1" applyFont="1" applyFill="1" applyBorder="1" applyAlignment="1">
      <alignment horizontal="center" vertical="center"/>
    </xf>
    <xf numFmtId="41" fontId="40" fillId="0" borderId="0" xfId="57" applyNumberFormat="1" applyFont="1" applyFill="1" applyAlignment="1">
      <alignment horizontal="right" vertical="center"/>
    </xf>
    <xf numFmtId="37" fontId="41" fillId="0" borderId="0" xfId="57" applyNumberFormat="1" applyFont="1" applyFill="1" applyAlignment="1">
      <alignment horizontal="center" vertical="center"/>
    </xf>
    <xf numFmtId="41" fontId="41" fillId="0" borderId="11" xfId="57" applyNumberFormat="1" applyFont="1" applyFill="1" applyBorder="1" applyAlignment="1">
      <alignment horizontal="center" vertical="center"/>
    </xf>
    <xf numFmtId="41" fontId="40" fillId="0" borderId="14" xfId="57" applyNumberFormat="1" applyFont="1" applyFill="1" applyBorder="1" applyAlignment="1">
      <alignment horizontal="center" vertical="center"/>
    </xf>
    <xf numFmtId="37" fontId="40" fillId="0" borderId="0" xfId="57" applyNumberFormat="1" applyFont="1" applyFill="1" applyAlignment="1">
      <alignment horizontal="left"/>
    </xf>
    <xf numFmtId="37" fontId="40" fillId="0" borderId="0" xfId="57" applyNumberFormat="1" applyFont="1" applyFill="1" applyAlignment="1">
      <alignment horizontal="right" vertical="center"/>
    </xf>
    <xf numFmtId="37" fontId="40" fillId="0" borderId="0" xfId="57" applyNumberFormat="1" applyFont="1" applyFill="1" applyAlignment="1">
      <alignment horizontal="left" vertical="center"/>
    </xf>
    <xf numFmtId="37" fontId="41" fillId="0" borderId="14" xfId="57" applyNumberFormat="1" applyFont="1" applyFill="1" applyBorder="1" applyAlignment="1">
      <alignment horizontal="center" vertical="center"/>
    </xf>
    <xf numFmtId="0" fontId="40" fillId="0" borderId="0" xfId="57" applyNumberFormat="1" applyFont="1" applyFill="1" applyAlignment="1">
      <alignment horizontal="right" vertical="center"/>
    </xf>
    <xf numFmtId="37" fontId="48" fillId="0" borderId="11" xfId="57" applyNumberFormat="1" applyFont="1" applyFill="1" applyBorder="1" applyAlignment="1">
      <alignment horizontal="center" vertical="center"/>
    </xf>
    <xf numFmtId="37" fontId="29" fillId="0" borderId="0" xfId="57" applyNumberFormat="1" applyFont="1" applyAlignment="1">
      <alignment horizontal="center" vertical="center"/>
    </xf>
    <xf numFmtId="37" fontId="28" fillId="0" borderId="14" xfId="57" applyNumberFormat="1" applyFont="1" applyBorder="1" applyAlignment="1">
      <alignment horizontal="center" vertical="center"/>
    </xf>
  </cellXfs>
  <cellStyles count="8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80" builtinId="3"/>
    <cellStyle name="Comma 2" xfId="28"/>
    <cellStyle name="Comma 2 2" xfId="29"/>
    <cellStyle name="Comma 3" xfId="30"/>
    <cellStyle name="Comma 3 2" xfId="81"/>
    <cellStyle name="Comma 4" xfId="31"/>
    <cellStyle name="Comma 4 2" xfId="82"/>
    <cellStyle name="Comma 5" xfId="32"/>
    <cellStyle name="Comma 6" xfId="79"/>
    <cellStyle name="comma zerodec" xfId="33"/>
    <cellStyle name="Comma0" xfId="34"/>
    <cellStyle name="Currency0" xfId="35"/>
    <cellStyle name="Currency1" xfId="36"/>
    <cellStyle name="Date" xfId="37"/>
    <cellStyle name="Dollar (zero dec)" xfId="38"/>
    <cellStyle name="Explanatory Text" xfId="39"/>
    <cellStyle name="Fixed" xfId="40"/>
    <cellStyle name="Good" xfId="41"/>
    <cellStyle name="Grey" xfId="42"/>
    <cellStyle name="Heading 1" xfId="43"/>
    <cellStyle name="Heading 2" xfId="44"/>
    <cellStyle name="Heading 3" xfId="45"/>
    <cellStyle name="Heading 4" xfId="46"/>
    <cellStyle name="Input" xfId="47"/>
    <cellStyle name="Input [yellow]" xfId="48"/>
    <cellStyle name="Linked Cell" xfId="49"/>
    <cellStyle name="Milliers [0]_AR1194" xfId="50"/>
    <cellStyle name="Milliers_AR1194" xfId="51"/>
    <cellStyle name="Monétaire [0]_AR1194" xfId="52"/>
    <cellStyle name="Monétaire_AR1194" xfId="53"/>
    <cellStyle name="Neutral" xfId="54"/>
    <cellStyle name="no dec" xfId="55"/>
    <cellStyle name="Normal" xfId="0" builtinId="0"/>
    <cellStyle name="Normal - Style1" xfId="56"/>
    <cellStyle name="Normal 2" xfId="85"/>
    <cellStyle name="Normal_R027-bs&amp;ple (Q2'08)" xfId="83"/>
    <cellStyle name="Normal_R027-bs&amp;plt (Q2'08)" xfId="57"/>
    <cellStyle name="Note" xfId="58"/>
    <cellStyle name="Output" xfId="59"/>
    <cellStyle name="Percent [2]" xfId="60"/>
    <cellStyle name="PERCENTAGE" xfId="61"/>
    <cellStyle name="Quantity" xfId="62"/>
    <cellStyle name="Title" xfId="63"/>
    <cellStyle name="Total" xfId="64"/>
    <cellStyle name="Warning Text" xfId="65"/>
    <cellStyle name="เครื่องหมายจุลภาค 2" xfId="66"/>
    <cellStyle name="เครื่องหมายจุลภาค 2 2" xfId="67"/>
    <cellStyle name="เครื่องหมายจุลภาค 3" xfId="68"/>
    <cellStyle name="เครื่องหมายจุลภาค 4" xfId="69"/>
    <cellStyle name="เครื่องหมายจุลภาค 4 2" xfId="70"/>
    <cellStyle name="ปกติ 2" xfId="84"/>
    <cellStyle name="ปกติ_030420080133E02" xfId="7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뷭?_BOOKSHIP" xfId="76"/>
    <cellStyle name="콤마 [0]_1202" xfId="77"/>
    <cellStyle name="콤마_1202" xfId="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34"/>
  <sheetViews>
    <sheetView showGridLines="0" view="pageBreakPreview" topLeftCell="A92" zoomScale="80" zoomScaleNormal="100" zoomScaleSheetLayoutView="80" workbookViewId="0">
      <selection activeCell="A110" sqref="A110"/>
    </sheetView>
  </sheetViews>
  <sheetFormatPr defaultColWidth="10.7109375" defaultRowHeight="24" customHeight="1"/>
  <cols>
    <col min="1" max="1" width="46" style="80" customWidth="1"/>
    <col min="2" max="2" width="19" style="107" bestFit="1" customWidth="1"/>
    <col min="3" max="3" width="1.5703125" style="80" customWidth="1"/>
    <col min="4" max="4" width="16.7109375" style="80" customWidth="1"/>
    <col min="5" max="5" width="1.42578125" style="80" customWidth="1"/>
    <col min="6" max="6" width="16.85546875" style="80" bestFit="1" customWidth="1"/>
    <col min="7" max="7" width="1.42578125" style="80" customWidth="1"/>
    <col min="8" max="8" width="16.7109375" style="80" customWidth="1"/>
    <col min="9" max="9" width="1.42578125" style="80" customWidth="1"/>
    <col min="10" max="10" width="16.85546875" style="80" bestFit="1" customWidth="1"/>
    <col min="11" max="11" width="1.7109375" style="118" customWidth="1"/>
    <col min="12" max="13" width="14" style="80" bestFit="1" customWidth="1"/>
    <col min="14" max="14" width="10.7109375" style="84" customWidth="1"/>
    <col min="15" max="15" width="10.7109375" style="80" customWidth="1"/>
    <col min="16" max="16" width="14.42578125" style="80" bestFit="1" customWidth="1"/>
    <col min="17" max="256" width="10.7109375" style="80"/>
    <col min="257" max="257" width="44.140625" style="80" customWidth="1"/>
    <col min="258" max="258" width="13.85546875" style="80" customWidth="1"/>
    <col min="259" max="259" width="1.42578125" style="80" customWidth="1"/>
    <col min="260" max="260" width="16.42578125" style="80" bestFit="1" customWidth="1"/>
    <col min="261" max="261" width="1.42578125" style="80" customWidth="1"/>
    <col min="262" max="262" width="15.85546875" style="80" bestFit="1" customWidth="1"/>
    <col min="263" max="263" width="1.42578125" style="80" customWidth="1"/>
    <col min="264" max="264" width="16.42578125" style="80" bestFit="1" customWidth="1"/>
    <col min="265" max="265" width="1.42578125" style="80" customWidth="1"/>
    <col min="266" max="266" width="15.85546875" style="80" bestFit="1" customWidth="1"/>
    <col min="267" max="267" width="1.7109375" style="80" customWidth="1"/>
    <col min="268" max="269" width="14" style="80" bestFit="1" customWidth="1"/>
    <col min="270" max="271" width="10.7109375" style="80"/>
    <col min="272" max="272" width="14.42578125" style="80" bestFit="1" customWidth="1"/>
    <col min="273" max="512" width="10.7109375" style="80"/>
    <col min="513" max="513" width="44.140625" style="80" customWidth="1"/>
    <col min="514" max="514" width="13.85546875" style="80" customWidth="1"/>
    <col min="515" max="515" width="1.42578125" style="80" customWidth="1"/>
    <col min="516" max="516" width="16.42578125" style="80" bestFit="1" customWidth="1"/>
    <col min="517" max="517" width="1.42578125" style="80" customWidth="1"/>
    <col min="518" max="518" width="15.85546875" style="80" bestFit="1" customWidth="1"/>
    <col min="519" max="519" width="1.42578125" style="80" customWidth="1"/>
    <col min="520" max="520" width="16.42578125" style="80" bestFit="1" customWidth="1"/>
    <col min="521" max="521" width="1.42578125" style="80" customWidth="1"/>
    <col min="522" max="522" width="15.85546875" style="80" bestFit="1" customWidth="1"/>
    <col min="523" max="523" width="1.7109375" style="80" customWidth="1"/>
    <col min="524" max="525" width="14" style="80" bestFit="1" customWidth="1"/>
    <col min="526" max="527" width="10.7109375" style="80"/>
    <col min="528" max="528" width="14.42578125" style="80" bestFit="1" customWidth="1"/>
    <col min="529" max="768" width="10.7109375" style="80"/>
    <col min="769" max="769" width="44.140625" style="80" customWidth="1"/>
    <col min="770" max="770" width="13.85546875" style="80" customWidth="1"/>
    <col min="771" max="771" width="1.42578125" style="80" customWidth="1"/>
    <col min="772" max="772" width="16.42578125" style="80" bestFit="1" customWidth="1"/>
    <col min="773" max="773" width="1.42578125" style="80" customWidth="1"/>
    <col min="774" max="774" width="15.85546875" style="80" bestFit="1" customWidth="1"/>
    <col min="775" max="775" width="1.42578125" style="80" customWidth="1"/>
    <col min="776" max="776" width="16.42578125" style="80" bestFit="1" customWidth="1"/>
    <col min="777" max="777" width="1.42578125" style="80" customWidth="1"/>
    <col min="778" max="778" width="15.85546875" style="80" bestFit="1" customWidth="1"/>
    <col min="779" max="779" width="1.7109375" style="80" customWidth="1"/>
    <col min="780" max="781" width="14" style="80" bestFit="1" customWidth="1"/>
    <col min="782" max="783" width="10.7109375" style="80"/>
    <col min="784" max="784" width="14.42578125" style="80" bestFit="1" customWidth="1"/>
    <col min="785" max="1024" width="10.7109375" style="80"/>
    <col min="1025" max="1025" width="44.140625" style="80" customWidth="1"/>
    <col min="1026" max="1026" width="13.85546875" style="80" customWidth="1"/>
    <col min="1027" max="1027" width="1.42578125" style="80" customWidth="1"/>
    <col min="1028" max="1028" width="16.42578125" style="80" bestFit="1" customWidth="1"/>
    <col min="1029" max="1029" width="1.42578125" style="80" customWidth="1"/>
    <col min="1030" max="1030" width="15.85546875" style="80" bestFit="1" customWidth="1"/>
    <col min="1031" max="1031" width="1.42578125" style="80" customWidth="1"/>
    <col min="1032" max="1032" width="16.42578125" style="80" bestFit="1" customWidth="1"/>
    <col min="1033" max="1033" width="1.42578125" style="80" customWidth="1"/>
    <col min="1034" max="1034" width="15.85546875" style="80" bestFit="1" customWidth="1"/>
    <col min="1035" max="1035" width="1.7109375" style="80" customWidth="1"/>
    <col min="1036" max="1037" width="14" style="80" bestFit="1" customWidth="1"/>
    <col min="1038" max="1039" width="10.7109375" style="80"/>
    <col min="1040" max="1040" width="14.42578125" style="80" bestFit="1" customWidth="1"/>
    <col min="1041" max="1280" width="10.7109375" style="80"/>
    <col min="1281" max="1281" width="44.140625" style="80" customWidth="1"/>
    <col min="1282" max="1282" width="13.85546875" style="80" customWidth="1"/>
    <col min="1283" max="1283" width="1.42578125" style="80" customWidth="1"/>
    <col min="1284" max="1284" width="16.42578125" style="80" bestFit="1" customWidth="1"/>
    <col min="1285" max="1285" width="1.42578125" style="80" customWidth="1"/>
    <col min="1286" max="1286" width="15.85546875" style="80" bestFit="1" customWidth="1"/>
    <col min="1287" max="1287" width="1.42578125" style="80" customWidth="1"/>
    <col min="1288" max="1288" width="16.42578125" style="80" bestFit="1" customWidth="1"/>
    <col min="1289" max="1289" width="1.42578125" style="80" customWidth="1"/>
    <col min="1290" max="1290" width="15.85546875" style="80" bestFit="1" customWidth="1"/>
    <col min="1291" max="1291" width="1.7109375" style="80" customWidth="1"/>
    <col min="1292" max="1293" width="14" style="80" bestFit="1" customWidth="1"/>
    <col min="1294" max="1295" width="10.7109375" style="80"/>
    <col min="1296" max="1296" width="14.42578125" style="80" bestFit="1" customWidth="1"/>
    <col min="1297" max="1536" width="10.7109375" style="80"/>
    <col min="1537" max="1537" width="44.140625" style="80" customWidth="1"/>
    <col min="1538" max="1538" width="13.85546875" style="80" customWidth="1"/>
    <col min="1539" max="1539" width="1.42578125" style="80" customWidth="1"/>
    <col min="1540" max="1540" width="16.42578125" style="80" bestFit="1" customWidth="1"/>
    <col min="1541" max="1541" width="1.42578125" style="80" customWidth="1"/>
    <col min="1542" max="1542" width="15.85546875" style="80" bestFit="1" customWidth="1"/>
    <col min="1543" max="1543" width="1.42578125" style="80" customWidth="1"/>
    <col min="1544" max="1544" width="16.42578125" style="80" bestFit="1" customWidth="1"/>
    <col min="1545" max="1545" width="1.42578125" style="80" customWidth="1"/>
    <col min="1546" max="1546" width="15.85546875" style="80" bestFit="1" customWidth="1"/>
    <col min="1547" max="1547" width="1.7109375" style="80" customWidth="1"/>
    <col min="1548" max="1549" width="14" style="80" bestFit="1" customWidth="1"/>
    <col min="1550" max="1551" width="10.7109375" style="80"/>
    <col min="1552" max="1552" width="14.42578125" style="80" bestFit="1" customWidth="1"/>
    <col min="1553" max="1792" width="10.7109375" style="80"/>
    <col min="1793" max="1793" width="44.140625" style="80" customWidth="1"/>
    <col min="1794" max="1794" width="13.85546875" style="80" customWidth="1"/>
    <col min="1795" max="1795" width="1.42578125" style="80" customWidth="1"/>
    <col min="1796" max="1796" width="16.42578125" style="80" bestFit="1" customWidth="1"/>
    <col min="1797" max="1797" width="1.42578125" style="80" customWidth="1"/>
    <col min="1798" max="1798" width="15.85546875" style="80" bestFit="1" customWidth="1"/>
    <col min="1799" max="1799" width="1.42578125" style="80" customWidth="1"/>
    <col min="1800" max="1800" width="16.42578125" style="80" bestFit="1" customWidth="1"/>
    <col min="1801" max="1801" width="1.42578125" style="80" customWidth="1"/>
    <col min="1802" max="1802" width="15.85546875" style="80" bestFit="1" customWidth="1"/>
    <col min="1803" max="1803" width="1.7109375" style="80" customWidth="1"/>
    <col min="1804" max="1805" width="14" style="80" bestFit="1" customWidth="1"/>
    <col min="1806" max="1807" width="10.7109375" style="80"/>
    <col min="1808" max="1808" width="14.42578125" style="80" bestFit="1" customWidth="1"/>
    <col min="1809" max="2048" width="10.7109375" style="80"/>
    <col min="2049" max="2049" width="44.140625" style="80" customWidth="1"/>
    <col min="2050" max="2050" width="13.85546875" style="80" customWidth="1"/>
    <col min="2051" max="2051" width="1.42578125" style="80" customWidth="1"/>
    <col min="2052" max="2052" width="16.42578125" style="80" bestFit="1" customWidth="1"/>
    <col min="2053" max="2053" width="1.42578125" style="80" customWidth="1"/>
    <col min="2054" max="2054" width="15.85546875" style="80" bestFit="1" customWidth="1"/>
    <col min="2055" max="2055" width="1.42578125" style="80" customWidth="1"/>
    <col min="2056" max="2056" width="16.42578125" style="80" bestFit="1" customWidth="1"/>
    <col min="2057" max="2057" width="1.42578125" style="80" customWidth="1"/>
    <col min="2058" max="2058" width="15.85546875" style="80" bestFit="1" customWidth="1"/>
    <col min="2059" max="2059" width="1.7109375" style="80" customWidth="1"/>
    <col min="2060" max="2061" width="14" style="80" bestFit="1" customWidth="1"/>
    <col min="2062" max="2063" width="10.7109375" style="80"/>
    <col min="2064" max="2064" width="14.42578125" style="80" bestFit="1" customWidth="1"/>
    <col min="2065" max="2304" width="10.7109375" style="80"/>
    <col min="2305" max="2305" width="44.140625" style="80" customWidth="1"/>
    <col min="2306" max="2306" width="13.85546875" style="80" customWidth="1"/>
    <col min="2307" max="2307" width="1.42578125" style="80" customWidth="1"/>
    <col min="2308" max="2308" width="16.42578125" style="80" bestFit="1" customWidth="1"/>
    <col min="2309" max="2309" width="1.42578125" style="80" customWidth="1"/>
    <col min="2310" max="2310" width="15.85546875" style="80" bestFit="1" customWidth="1"/>
    <col min="2311" max="2311" width="1.42578125" style="80" customWidth="1"/>
    <col min="2312" max="2312" width="16.42578125" style="80" bestFit="1" customWidth="1"/>
    <col min="2313" max="2313" width="1.42578125" style="80" customWidth="1"/>
    <col min="2314" max="2314" width="15.85546875" style="80" bestFit="1" customWidth="1"/>
    <col min="2315" max="2315" width="1.7109375" style="80" customWidth="1"/>
    <col min="2316" max="2317" width="14" style="80" bestFit="1" customWidth="1"/>
    <col min="2318" max="2319" width="10.7109375" style="80"/>
    <col min="2320" max="2320" width="14.42578125" style="80" bestFit="1" customWidth="1"/>
    <col min="2321" max="2560" width="10.7109375" style="80"/>
    <col min="2561" max="2561" width="44.140625" style="80" customWidth="1"/>
    <col min="2562" max="2562" width="13.85546875" style="80" customWidth="1"/>
    <col min="2563" max="2563" width="1.42578125" style="80" customWidth="1"/>
    <col min="2564" max="2564" width="16.42578125" style="80" bestFit="1" customWidth="1"/>
    <col min="2565" max="2565" width="1.42578125" style="80" customWidth="1"/>
    <col min="2566" max="2566" width="15.85546875" style="80" bestFit="1" customWidth="1"/>
    <col min="2567" max="2567" width="1.42578125" style="80" customWidth="1"/>
    <col min="2568" max="2568" width="16.42578125" style="80" bestFit="1" customWidth="1"/>
    <col min="2569" max="2569" width="1.42578125" style="80" customWidth="1"/>
    <col min="2570" max="2570" width="15.85546875" style="80" bestFit="1" customWidth="1"/>
    <col min="2571" max="2571" width="1.7109375" style="80" customWidth="1"/>
    <col min="2572" max="2573" width="14" style="80" bestFit="1" customWidth="1"/>
    <col min="2574" max="2575" width="10.7109375" style="80"/>
    <col min="2576" max="2576" width="14.42578125" style="80" bestFit="1" customWidth="1"/>
    <col min="2577" max="2816" width="10.7109375" style="80"/>
    <col min="2817" max="2817" width="44.140625" style="80" customWidth="1"/>
    <col min="2818" max="2818" width="13.85546875" style="80" customWidth="1"/>
    <col min="2819" max="2819" width="1.42578125" style="80" customWidth="1"/>
    <col min="2820" max="2820" width="16.42578125" style="80" bestFit="1" customWidth="1"/>
    <col min="2821" max="2821" width="1.42578125" style="80" customWidth="1"/>
    <col min="2822" max="2822" width="15.85546875" style="80" bestFit="1" customWidth="1"/>
    <col min="2823" max="2823" width="1.42578125" style="80" customWidth="1"/>
    <col min="2824" max="2824" width="16.42578125" style="80" bestFit="1" customWidth="1"/>
    <col min="2825" max="2825" width="1.42578125" style="80" customWidth="1"/>
    <col min="2826" max="2826" width="15.85546875" style="80" bestFit="1" customWidth="1"/>
    <col min="2827" max="2827" width="1.7109375" style="80" customWidth="1"/>
    <col min="2828" max="2829" width="14" style="80" bestFit="1" customWidth="1"/>
    <col min="2830" max="2831" width="10.7109375" style="80"/>
    <col min="2832" max="2832" width="14.42578125" style="80" bestFit="1" customWidth="1"/>
    <col min="2833" max="3072" width="10.7109375" style="80"/>
    <col min="3073" max="3073" width="44.140625" style="80" customWidth="1"/>
    <col min="3074" max="3074" width="13.85546875" style="80" customWidth="1"/>
    <col min="3075" max="3075" width="1.42578125" style="80" customWidth="1"/>
    <col min="3076" max="3076" width="16.42578125" style="80" bestFit="1" customWidth="1"/>
    <col min="3077" max="3077" width="1.42578125" style="80" customWidth="1"/>
    <col min="3078" max="3078" width="15.85546875" style="80" bestFit="1" customWidth="1"/>
    <col min="3079" max="3079" width="1.42578125" style="80" customWidth="1"/>
    <col min="3080" max="3080" width="16.42578125" style="80" bestFit="1" customWidth="1"/>
    <col min="3081" max="3081" width="1.42578125" style="80" customWidth="1"/>
    <col min="3082" max="3082" width="15.85546875" style="80" bestFit="1" customWidth="1"/>
    <col min="3083" max="3083" width="1.7109375" style="80" customWidth="1"/>
    <col min="3084" max="3085" width="14" style="80" bestFit="1" customWidth="1"/>
    <col min="3086" max="3087" width="10.7109375" style="80"/>
    <col min="3088" max="3088" width="14.42578125" style="80" bestFit="1" customWidth="1"/>
    <col min="3089" max="3328" width="10.7109375" style="80"/>
    <col min="3329" max="3329" width="44.140625" style="80" customWidth="1"/>
    <col min="3330" max="3330" width="13.85546875" style="80" customWidth="1"/>
    <col min="3331" max="3331" width="1.42578125" style="80" customWidth="1"/>
    <col min="3332" max="3332" width="16.42578125" style="80" bestFit="1" customWidth="1"/>
    <col min="3333" max="3333" width="1.42578125" style="80" customWidth="1"/>
    <col min="3334" max="3334" width="15.85546875" style="80" bestFit="1" customWidth="1"/>
    <col min="3335" max="3335" width="1.42578125" style="80" customWidth="1"/>
    <col min="3336" max="3336" width="16.42578125" style="80" bestFit="1" customWidth="1"/>
    <col min="3337" max="3337" width="1.42578125" style="80" customWidth="1"/>
    <col min="3338" max="3338" width="15.85546875" style="80" bestFit="1" customWidth="1"/>
    <col min="3339" max="3339" width="1.7109375" style="80" customWidth="1"/>
    <col min="3340" max="3341" width="14" style="80" bestFit="1" customWidth="1"/>
    <col min="3342" max="3343" width="10.7109375" style="80"/>
    <col min="3344" max="3344" width="14.42578125" style="80" bestFit="1" customWidth="1"/>
    <col min="3345" max="3584" width="10.7109375" style="80"/>
    <col min="3585" max="3585" width="44.140625" style="80" customWidth="1"/>
    <col min="3586" max="3586" width="13.85546875" style="80" customWidth="1"/>
    <col min="3587" max="3587" width="1.42578125" style="80" customWidth="1"/>
    <col min="3588" max="3588" width="16.42578125" style="80" bestFit="1" customWidth="1"/>
    <col min="3589" max="3589" width="1.42578125" style="80" customWidth="1"/>
    <col min="3590" max="3590" width="15.85546875" style="80" bestFit="1" customWidth="1"/>
    <col min="3591" max="3591" width="1.42578125" style="80" customWidth="1"/>
    <col min="3592" max="3592" width="16.42578125" style="80" bestFit="1" customWidth="1"/>
    <col min="3593" max="3593" width="1.42578125" style="80" customWidth="1"/>
    <col min="3594" max="3594" width="15.85546875" style="80" bestFit="1" customWidth="1"/>
    <col min="3595" max="3595" width="1.7109375" style="80" customWidth="1"/>
    <col min="3596" max="3597" width="14" style="80" bestFit="1" customWidth="1"/>
    <col min="3598" max="3599" width="10.7109375" style="80"/>
    <col min="3600" max="3600" width="14.42578125" style="80" bestFit="1" customWidth="1"/>
    <col min="3601" max="3840" width="10.7109375" style="80"/>
    <col min="3841" max="3841" width="44.140625" style="80" customWidth="1"/>
    <col min="3842" max="3842" width="13.85546875" style="80" customWidth="1"/>
    <col min="3843" max="3843" width="1.42578125" style="80" customWidth="1"/>
    <col min="3844" max="3844" width="16.42578125" style="80" bestFit="1" customWidth="1"/>
    <col min="3845" max="3845" width="1.42578125" style="80" customWidth="1"/>
    <col min="3846" max="3846" width="15.85546875" style="80" bestFit="1" customWidth="1"/>
    <col min="3847" max="3847" width="1.42578125" style="80" customWidth="1"/>
    <col min="3848" max="3848" width="16.42578125" style="80" bestFit="1" customWidth="1"/>
    <col min="3849" max="3849" width="1.42578125" style="80" customWidth="1"/>
    <col min="3850" max="3850" width="15.85546875" style="80" bestFit="1" customWidth="1"/>
    <col min="3851" max="3851" width="1.7109375" style="80" customWidth="1"/>
    <col min="3852" max="3853" width="14" style="80" bestFit="1" customWidth="1"/>
    <col min="3854" max="3855" width="10.7109375" style="80"/>
    <col min="3856" max="3856" width="14.42578125" style="80" bestFit="1" customWidth="1"/>
    <col min="3857" max="4096" width="10.7109375" style="80"/>
    <col min="4097" max="4097" width="44.140625" style="80" customWidth="1"/>
    <col min="4098" max="4098" width="13.85546875" style="80" customWidth="1"/>
    <col min="4099" max="4099" width="1.42578125" style="80" customWidth="1"/>
    <col min="4100" max="4100" width="16.42578125" style="80" bestFit="1" customWidth="1"/>
    <col min="4101" max="4101" width="1.42578125" style="80" customWidth="1"/>
    <col min="4102" max="4102" width="15.85546875" style="80" bestFit="1" customWidth="1"/>
    <col min="4103" max="4103" width="1.42578125" style="80" customWidth="1"/>
    <col min="4104" max="4104" width="16.42578125" style="80" bestFit="1" customWidth="1"/>
    <col min="4105" max="4105" width="1.42578125" style="80" customWidth="1"/>
    <col min="4106" max="4106" width="15.85546875" style="80" bestFit="1" customWidth="1"/>
    <col min="4107" max="4107" width="1.7109375" style="80" customWidth="1"/>
    <col min="4108" max="4109" width="14" style="80" bestFit="1" customWidth="1"/>
    <col min="4110" max="4111" width="10.7109375" style="80"/>
    <col min="4112" max="4112" width="14.42578125" style="80" bestFit="1" customWidth="1"/>
    <col min="4113" max="4352" width="10.7109375" style="80"/>
    <col min="4353" max="4353" width="44.140625" style="80" customWidth="1"/>
    <col min="4354" max="4354" width="13.85546875" style="80" customWidth="1"/>
    <col min="4355" max="4355" width="1.42578125" style="80" customWidth="1"/>
    <col min="4356" max="4356" width="16.42578125" style="80" bestFit="1" customWidth="1"/>
    <col min="4357" max="4357" width="1.42578125" style="80" customWidth="1"/>
    <col min="4358" max="4358" width="15.85546875" style="80" bestFit="1" customWidth="1"/>
    <col min="4359" max="4359" width="1.42578125" style="80" customWidth="1"/>
    <col min="4360" max="4360" width="16.42578125" style="80" bestFit="1" customWidth="1"/>
    <col min="4361" max="4361" width="1.42578125" style="80" customWidth="1"/>
    <col min="4362" max="4362" width="15.85546875" style="80" bestFit="1" customWidth="1"/>
    <col min="4363" max="4363" width="1.7109375" style="80" customWidth="1"/>
    <col min="4364" max="4365" width="14" style="80" bestFit="1" customWidth="1"/>
    <col min="4366" max="4367" width="10.7109375" style="80"/>
    <col min="4368" max="4368" width="14.42578125" style="80" bestFit="1" customWidth="1"/>
    <col min="4369" max="4608" width="10.7109375" style="80"/>
    <col min="4609" max="4609" width="44.140625" style="80" customWidth="1"/>
    <col min="4610" max="4610" width="13.85546875" style="80" customWidth="1"/>
    <col min="4611" max="4611" width="1.42578125" style="80" customWidth="1"/>
    <col min="4612" max="4612" width="16.42578125" style="80" bestFit="1" customWidth="1"/>
    <col min="4613" max="4613" width="1.42578125" style="80" customWidth="1"/>
    <col min="4614" max="4614" width="15.85546875" style="80" bestFit="1" customWidth="1"/>
    <col min="4615" max="4615" width="1.42578125" style="80" customWidth="1"/>
    <col min="4616" max="4616" width="16.42578125" style="80" bestFit="1" customWidth="1"/>
    <col min="4617" max="4617" width="1.42578125" style="80" customWidth="1"/>
    <col min="4618" max="4618" width="15.85546875" style="80" bestFit="1" customWidth="1"/>
    <col min="4619" max="4619" width="1.7109375" style="80" customWidth="1"/>
    <col min="4620" max="4621" width="14" style="80" bestFit="1" customWidth="1"/>
    <col min="4622" max="4623" width="10.7109375" style="80"/>
    <col min="4624" max="4624" width="14.42578125" style="80" bestFit="1" customWidth="1"/>
    <col min="4625" max="4864" width="10.7109375" style="80"/>
    <col min="4865" max="4865" width="44.140625" style="80" customWidth="1"/>
    <col min="4866" max="4866" width="13.85546875" style="80" customWidth="1"/>
    <col min="4867" max="4867" width="1.42578125" style="80" customWidth="1"/>
    <col min="4868" max="4868" width="16.42578125" style="80" bestFit="1" customWidth="1"/>
    <col min="4869" max="4869" width="1.42578125" style="80" customWidth="1"/>
    <col min="4870" max="4870" width="15.85546875" style="80" bestFit="1" customWidth="1"/>
    <col min="4871" max="4871" width="1.42578125" style="80" customWidth="1"/>
    <col min="4872" max="4872" width="16.42578125" style="80" bestFit="1" customWidth="1"/>
    <col min="4873" max="4873" width="1.42578125" style="80" customWidth="1"/>
    <col min="4874" max="4874" width="15.85546875" style="80" bestFit="1" customWidth="1"/>
    <col min="4875" max="4875" width="1.7109375" style="80" customWidth="1"/>
    <col min="4876" max="4877" width="14" style="80" bestFit="1" customWidth="1"/>
    <col min="4878" max="4879" width="10.7109375" style="80"/>
    <col min="4880" max="4880" width="14.42578125" style="80" bestFit="1" customWidth="1"/>
    <col min="4881" max="5120" width="10.7109375" style="80"/>
    <col min="5121" max="5121" width="44.140625" style="80" customWidth="1"/>
    <col min="5122" max="5122" width="13.85546875" style="80" customWidth="1"/>
    <col min="5123" max="5123" width="1.42578125" style="80" customWidth="1"/>
    <col min="5124" max="5124" width="16.42578125" style="80" bestFit="1" customWidth="1"/>
    <col min="5125" max="5125" width="1.42578125" style="80" customWidth="1"/>
    <col min="5126" max="5126" width="15.85546875" style="80" bestFit="1" customWidth="1"/>
    <col min="5127" max="5127" width="1.42578125" style="80" customWidth="1"/>
    <col min="5128" max="5128" width="16.42578125" style="80" bestFit="1" customWidth="1"/>
    <col min="5129" max="5129" width="1.42578125" style="80" customWidth="1"/>
    <col min="5130" max="5130" width="15.85546875" style="80" bestFit="1" customWidth="1"/>
    <col min="5131" max="5131" width="1.7109375" style="80" customWidth="1"/>
    <col min="5132" max="5133" width="14" style="80" bestFit="1" customWidth="1"/>
    <col min="5134" max="5135" width="10.7109375" style="80"/>
    <col min="5136" max="5136" width="14.42578125" style="80" bestFit="1" customWidth="1"/>
    <col min="5137" max="5376" width="10.7109375" style="80"/>
    <col min="5377" max="5377" width="44.140625" style="80" customWidth="1"/>
    <col min="5378" max="5378" width="13.85546875" style="80" customWidth="1"/>
    <col min="5379" max="5379" width="1.42578125" style="80" customWidth="1"/>
    <col min="5380" max="5380" width="16.42578125" style="80" bestFit="1" customWidth="1"/>
    <col min="5381" max="5381" width="1.42578125" style="80" customWidth="1"/>
    <col min="5382" max="5382" width="15.85546875" style="80" bestFit="1" customWidth="1"/>
    <col min="5383" max="5383" width="1.42578125" style="80" customWidth="1"/>
    <col min="5384" max="5384" width="16.42578125" style="80" bestFit="1" customWidth="1"/>
    <col min="5385" max="5385" width="1.42578125" style="80" customWidth="1"/>
    <col min="5386" max="5386" width="15.85546875" style="80" bestFit="1" customWidth="1"/>
    <col min="5387" max="5387" width="1.7109375" style="80" customWidth="1"/>
    <col min="5388" max="5389" width="14" style="80" bestFit="1" customWidth="1"/>
    <col min="5390" max="5391" width="10.7109375" style="80"/>
    <col min="5392" max="5392" width="14.42578125" style="80" bestFit="1" customWidth="1"/>
    <col min="5393" max="5632" width="10.7109375" style="80"/>
    <col min="5633" max="5633" width="44.140625" style="80" customWidth="1"/>
    <col min="5634" max="5634" width="13.85546875" style="80" customWidth="1"/>
    <col min="5635" max="5635" width="1.42578125" style="80" customWidth="1"/>
    <col min="5636" max="5636" width="16.42578125" style="80" bestFit="1" customWidth="1"/>
    <col min="5637" max="5637" width="1.42578125" style="80" customWidth="1"/>
    <col min="5638" max="5638" width="15.85546875" style="80" bestFit="1" customWidth="1"/>
    <col min="5639" max="5639" width="1.42578125" style="80" customWidth="1"/>
    <col min="5640" max="5640" width="16.42578125" style="80" bestFit="1" customWidth="1"/>
    <col min="5641" max="5641" width="1.42578125" style="80" customWidth="1"/>
    <col min="5642" max="5642" width="15.85546875" style="80" bestFit="1" customWidth="1"/>
    <col min="5643" max="5643" width="1.7109375" style="80" customWidth="1"/>
    <col min="5644" max="5645" width="14" style="80" bestFit="1" customWidth="1"/>
    <col min="5646" max="5647" width="10.7109375" style="80"/>
    <col min="5648" max="5648" width="14.42578125" style="80" bestFit="1" customWidth="1"/>
    <col min="5649" max="5888" width="10.7109375" style="80"/>
    <col min="5889" max="5889" width="44.140625" style="80" customWidth="1"/>
    <col min="5890" max="5890" width="13.85546875" style="80" customWidth="1"/>
    <col min="5891" max="5891" width="1.42578125" style="80" customWidth="1"/>
    <col min="5892" max="5892" width="16.42578125" style="80" bestFit="1" customWidth="1"/>
    <col min="5893" max="5893" width="1.42578125" style="80" customWidth="1"/>
    <col min="5894" max="5894" width="15.85546875" style="80" bestFit="1" customWidth="1"/>
    <col min="5895" max="5895" width="1.42578125" style="80" customWidth="1"/>
    <col min="5896" max="5896" width="16.42578125" style="80" bestFit="1" customWidth="1"/>
    <col min="5897" max="5897" width="1.42578125" style="80" customWidth="1"/>
    <col min="5898" max="5898" width="15.85546875" style="80" bestFit="1" customWidth="1"/>
    <col min="5899" max="5899" width="1.7109375" style="80" customWidth="1"/>
    <col min="5900" max="5901" width="14" style="80" bestFit="1" customWidth="1"/>
    <col min="5902" max="5903" width="10.7109375" style="80"/>
    <col min="5904" max="5904" width="14.42578125" style="80" bestFit="1" customWidth="1"/>
    <col min="5905" max="6144" width="10.7109375" style="80"/>
    <col min="6145" max="6145" width="44.140625" style="80" customWidth="1"/>
    <col min="6146" max="6146" width="13.85546875" style="80" customWidth="1"/>
    <col min="6147" max="6147" width="1.42578125" style="80" customWidth="1"/>
    <col min="6148" max="6148" width="16.42578125" style="80" bestFit="1" customWidth="1"/>
    <col min="6149" max="6149" width="1.42578125" style="80" customWidth="1"/>
    <col min="6150" max="6150" width="15.85546875" style="80" bestFit="1" customWidth="1"/>
    <col min="6151" max="6151" width="1.42578125" style="80" customWidth="1"/>
    <col min="6152" max="6152" width="16.42578125" style="80" bestFit="1" customWidth="1"/>
    <col min="6153" max="6153" width="1.42578125" style="80" customWidth="1"/>
    <col min="6154" max="6154" width="15.85546875" style="80" bestFit="1" customWidth="1"/>
    <col min="6155" max="6155" width="1.7109375" style="80" customWidth="1"/>
    <col min="6156" max="6157" width="14" style="80" bestFit="1" customWidth="1"/>
    <col min="6158" max="6159" width="10.7109375" style="80"/>
    <col min="6160" max="6160" width="14.42578125" style="80" bestFit="1" customWidth="1"/>
    <col min="6161" max="6400" width="10.7109375" style="80"/>
    <col min="6401" max="6401" width="44.140625" style="80" customWidth="1"/>
    <col min="6402" max="6402" width="13.85546875" style="80" customWidth="1"/>
    <col min="6403" max="6403" width="1.42578125" style="80" customWidth="1"/>
    <col min="6404" max="6404" width="16.42578125" style="80" bestFit="1" customWidth="1"/>
    <col min="6405" max="6405" width="1.42578125" style="80" customWidth="1"/>
    <col min="6406" max="6406" width="15.85546875" style="80" bestFit="1" customWidth="1"/>
    <col min="6407" max="6407" width="1.42578125" style="80" customWidth="1"/>
    <col min="6408" max="6408" width="16.42578125" style="80" bestFit="1" customWidth="1"/>
    <col min="6409" max="6409" width="1.42578125" style="80" customWidth="1"/>
    <col min="6410" max="6410" width="15.85546875" style="80" bestFit="1" customWidth="1"/>
    <col min="6411" max="6411" width="1.7109375" style="80" customWidth="1"/>
    <col min="6412" max="6413" width="14" style="80" bestFit="1" customWidth="1"/>
    <col min="6414" max="6415" width="10.7109375" style="80"/>
    <col min="6416" max="6416" width="14.42578125" style="80" bestFit="1" customWidth="1"/>
    <col min="6417" max="6656" width="10.7109375" style="80"/>
    <col min="6657" max="6657" width="44.140625" style="80" customWidth="1"/>
    <col min="6658" max="6658" width="13.85546875" style="80" customWidth="1"/>
    <col min="6659" max="6659" width="1.42578125" style="80" customWidth="1"/>
    <col min="6660" max="6660" width="16.42578125" style="80" bestFit="1" customWidth="1"/>
    <col min="6661" max="6661" width="1.42578125" style="80" customWidth="1"/>
    <col min="6662" max="6662" width="15.85546875" style="80" bestFit="1" customWidth="1"/>
    <col min="6663" max="6663" width="1.42578125" style="80" customWidth="1"/>
    <col min="6664" max="6664" width="16.42578125" style="80" bestFit="1" customWidth="1"/>
    <col min="6665" max="6665" width="1.42578125" style="80" customWidth="1"/>
    <col min="6666" max="6666" width="15.85546875" style="80" bestFit="1" customWidth="1"/>
    <col min="6667" max="6667" width="1.7109375" style="80" customWidth="1"/>
    <col min="6668" max="6669" width="14" style="80" bestFit="1" customWidth="1"/>
    <col min="6670" max="6671" width="10.7109375" style="80"/>
    <col min="6672" max="6672" width="14.42578125" style="80" bestFit="1" customWidth="1"/>
    <col min="6673" max="6912" width="10.7109375" style="80"/>
    <col min="6913" max="6913" width="44.140625" style="80" customWidth="1"/>
    <col min="6914" max="6914" width="13.85546875" style="80" customWidth="1"/>
    <col min="6915" max="6915" width="1.42578125" style="80" customWidth="1"/>
    <col min="6916" max="6916" width="16.42578125" style="80" bestFit="1" customWidth="1"/>
    <col min="6917" max="6917" width="1.42578125" style="80" customWidth="1"/>
    <col min="6918" max="6918" width="15.85546875" style="80" bestFit="1" customWidth="1"/>
    <col min="6919" max="6919" width="1.42578125" style="80" customWidth="1"/>
    <col min="6920" max="6920" width="16.42578125" style="80" bestFit="1" customWidth="1"/>
    <col min="6921" max="6921" width="1.42578125" style="80" customWidth="1"/>
    <col min="6922" max="6922" width="15.85546875" style="80" bestFit="1" customWidth="1"/>
    <col min="6923" max="6923" width="1.7109375" style="80" customWidth="1"/>
    <col min="6924" max="6925" width="14" style="80" bestFit="1" customWidth="1"/>
    <col min="6926" max="6927" width="10.7109375" style="80"/>
    <col min="6928" max="6928" width="14.42578125" style="80" bestFit="1" customWidth="1"/>
    <col min="6929" max="7168" width="10.7109375" style="80"/>
    <col min="7169" max="7169" width="44.140625" style="80" customWidth="1"/>
    <col min="7170" max="7170" width="13.85546875" style="80" customWidth="1"/>
    <col min="7171" max="7171" width="1.42578125" style="80" customWidth="1"/>
    <col min="7172" max="7172" width="16.42578125" style="80" bestFit="1" customWidth="1"/>
    <col min="7173" max="7173" width="1.42578125" style="80" customWidth="1"/>
    <col min="7174" max="7174" width="15.85546875" style="80" bestFit="1" customWidth="1"/>
    <col min="7175" max="7175" width="1.42578125" style="80" customWidth="1"/>
    <col min="7176" max="7176" width="16.42578125" style="80" bestFit="1" customWidth="1"/>
    <col min="7177" max="7177" width="1.42578125" style="80" customWidth="1"/>
    <col min="7178" max="7178" width="15.85546875" style="80" bestFit="1" customWidth="1"/>
    <col min="7179" max="7179" width="1.7109375" style="80" customWidth="1"/>
    <col min="7180" max="7181" width="14" style="80" bestFit="1" customWidth="1"/>
    <col min="7182" max="7183" width="10.7109375" style="80"/>
    <col min="7184" max="7184" width="14.42578125" style="80" bestFit="1" customWidth="1"/>
    <col min="7185" max="7424" width="10.7109375" style="80"/>
    <col min="7425" max="7425" width="44.140625" style="80" customWidth="1"/>
    <col min="7426" max="7426" width="13.85546875" style="80" customWidth="1"/>
    <col min="7427" max="7427" width="1.42578125" style="80" customWidth="1"/>
    <col min="7428" max="7428" width="16.42578125" style="80" bestFit="1" customWidth="1"/>
    <col min="7429" max="7429" width="1.42578125" style="80" customWidth="1"/>
    <col min="7430" max="7430" width="15.85546875" style="80" bestFit="1" customWidth="1"/>
    <col min="7431" max="7431" width="1.42578125" style="80" customWidth="1"/>
    <col min="7432" max="7432" width="16.42578125" style="80" bestFit="1" customWidth="1"/>
    <col min="7433" max="7433" width="1.42578125" style="80" customWidth="1"/>
    <col min="7434" max="7434" width="15.85546875" style="80" bestFit="1" customWidth="1"/>
    <col min="7435" max="7435" width="1.7109375" style="80" customWidth="1"/>
    <col min="7436" max="7437" width="14" style="80" bestFit="1" customWidth="1"/>
    <col min="7438" max="7439" width="10.7109375" style="80"/>
    <col min="7440" max="7440" width="14.42578125" style="80" bestFit="1" customWidth="1"/>
    <col min="7441" max="7680" width="10.7109375" style="80"/>
    <col min="7681" max="7681" width="44.140625" style="80" customWidth="1"/>
    <col min="7682" max="7682" width="13.85546875" style="80" customWidth="1"/>
    <col min="7683" max="7683" width="1.42578125" style="80" customWidth="1"/>
    <col min="7684" max="7684" width="16.42578125" style="80" bestFit="1" customWidth="1"/>
    <col min="7685" max="7685" width="1.42578125" style="80" customWidth="1"/>
    <col min="7686" max="7686" width="15.85546875" style="80" bestFit="1" customWidth="1"/>
    <col min="7687" max="7687" width="1.42578125" style="80" customWidth="1"/>
    <col min="7688" max="7688" width="16.42578125" style="80" bestFit="1" customWidth="1"/>
    <col min="7689" max="7689" width="1.42578125" style="80" customWidth="1"/>
    <col min="7690" max="7690" width="15.85546875" style="80" bestFit="1" customWidth="1"/>
    <col min="7691" max="7691" width="1.7109375" style="80" customWidth="1"/>
    <col min="7692" max="7693" width="14" style="80" bestFit="1" customWidth="1"/>
    <col min="7694" max="7695" width="10.7109375" style="80"/>
    <col min="7696" max="7696" width="14.42578125" style="80" bestFit="1" customWidth="1"/>
    <col min="7697" max="7936" width="10.7109375" style="80"/>
    <col min="7937" max="7937" width="44.140625" style="80" customWidth="1"/>
    <col min="7938" max="7938" width="13.85546875" style="80" customWidth="1"/>
    <col min="7939" max="7939" width="1.42578125" style="80" customWidth="1"/>
    <col min="7940" max="7940" width="16.42578125" style="80" bestFit="1" customWidth="1"/>
    <col min="7941" max="7941" width="1.42578125" style="80" customWidth="1"/>
    <col min="7942" max="7942" width="15.85546875" style="80" bestFit="1" customWidth="1"/>
    <col min="7943" max="7943" width="1.42578125" style="80" customWidth="1"/>
    <col min="7944" max="7944" width="16.42578125" style="80" bestFit="1" customWidth="1"/>
    <col min="7945" max="7945" width="1.42578125" style="80" customWidth="1"/>
    <col min="7946" max="7946" width="15.85546875" style="80" bestFit="1" customWidth="1"/>
    <col min="7947" max="7947" width="1.7109375" style="80" customWidth="1"/>
    <col min="7948" max="7949" width="14" style="80" bestFit="1" customWidth="1"/>
    <col min="7950" max="7951" width="10.7109375" style="80"/>
    <col min="7952" max="7952" width="14.42578125" style="80" bestFit="1" customWidth="1"/>
    <col min="7953" max="8192" width="10.7109375" style="80"/>
    <col min="8193" max="8193" width="44.140625" style="80" customWidth="1"/>
    <col min="8194" max="8194" width="13.85546875" style="80" customWidth="1"/>
    <col min="8195" max="8195" width="1.42578125" style="80" customWidth="1"/>
    <col min="8196" max="8196" width="16.42578125" style="80" bestFit="1" customWidth="1"/>
    <col min="8197" max="8197" width="1.42578125" style="80" customWidth="1"/>
    <col min="8198" max="8198" width="15.85546875" style="80" bestFit="1" customWidth="1"/>
    <col min="8199" max="8199" width="1.42578125" style="80" customWidth="1"/>
    <col min="8200" max="8200" width="16.42578125" style="80" bestFit="1" customWidth="1"/>
    <col min="8201" max="8201" width="1.42578125" style="80" customWidth="1"/>
    <col min="8202" max="8202" width="15.85546875" style="80" bestFit="1" customWidth="1"/>
    <col min="8203" max="8203" width="1.7109375" style="80" customWidth="1"/>
    <col min="8204" max="8205" width="14" style="80" bestFit="1" customWidth="1"/>
    <col min="8206" max="8207" width="10.7109375" style="80"/>
    <col min="8208" max="8208" width="14.42578125" style="80" bestFit="1" customWidth="1"/>
    <col min="8209" max="8448" width="10.7109375" style="80"/>
    <col min="8449" max="8449" width="44.140625" style="80" customWidth="1"/>
    <col min="8450" max="8450" width="13.85546875" style="80" customWidth="1"/>
    <col min="8451" max="8451" width="1.42578125" style="80" customWidth="1"/>
    <col min="8452" max="8452" width="16.42578125" style="80" bestFit="1" customWidth="1"/>
    <col min="8453" max="8453" width="1.42578125" style="80" customWidth="1"/>
    <col min="8454" max="8454" width="15.85546875" style="80" bestFit="1" customWidth="1"/>
    <col min="8455" max="8455" width="1.42578125" style="80" customWidth="1"/>
    <col min="8456" max="8456" width="16.42578125" style="80" bestFit="1" customWidth="1"/>
    <col min="8457" max="8457" width="1.42578125" style="80" customWidth="1"/>
    <col min="8458" max="8458" width="15.85546875" style="80" bestFit="1" customWidth="1"/>
    <col min="8459" max="8459" width="1.7109375" style="80" customWidth="1"/>
    <col min="8460" max="8461" width="14" style="80" bestFit="1" customWidth="1"/>
    <col min="8462" max="8463" width="10.7109375" style="80"/>
    <col min="8464" max="8464" width="14.42578125" style="80" bestFit="1" customWidth="1"/>
    <col min="8465" max="8704" width="10.7109375" style="80"/>
    <col min="8705" max="8705" width="44.140625" style="80" customWidth="1"/>
    <col min="8706" max="8706" width="13.85546875" style="80" customWidth="1"/>
    <col min="8707" max="8707" width="1.42578125" style="80" customWidth="1"/>
    <col min="8708" max="8708" width="16.42578125" style="80" bestFit="1" customWidth="1"/>
    <col min="8709" max="8709" width="1.42578125" style="80" customWidth="1"/>
    <col min="8710" max="8710" width="15.85546875" style="80" bestFit="1" customWidth="1"/>
    <col min="8711" max="8711" width="1.42578125" style="80" customWidth="1"/>
    <col min="8712" max="8712" width="16.42578125" style="80" bestFit="1" customWidth="1"/>
    <col min="8713" max="8713" width="1.42578125" style="80" customWidth="1"/>
    <col min="8714" max="8714" width="15.85546875" style="80" bestFit="1" customWidth="1"/>
    <col min="8715" max="8715" width="1.7109375" style="80" customWidth="1"/>
    <col min="8716" max="8717" width="14" style="80" bestFit="1" customWidth="1"/>
    <col min="8718" max="8719" width="10.7109375" style="80"/>
    <col min="8720" max="8720" width="14.42578125" style="80" bestFit="1" customWidth="1"/>
    <col min="8721" max="8960" width="10.7109375" style="80"/>
    <col min="8961" max="8961" width="44.140625" style="80" customWidth="1"/>
    <col min="8962" max="8962" width="13.85546875" style="80" customWidth="1"/>
    <col min="8963" max="8963" width="1.42578125" style="80" customWidth="1"/>
    <col min="8964" max="8964" width="16.42578125" style="80" bestFit="1" customWidth="1"/>
    <col min="8965" max="8965" width="1.42578125" style="80" customWidth="1"/>
    <col min="8966" max="8966" width="15.85546875" style="80" bestFit="1" customWidth="1"/>
    <col min="8967" max="8967" width="1.42578125" style="80" customWidth="1"/>
    <col min="8968" max="8968" width="16.42578125" style="80" bestFit="1" customWidth="1"/>
    <col min="8969" max="8969" width="1.42578125" style="80" customWidth="1"/>
    <col min="8970" max="8970" width="15.85546875" style="80" bestFit="1" customWidth="1"/>
    <col min="8971" max="8971" width="1.7109375" style="80" customWidth="1"/>
    <col min="8972" max="8973" width="14" style="80" bestFit="1" customWidth="1"/>
    <col min="8974" max="8975" width="10.7109375" style="80"/>
    <col min="8976" max="8976" width="14.42578125" style="80" bestFit="1" customWidth="1"/>
    <col min="8977" max="9216" width="10.7109375" style="80"/>
    <col min="9217" max="9217" width="44.140625" style="80" customWidth="1"/>
    <col min="9218" max="9218" width="13.85546875" style="80" customWidth="1"/>
    <col min="9219" max="9219" width="1.42578125" style="80" customWidth="1"/>
    <col min="9220" max="9220" width="16.42578125" style="80" bestFit="1" customWidth="1"/>
    <col min="9221" max="9221" width="1.42578125" style="80" customWidth="1"/>
    <col min="9222" max="9222" width="15.85546875" style="80" bestFit="1" customWidth="1"/>
    <col min="9223" max="9223" width="1.42578125" style="80" customWidth="1"/>
    <col min="9224" max="9224" width="16.42578125" style="80" bestFit="1" customWidth="1"/>
    <col min="9225" max="9225" width="1.42578125" style="80" customWidth="1"/>
    <col min="9226" max="9226" width="15.85546875" style="80" bestFit="1" customWidth="1"/>
    <col min="9227" max="9227" width="1.7109375" style="80" customWidth="1"/>
    <col min="9228" max="9229" width="14" style="80" bestFit="1" customWidth="1"/>
    <col min="9230" max="9231" width="10.7109375" style="80"/>
    <col min="9232" max="9232" width="14.42578125" style="80" bestFit="1" customWidth="1"/>
    <col min="9233" max="9472" width="10.7109375" style="80"/>
    <col min="9473" max="9473" width="44.140625" style="80" customWidth="1"/>
    <col min="9474" max="9474" width="13.85546875" style="80" customWidth="1"/>
    <col min="9475" max="9475" width="1.42578125" style="80" customWidth="1"/>
    <col min="9476" max="9476" width="16.42578125" style="80" bestFit="1" customWidth="1"/>
    <col min="9477" max="9477" width="1.42578125" style="80" customWidth="1"/>
    <col min="9478" max="9478" width="15.85546875" style="80" bestFit="1" customWidth="1"/>
    <col min="9479" max="9479" width="1.42578125" style="80" customWidth="1"/>
    <col min="9480" max="9480" width="16.42578125" style="80" bestFit="1" customWidth="1"/>
    <col min="9481" max="9481" width="1.42578125" style="80" customWidth="1"/>
    <col min="9482" max="9482" width="15.85546875" style="80" bestFit="1" customWidth="1"/>
    <col min="9483" max="9483" width="1.7109375" style="80" customWidth="1"/>
    <col min="9484" max="9485" width="14" style="80" bestFit="1" customWidth="1"/>
    <col min="9486" max="9487" width="10.7109375" style="80"/>
    <col min="9488" max="9488" width="14.42578125" style="80" bestFit="1" customWidth="1"/>
    <col min="9489" max="9728" width="10.7109375" style="80"/>
    <col min="9729" max="9729" width="44.140625" style="80" customWidth="1"/>
    <col min="9730" max="9730" width="13.85546875" style="80" customWidth="1"/>
    <col min="9731" max="9731" width="1.42578125" style="80" customWidth="1"/>
    <col min="9732" max="9732" width="16.42578125" style="80" bestFit="1" customWidth="1"/>
    <col min="9733" max="9733" width="1.42578125" style="80" customWidth="1"/>
    <col min="9734" max="9734" width="15.85546875" style="80" bestFit="1" customWidth="1"/>
    <col min="9735" max="9735" width="1.42578125" style="80" customWidth="1"/>
    <col min="9736" max="9736" width="16.42578125" style="80" bestFit="1" customWidth="1"/>
    <col min="9737" max="9737" width="1.42578125" style="80" customWidth="1"/>
    <col min="9738" max="9738" width="15.85546875" style="80" bestFit="1" customWidth="1"/>
    <col min="9739" max="9739" width="1.7109375" style="80" customWidth="1"/>
    <col min="9740" max="9741" width="14" style="80" bestFit="1" customWidth="1"/>
    <col min="9742" max="9743" width="10.7109375" style="80"/>
    <col min="9744" max="9744" width="14.42578125" style="80" bestFit="1" customWidth="1"/>
    <col min="9745" max="9984" width="10.7109375" style="80"/>
    <col min="9985" max="9985" width="44.140625" style="80" customWidth="1"/>
    <col min="9986" max="9986" width="13.85546875" style="80" customWidth="1"/>
    <col min="9987" max="9987" width="1.42578125" style="80" customWidth="1"/>
    <col min="9988" max="9988" width="16.42578125" style="80" bestFit="1" customWidth="1"/>
    <col min="9989" max="9989" width="1.42578125" style="80" customWidth="1"/>
    <col min="9990" max="9990" width="15.85546875" style="80" bestFit="1" customWidth="1"/>
    <col min="9991" max="9991" width="1.42578125" style="80" customWidth="1"/>
    <col min="9992" max="9992" width="16.42578125" style="80" bestFit="1" customWidth="1"/>
    <col min="9993" max="9993" width="1.42578125" style="80" customWidth="1"/>
    <col min="9994" max="9994" width="15.85546875" style="80" bestFit="1" customWidth="1"/>
    <col min="9995" max="9995" width="1.7109375" style="80" customWidth="1"/>
    <col min="9996" max="9997" width="14" style="80" bestFit="1" customWidth="1"/>
    <col min="9998" max="9999" width="10.7109375" style="80"/>
    <col min="10000" max="10000" width="14.42578125" style="80" bestFit="1" customWidth="1"/>
    <col min="10001" max="10240" width="10.7109375" style="80"/>
    <col min="10241" max="10241" width="44.140625" style="80" customWidth="1"/>
    <col min="10242" max="10242" width="13.85546875" style="80" customWidth="1"/>
    <col min="10243" max="10243" width="1.42578125" style="80" customWidth="1"/>
    <col min="10244" max="10244" width="16.42578125" style="80" bestFit="1" customWidth="1"/>
    <col min="10245" max="10245" width="1.42578125" style="80" customWidth="1"/>
    <col min="10246" max="10246" width="15.85546875" style="80" bestFit="1" customWidth="1"/>
    <col min="10247" max="10247" width="1.42578125" style="80" customWidth="1"/>
    <col min="10248" max="10248" width="16.42578125" style="80" bestFit="1" customWidth="1"/>
    <col min="10249" max="10249" width="1.42578125" style="80" customWidth="1"/>
    <col min="10250" max="10250" width="15.85546875" style="80" bestFit="1" customWidth="1"/>
    <col min="10251" max="10251" width="1.7109375" style="80" customWidth="1"/>
    <col min="10252" max="10253" width="14" style="80" bestFit="1" customWidth="1"/>
    <col min="10254" max="10255" width="10.7109375" style="80"/>
    <col min="10256" max="10256" width="14.42578125" style="80" bestFit="1" customWidth="1"/>
    <col min="10257" max="10496" width="10.7109375" style="80"/>
    <col min="10497" max="10497" width="44.140625" style="80" customWidth="1"/>
    <col min="10498" max="10498" width="13.85546875" style="80" customWidth="1"/>
    <col min="10499" max="10499" width="1.42578125" style="80" customWidth="1"/>
    <col min="10500" max="10500" width="16.42578125" style="80" bestFit="1" customWidth="1"/>
    <col min="10501" max="10501" width="1.42578125" style="80" customWidth="1"/>
    <col min="10502" max="10502" width="15.85546875" style="80" bestFit="1" customWidth="1"/>
    <col min="10503" max="10503" width="1.42578125" style="80" customWidth="1"/>
    <col min="10504" max="10504" width="16.42578125" style="80" bestFit="1" customWidth="1"/>
    <col min="10505" max="10505" width="1.42578125" style="80" customWidth="1"/>
    <col min="10506" max="10506" width="15.85546875" style="80" bestFit="1" customWidth="1"/>
    <col min="10507" max="10507" width="1.7109375" style="80" customWidth="1"/>
    <col min="10508" max="10509" width="14" style="80" bestFit="1" customWidth="1"/>
    <col min="10510" max="10511" width="10.7109375" style="80"/>
    <col min="10512" max="10512" width="14.42578125" style="80" bestFit="1" customWidth="1"/>
    <col min="10513" max="10752" width="10.7109375" style="80"/>
    <col min="10753" max="10753" width="44.140625" style="80" customWidth="1"/>
    <col min="10754" max="10754" width="13.85546875" style="80" customWidth="1"/>
    <col min="10755" max="10755" width="1.42578125" style="80" customWidth="1"/>
    <col min="10756" max="10756" width="16.42578125" style="80" bestFit="1" customWidth="1"/>
    <col min="10757" max="10757" width="1.42578125" style="80" customWidth="1"/>
    <col min="10758" max="10758" width="15.85546875" style="80" bestFit="1" customWidth="1"/>
    <col min="10759" max="10759" width="1.42578125" style="80" customWidth="1"/>
    <col min="10760" max="10760" width="16.42578125" style="80" bestFit="1" customWidth="1"/>
    <col min="10761" max="10761" width="1.42578125" style="80" customWidth="1"/>
    <col min="10762" max="10762" width="15.85546875" style="80" bestFit="1" customWidth="1"/>
    <col min="10763" max="10763" width="1.7109375" style="80" customWidth="1"/>
    <col min="10764" max="10765" width="14" style="80" bestFit="1" customWidth="1"/>
    <col min="10766" max="10767" width="10.7109375" style="80"/>
    <col min="10768" max="10768" width="14.42578125" style="80" bestFit="1" customWidth="1"/>
    <col min="10769" max="11008" width="10.7109375" style="80"/>
    <col min="11009" max="11009" width="44.140625" style="80" customWidth="1"/>
    <col min="11010" max="11010" width="13.85546875" style="80" customWidth="1"/>
    <col min="11011" max="11011" width="1.42578125" style="80" customWidth="1"/>
    <col min="11012" max="11012" width="16.42578125" style="80" bestFit="1" customWidth="1"/>
    <col min="11013" max="11013" width="1.42578125" style="80" customWidth="1"/>
    <col min="11014" max="11014" width="15.85546875" style="80" bestFit="1" customWidth="1"/>
    <col min="11015" max="11015" width="1.42578125" style="80" customWidth="1"/>
    <col min="11016" max="11016" width="16.42578125" style="80" bestFit="1" customWidth="1"/>
    <col min="11017" max="11017" width="1.42578125" style="80" customWidth="1"/>
    <col min="11018" max="11018" width="15.85546875" style="80" bestFit="1" customWidth="1"/>
    <col min="11019" max="11019" width="1.7109375" style="80" customWidth="1"/>
    <col min="11020" max="11021" width="14" style="80" bestFit="1" customWidth="1"/>
    <col min="11022" max="11023" width="10.7109375" style="80"/>
    <col min="11024" max="11024" width="14.42578125" style="80" bestFit="1" customWidth="1"/>
    <col min="11025" max="11264" width="10.7109375" style="80"/>
    <col min="11265" max="11265" width="44.140625" style="80" customWidth="1"/>
    <col min="11266" max="11266" width="13.85546875" style="80" customWidth="1"/>
    <col min="11267" max="11267" width="1.42578125" style="80" customWidth="1"/>
    <col min="11268" max="11268" width="16.42578125" style="80" bestFit="1" customWidth="1"/>
    <col min="11269" max="11269" width="1.42578125" style="80" customWidth="1"/>
    <col min="11270" max="11270" width="15.85546875" style="80" bestFit="1" customWidth="1"/>
    <col min="11271" max="11271" width="1.42578125" style="80" customWidth="1"/>
    <col min="11272" max="11272" width="16.42578125" style="80" bestFit="1" customWidth="1"/>
    <col min="11273" max="11273" width="1.42578125" style="80" customWidth="1"/>
    <col min="11274" max="11274" width="15.85546875" style="80" bestFit="1" customWidth="1"/>
    <col min="11275" max="11275" width="1.7109375" style="80" customWidth="1"/>
    <col min="11276" max="11277" width="14" style="80" bestFit="1" customWidth="1"/>
    <col min="11278" max="11279" width="10.7109375" style="80"/>
    <col min="11280" max="11280" width="14.42578125" style="80" bestFit="1" customWidth="1"/>
    <col min="11281" max="11520" width="10.7109375" style="80"/>
    <col min="11521" max="11521" width="44.140625" style="80" customWidth="1"/>
    <col min="11522" max="11522" width="13.85546875" style="80" customWidth="1"/>
    <col min="11523" max="11523" width="1.42578125" style="80" customWidth="1"/>
    <col min="11524" max="11524" width="16.42578125" style="80" bestFit="1" customWidth="1"/>
    <col min="11525" max="11525" width="1.42578125" style="80" customWidth="1"/>
    <col min="11526" max="11526" width="15.85546875" style="80" bestFit="1" customWidth="1"/>
    <col min="11527" max="11527" width="1.42578125" style="80" customWidth="1"/>
    <col min="11528" max="11528" width="16.42578125" style="80" bestFit="1" customWidth="1"/>
    <col min="11529" max="11529" width="1.42578125" style="80" customWidth="1"/>
    <col min="11530" max="11530" width="15.85546875" style="80" bestFit="1" customWidth="1"/>
    <col min="11531" max="11531" width="1.7109375" style="80" customWidth="1"/>
    <col min="11532" max="11533" width="14" style="80" bestFit="1" customWidth="1"/>
    <col min="11534" max="11535" width="10.7109375" style="80"/>
    <col min="11536" max="11536" width="14.42578125" style="80" bestFit="1" customWidth="1"/>
    <col min="11537" max="11776" width="10.7109375" style="80"/>
    <col min="11777" max="11777" width="44.140625" style="80" customWidth="1"/>
    <col min="11778" max="11778" width="13.85546875" style="80" customWidth="1"/>
    <col min="11779" max="11779" width="1.42578125" style="80" customWidth="1"/>
    <col min="11780" max="11780" width="16.42578125" style="80" bestFit="1" customWidth="1"/>
    <col min="11781" max="11781" width="1.42578125" style="80" customWidth="1"/>
    <col min="11782" max="11782" width="15.85546875" style="80" bestFit="1" customWidth="1"/>
    <col min="11783" max="11783" width="1.42578125" style="80" customWidth="1"/>
    <col min="11784" max="11784" width="16.42578125" style="80" bestFit="1" customWidth="1"/>
    <col min="11785" max="11785" width="1.42578125" style="80" customWidth="1"/>
    <col min="11786" max="11786" width="15.85546875" style="80" bestFit="1" customWidth="1"/>
    <col min="11787" max="11787" width="1.7109375" style="80" customWidth="1"/>
    <col min="11788" max="11789" width="14" style="80" bestFit="1" customWidth="1"/>
    <col min="11790" max="11791" width="10.7109375" style="80"/>
    <col min="11792" max="11792" width="14.42578125" style="80" bestFit="1" customWidth="1"/>
    <col min="11793" max="12032" width="10.7109375" style="80"/>
    <col min="12033" max="12033" width="44.140625" style="80" customWidth="1"/>
    <col min="12034" max="12034" width="13.85546875" style="80" customWidth="1"/>
    <col min="12035" max="12035" width="1.42578125" style="80" customWidth="1"/>
    <col min="12036" max="12036" width="16.42578125" style="80" bestFit="1" customWidth="1"/>
    <col min="12037" max="12037" width="1.42578125" style="80" customWidth="1"/>
    <col min="12038" max="12038" width="15.85546875" style="80" bestFit="1" customWidth="1"/>
    <col min="12039" max="12039" width="1.42578125" style="80" customWidth="1"/>
    <col min="12040" max="12040" width="16.42578125" style="80" bestFit="1" customWidth="1"/>
    <col min="12041" max="12041" width="1.42578125" style="80" customWidth="1"/>
    <col min="12042" max="12042" width="15.85546875" style="80" bestFit="1" customWidth="1"/>
    <col min="12043" max="12043" width="1.7109375" style="80" customWidth="1"/>
    <col min="12044" max="12045" width="14" style="80" bestFit="1" customWidth="1"/>
    <col min="12046" max="12047" width="10.7109375" style="80"/>
    <col min="12048" max="12048" width="14.42578125" style="80" bestFit="1" customWidth="1"/>
    <col min="12049" max="12288" width="10.7109375" style="80"/>
    <col min="12289" max="12289" width="44.140625" style="80" customWidth="1"/>
    <col min="12290" max="12290" width="13.85546875" style="80" customWidth="1"/>
    <col min="12291" max="12291" width="1.42578125" style="80" customWidth="1"/>
    <col min="12292" max="12292" width="16.42578125" style="80" bestFit="1" customWidth="1"/>
    <col min="12293" max="12293" width="1.42578125" style="80" customWidth="1"/>
    <col min="12294" max="12294" width="15.85546875" style="80" bestFit="1" customWidth="1"/>
    <col min="12295" max="12295" width="1.42578125" style="80" customWidth="1"/>
    <col min="12296" max="12296" width="16.42578125" style="80" bestFit="1" customWidth="1"/>
    <col min="12297" max="12297" width="1.42578125" style="80" customWidth="1"/>
    <col min="12298" max="12298" width="15.85546875" style="80" bestFit="1" customWidth="1"/>
    <col min="12299" max="12299" width="1.7109375" style="80" customWidth="1"/>
    <col min="12300" max="12301" width="14" style="80" bestFit="1" customWidth="1"/>
    <col min="12302" max="12303" width="10.7109375" style="80"/>
    <col min="12304" max="12304" width="14.42578125" style="80" bestFit="1" customWidth="1"/>
    <col min="12305" max="12544" width="10.7109375" style="80"/>
    <col min="12545" max="12545" width="44.140625" style="80" customWidth="1"/>
    <col min="12546" max="12546" width="13.85546875" style="80" customWidth="1"/>
    <col min="12547" max="12547" width="1.42578125" style="80" customWidth="1"/>
    <col min="12548" max="12548" width="16.42578125" style="80" bestFit="1" customWidth="1"/>
    <col min="12549" max="12549" width="1.42578125" style="80" customWidth="1"/>
    <col min="12550" max="12550" width="15.85546875" style="80" bestFit="1" customWidth="1"/>
    <col min="12551" max="12551" width="1.42578125" style="80" customWidth="1"/>
    <col min="12552" max="12552" width="16.42578125" style="80" bestFit="1" customWidth="1"/>
    <col min="12553" max="12553" width="1.42578125" style="80" customWidth="1"/>
    <col min="12554" max="12554" width="15.85546875" style="80" bestFit="1" customWidth="1"/>
    <col min="12555" max="12555" width="1.7109375" style="80" customWidth="1"/>
    <col min="12556" max="12557" width="14" style="80" bestFit="1" customWidth="1"/>
    <col min="12558" max="12559" width="10.7109375" style="80"/>
    <col min="12560" max="12560" width="14.42578125" style="80" bestFit="1" customWidth="1"/>
    <col min="12561" max="12800" width="10.7109375" style="80"/>
    <col min="12801" max="12801" width="44.140625" style="80" customWidth="1"/>
    <col min="12802" max="12802" width="13.85546875" style="80" customWidth="1"/>
    <col min="12803" max="12803" width="1.42578125" style="80" customWidth="1"/>
    <col min="12804" max="12804" width="16.42578125" style="80" bestFit="1" customWidth="1"/>
    <col min="12805" max="12805" width="1.42578125" style="80" customWidth="1"/>
    <col min="12806" max="12806" width="15.85546875" style="80" bestFit="1" customWidth="1"/>
    <col min="12807" max="12807" width="1.42578125" style="80" customWidth="1"/>
    <col min="12808" max="12808" width="16.42578125" style="80" bestFit="1" customWidth="1"/>
    <col min="12809" max="12809" width="1.42578125" style="80" customWidth="1"/>
    <col min="12810" max="12810" width="15.85546875" style="80" bestFit="1" customWidth="1"/>
    <col min="12811" max="12811" width="1.7109375" style="80" customWidth="1"/>
    <col min="12812" max="12813" width="14" style="80" bestFit="1" customWidth="1"/>
    <col min="12814" max="12815" width="10.7109375" style="80"/>
    <col min="12816" max="12816" width="14.42578125" style="80" bestFit="1" customWidth="1"/>
    <col min="12817" max="13056" width="10.7109375" style="80"/>
    <col min="13057" max="13057" width="44.140625" style="80" customWidth="1"/>
    <col min="13058" max="13058" width="13.85546875" style="80" customWidth="1"/>
    <col min="13059" max="13059" width="1.42578125" style="80" customWidth="1"/>
    <col min="13060" max="13060" width="16.42578125" style="80" bestFit="1" customWidth="1"/>
    <col min="13061" max="13061" width="1.42578125" style="80" customWidth="1"/>
    <col min="13062" max="13062" width="15.85546875" style="80" bestFit="1" customWidth="1"/>
    <col min="13063" max="13063" width="1.42578125" style="80" customWidth="1"/>
    <col min="13064" max="13064" width="16.42578125" style="80" bestFit="1" customWidth="1"/>
    <col min="13065" max="13065" width="1.42578125" style="80" customWidth="1"/>
    <col min="13066" max="13066" width="15.85546875" style="80" bestFit="1" customWidth="1"/>
    <col min="13067" max="13067" width="1.7109375" style="80" customWidth="1"/>
    <col min="13068" max="13069" width="14" style="80" bestFit="1" customWidth="1"/>
    <col min="13070" max="13071" width="10.7109375" style="80"/>
    <col min="13072" max="13072" width="14.42578125" style="80" bestFit="1" customWidth="1"/>
    <col min="13073" max="13312" width="10.7109375" style="80"/>
    <col min="13313" max="13313" width="44.140625" style="80" customWidth="1"/>
    <col min="13314" max="13314" width="13.85546875" style="80" customWidth="1"/>
    <col min="13315" max="13315" width="1.42578125" style="80" customWidth="1"/>
    <col min="13316" max="13316" width="16.42578125" style="80" bestFit="1" customWidth="1"/>
    <col min="13317" max="13317" width="1.42578125" style="80" customWidth="1"/>
    <col min="13318" max="13318" width="15.85546875" style="80" bestFit="1" customWidth="1"/>
    <col min="13319" max="13319" width="1.42578125" style="80" customWidth="1"/>
    <col min="13320" max="13320" width="16.42578125" style="80" bestFit="1" customWidth="1"/>
    <col min="13321" max="13321" width="1.42578125" style="80" customWidth="1"/>
    <col min="13322" max="13322" width="15.85546875" style="80" bestFit="1" customWidth="1"/>
    <col min="13323" max="13323" width="1.7109375" style="80" customWidth="1"/>
    <col min="13324" max="13325" width="14" style="80" bestFit="1" customWidth="1"/>
    <col min="13326" max="13327" width="10.7109375" style="80"/>
    <col min="13328" max="13328" width="14.42578125" style="80" bestFit="1" customWidth="1"/>
    <col min="13329" max="13568" width="10.7109375" style="80"/>
    <col min="13569" max="13569" width="44.140625" style="80" customWidth="1"/>
    <col min="13570" max="13570" width="13.85546875" style="80" customWidth="1"/>
    <col min="13571" max="13571" width="1.42578125" style="80" customWidth="1"/>
    <col min="13572" max="13572" width="16.42578125" style="80" bestFit="1" customWidth="1"/>
    <col min="13573" max="13573" width="1.42578125" style="80" customWidth="1"/>
    <col min="13574" max="13574" width="15.85546875" style="80" bestFit="1" customWidth="1"/>
    <col min="13575" max="13575" width="1.42578125" style="80" customWidth="1"/>
    <col min="13576" max="13576" width="16.42578125" style="80" bestFit="1" customWidth="1"/>
    <col min="13577" max="13577" width="1.42578125" style="80" customWidth="1"/>
    <col min="13578" max="13578" width="15.85546875" style="80" bestFit="1" customWidth="1"/>
    <col min="13579" max="13579" width="1.7109375" style="80" customWidth="1"/>
    <col min="13580" max="13581" width="14" style="80" bestFit="1" customWidth="1"/>
    <col min="13582" max="13583" width="10.7109375" style="80"/>
    <col min="13584" max="13584" width="14.42578125" style="80" bestFit="1" customWidth="1"/>
    <col min="13585" max="13824" width="10.7109375" style="80"/>
    <col min="13825" max="13825" width="44.140625" style="80" customWidth="1"/>
    <col min="13826" max="13826" width="13.85546875" style="80" customWidth="1"/>
    <col min="13827" max="13827" width="1.42578125" style="80" customWidth="1"/>
    <col min="13828" max="13828" width="16.42578125" style="80" bestFit="1" customWidth="1"/>
    <col min="13829" max="13829" width="1.42578125" style="80" customWidth="1"/>
    <col min="13830" max="13830" width="15.85546875" style="80" bestFit="1" customWidth="1"/>
    <col min="13831" max="13831" width="1.42578125" style="80" customWidth="1"/>
    <col min="13832" max="13832" width="16.42578125" style="80" bestFit="1" customWidth="1"/>
    <col min="13833" max="13833" width="1.42578125" style="80" customWidth="1"/>
    <col min="13834" max="13834" width="15.85546875" style="80" bestFit="1" customWidth="1"/>
    <col min="13835" max="13835" width="1.7109375" style="80" customWidth="1"/>
    <col min="13836" max="13837" width="14" style="80" bestFit="1" customWidth="1"/>
    <col min="13838" max="13839" width="10.7109375" style="80"/>
    <col min="13840" max="13840" width="14.42578125" style="80" bestFit="1" customWidth="1"/>
    <col min="13841" max="14080" width="10.7109375" style="80"/>
    <col min="14081" max="14081" width="44.140625" style="80" customWidth="1"/>
    <col min="14082" max="14082" width="13.85546875" style="80" customWidth="1"/>
    <col min="14083" max="14083" width="1.42578125" style="80" customWidth="1"/>
    <col min="14084" max="14084" width="16.42578125" style="80" bestFit="1" customWidth="1"/>
    <col min="14085" max="14085" width="1.42578125" style="80" customWidth="1"/>
    <col min="14086" max="14086" width="15.85546875" style="80" bestFit="1" customWidth="1"/>
    <col min="14087" max="14087" width="1.42578125" style="80" customWidth="1"/>
    <col min="14088" max="14088" width="16.42578125" style="80" bestFit="1" customWidth="1"/>
    <col min="14089" max="14089" width="1.42578125" style="80" customWidth="1"/>
    <col min="14090" max="14090" width="15.85546875" style="80" bestFit="1" customWidth="1"/>
    <col min="14091" max="14091" width="1.7109375" style="80" customWidth="1"/>
    <col min="14092" max="14093" width="14" style="80" bestFit="1" customWidth="1"/>
    <col min="14094" max="14095" width="10.7109375" style="80"/>
    <col min="14096" max="14096" width="14.42578125" style="80" bestFit="1" customWidth="1"/>
    <col min="14097" max="14336" width="10.7109375" style="80"/>
    <col min="14337" max="14337" width="44.140625" style="80" customWidth="1"/>
    <col min="14338" max="14338" width="13.85546875" style="80" customWidth="1"/>
    <col min="14339" max="14339" width="1.42578125" style="80" customWidth="1"/>
    <col min="14340" max="14340" width="16.42578125" style="80" bestFit="1" customWidth="1"/>
    <col min="14341" max="14341" width="1.42578125" style="80" customWidth="1"/>
    <col min="14342" max="14342" width="15.85546875" style="80" bestFit="1" customWidth="1"/>
    <col min="14343" max="14343" width="1.42578125" style="80" customWidth="1"/>
    <col min="14344" max="14344" width="16.42578125" style="80" bestFit="1" customWidth="1"/>
    <col min="14345" max="14345" width="1.42578125" style="80" customWidth="1"/>
    <col min="14346" max="14346" width="15.85546875" style="80" bestFit="1" customWidth="1"/>
    <col min="14347" max="14347" width="1.7109375" style="80" customWidth="1"/>
    <col min="14348" max="14349" width="14" style="80" bestFit="1" customWidth="1"/>
    <col min="14350" max="14351" width="10.7109375" style="80"/>
    <col min="14352" max="14352" width="14.42578125" style="80" bestFit="1" customWidth="1"/>
    <col min="14353" max="14592" width="10.7109375" style="80"/>
    <col min="14593" max="14593" width="44.140625" style="80" customWidth="1"/>
    <col min="14594" max="14594" width="13.85546875" style="80" customWidth="1"/>
    <col min="14595" max="14595" width="1.42578125" style="80" customWidth="1"/>
    <col min="14596" max="14596" width="16.42578125" style="80" bestFit="1" customWidth="1"/>
    <col min="14597" max="14597" width="1.42578125" style="80" customWidth="1"/>
    <col min="14598" max="14598" width="15.85546875" style="80" bestFit="1" customWidth="1"/>
    <col min="14599" max="14599" width="1.42578125" style="80" customWidth="1"/>
    <col min="14600" max="14600" width="16.42578125" style="80" bestFit="1" customWidth="1"/>
    <col min="14601" max="14601" width="1.42578125" style="80" customWidth="1"/>
    <col min="14602" max="14602" width="15.85546875" style="80" bestFit="1" customWidth="1"/>
    <col min="14603" max="14603" width="1.7109375" style="80" customWidth="1"/>
    <col min="14604" max="14605" width="14" style="80" bestFit="1" customWidth="1"/>
    <col min="14606" max="14607" width="10.7109375" style="80"/>
    <col min="14608" max="14608" width="14.42578125" style="80" bestFit="1" customWidth="1"/>
    <col min="14609" max="14848" width="10.7109375" style="80"/>
    <col min="14849" max="14849" width="44.140625" style="80" customWidth="1"/>
    <col min="14850" max="14850" width="13.85546875" style="80" customWidth="1"/>
    <col min="14851" max="14851" width="1.42578125" style="80" customWidth="1"/>
    <col min="14852" max="14852" width="16.42578125" style="80" bestFit="1" customWidth="1"/>
    <col min="14853" max="14853" width="1.42578125" style="80" customWidth="1"/>
    <col min="14854" max="14854" width="15.85546875" style="80" bestFit="1" customWidth="1"/>
    <col min="14855" max="14855" width="1.42578125" style="80" customWidth="1"/>
    <col min="14856" max="14856" width="16.42578125" style="80" bestFit="1" customWidth="1"/>
    <col min="14857" max="14857" width="1.42578125" style="80" customWidth="1"/>
    <col min="14858" max="14858" width="15.85546875" style="80" bestFit="1" customWidth="1"/>
    <col min="14859" max="14859" width="1.7109375" style="80" customWidth="1"/>
    <col min="14860" max="14861" width="14" style="80" bestFit="1" customWidth="1"/>
    <col min="14862" max="14863" width="10.7109375" style="80"/>
    <col min="14864" max="14864" width="14.42578125" style="80" bestFit="1" customWidth="1"/>
    <col min="14865" max="15104" width="10.7109375" style="80"/>
    <col min="15105" max="15105" width="44.140625" style="80" customWidth="1"/>
    <col min="15106" max="15106" width="13.85546875" style="80" customWidth="1"/>
    <col min="15107" max="15107" width="1.42578125" style="80" customWidth="1"/>
    <col min="15108" max="15108" width="16.42578125" style="80" bestFit="1" customWidth="1"/>
    <col min="15109" max="15109" width="1.42578125" style="80" customWidth="1"/>
    <col min="15110" max="15110" width="15.85546875" style="80" bestFit="1" customWidth="1"/>
    <col min="15111" max="15111" width="1.42578125" style="80" customWidth="1"/>
    <col min="15112" max="15112" width="16.42578125" style="80" bestFit="1" customWidth="1"/>
    <col min="15113" max="15113" width="1.42578125" style="80" customWidth="1"/>
    <col min="15114" max="15114" width="15.85546875" style="80" bestFit="1" customWidth="1"/>
    <col min="15115" max="15115" width="1.7109375" style="80" customWidth="1"/>
    <col min="15116" max="15117" width="14" style="80" bestFit="1" customWidth="1"/>
    <col min="15118" max="15119" width="10.7109375" style="80"/>
    <col min="15120" max="15120" width="14.42578125" style="80" bestFit="1" customWidth="1"/>
    <col min="15121" max="15360" width="10.7109375" style="80"/>
    <col min="15361" max="15361" width="44.140625" style="80" customWidth="1"/>
    <col min="15362" max="15362" width="13.85546875" style="80" customWidth="1"/>
    <col min="15363" max="15363" width="1.42578125" style="80" customWidth="1"/>
    <col min="15364" max="15364" width="16.42578125" style="80" bestFit="1" customWidth="1"/>
    <col min="15365" max="15365" width="1.42578125" style="80" customWidth="1"/>
    <col min="15366" max="15366" width="15.85546875" style="80" bestFit="1" customWidth="1"/>
    <col min="15367" max="15367" width="1.42578125" style="80" customWidth="1"/>
    <col min="15368" max="15368" width="16.42578125" style="80" bestFit="1" customWidth="1"/>
    <col min="15369" max="15369" width="1.42578125" style="80" customWidth="1"/>
    <col min="15370" max="15370" width="15.85546875" style="80" bestFit="1" customWidth="1"/>
    <col min="15371" max="15371" width="1.7109375" style="80" customWidth="1"/>
    <col min="15372" max="15373" width="14" style="80" bestFit="1" customWidth="1"/>
    <col min="15374" max="15375" width="10.7109375" style="80"/>
    <col min="15376" max="15376" width="14.42578125" style="80" bestFit="1" customWidth="1"/>
    <col min="15377" max="15616" width="10.7109375" style="80"/>
    <col min="15617" max="15617" width="44.140625" style="80" customWidth="1"/>
    <col min="15618" max="15618" width="13.85546875" style="80" customWidth="1"/>
    <col min="15619" max="15619" width="1.42578125" style="80" customWidth="1"/>
    <col min="15620" max="15620" width="16.42578125" style="80" bestFit="1" customWidth="1"/>
    <col min="15621" max="15621" width="1.42578125" style="80" customWidth="1"/>
    <col min="15622" max="15622" width="15.85546875" style="80" bestFit="1" customWidth="1"/>
    <col min="15623" max="15623" width="1.42578125" style="80" customWidth="1"/>
    <col min="15624" max="15624" width="16.42578125" style="80" bestFit="1" customWidth="1"/>
    <col min="15625" max="15625" width="1.42578125" style="80" customWidth="1"/>
    <col min="15626" max="15626" width="15.85546875" style="80" bestFit="1" customWidth="1"/>
    <col min="15627" max="15627" width="1.7109375" style="80" customWidth="1"/>
    <col min="15628" max="15629" width="14" style="80" bestFit="1" customWidth="1"/>
    <col min="15630" max="15631" width="10.7109375" style="80"/>
    <col min="15632" max="15632" width="14.42578125" style="80" bestFit="1" customWidth="1"/>
    <col min="15633" max="15872" width="10.7109375" style="80"/>
    <col min="15873" max="15873" width="44.140625" style="80" customWidth="1"/>
    <col min="15874" max="15874" width="13.85546875" style="80" customWidth="1"/>
    <col min="15875" max="15875" width="1.42578125" style="80" customWidth="1"/>
    <col min="15876" max="15876" width="16.42578125" style="80" bestFit="1" customWidth="1"/>
    <col min="15877" max="15877" width="1.42578125" style="80" customWidth="1"/>
    <col min="15878" max="15878" width="15.85546875" style="80" bestFit="1" customWidth="1"/>
    <col min="15879" max="15879" width="1.42578125" style="80" customWidth="1"/>
    <col min="15880" max="15880" width="16.42578125" style="80" bestFit="1" customWidth="1"/>
    <col min="15881" max="15881" width="1.42578125" style="80" customWidth="1"/>
    <col min="15882" max="15882" width="15.85546875" style="80" bestFit="1" customWidth="1"/>
    <col min="15883" max="15883" width="1.7109375" style="80" customWidth="1"/>
    <col min="15884" max="15885" width="14" style="80" bestFit="1" customWidth="1"/>
    <col min="15886" max="15887" width="10.7109375" style="80"/>
    <col min="15888" max="15888" width="14.42578125" style="80" bestFit="1" customWidth="1"/>
    <col min="15889" max="16128" width="10.7109375" style="80"/>
    <col min="16129" max="16129" width="44.140625" style="80" customWidth="1"/>
    <col min="16130" max="16130" width="13.85546875" style="80" customWidth="1"/>
    <col min="16131" max="16131" width="1.42578125" style="80" customWidth="1"/>
    <col min="16132" max="16132" width="16.42578125" style="80" bestFit="1" customWidth="1"/>
    <col min="16133" max="16133" width="1.42578125" style="80" customWidth="1"/>
    <col min="16134" max="16134" width="15.85546875" style="80" bestFit="1" customWidth="1"/>
    <col min="16135" max="16135" width="1.42578125" style="80" customWidth="1"/>
    <col min="16136" max="16136" width="16.42578125" style="80" bestFit="1" customWidth="1"/>
    <col min="16137" max="16137" width="1.42578125" style="80" customWidth="1"/>
    <col min="16138" max="16138" width="15.85546875" style="80" bestFit="1" customWidth="1"/>
    <col min="16139" max="16139" width="1.7109375" style="80" customWidth="1"/>
    <col min="16140" max="16141" width="14" style="80" bestFit="1" customWidth="1"/>
    <col min="16142" max="16143" width="10.7109375" style="80"/>
    <col min="16144" max="16144" width="14.42578125" style="80" bestFit="1" customWidth="1"/>
    <col min="16145" max="16384" width="10.7109375" style="80"/>
  </cols>
  <sheetData>
    <row r="2" spans="1:14" s="78" customFormat="1" ht="24" customHeight="1">
      <c r="A2" s="224" t="s">
        <v>0</v>
      </c>
      <c r="B2" s="224"/>
      <c r="C2" s="224"/>
      <c r="D2" s="224"/>
      <c r="E2" s="224"/>
      <c r="F2" s="224"/>
      <c r="G2" s="224"/>
      <c r="H2" s="224"/>
      <c r="I2" s="224"/>
      <c r="J2" s="224"/>
      <c r="N2" s="79"/>
    </row>
    <row r="3" spans="1:14" s="78" customFormat="1" ht="24" customHeight="1">
      <c r="A3" s="224" t="s">
        <v>68</v>
      </c>
      <c r="B3" s="224"/>
      <c r="C3" s="224"/>
      <c r="D3" s="224"/>
      <c r="E3" s="224"/>
      <c r="F3" s="224"/>
      <c r="G3" s="224"/>
      <c r="H3" s="224"/>
      <c r="I3" s="224"/>
      <c r="J3" s="224"/>
      <c r="N3" s="79"/>
    </row>
    <row r="4" spans="1:14" s="78" customFormat="1" ht="24" customHeight="1">
      <c r="A4" s="224" t="s">
        <v>175</v>
      </c>
      <c r="B4" s="224"/>
      <c r="C4" s="224"/>
      <c r="D4" s="224"/>
      <c r="E4" s="224"/>
      <c r="F4" s="224"/>
      <c r="G4" s="224"/>
      <c r="H4" s="224"/>
      <c r="I4" s="224"/>
      <c r="J4" s="224"/>
      <c r="N4" s="79"/>
    </row>
    <row r="5" spans="1:14" ht="24" customHeight="1">
      <c r="B5" s="81"/>
      <c r="C5" s="82"/>
      <c r="E5" s="82"/>
      <c r="J5" s="83" t="s">
        <v>180</v>
      </c>
      <c r="K5" s="80"/>
    </row>
    <row r="6" spans="1:14" s="78" customFormat="1" ht="24" customHeight="1">
      <c r="B6" s="85"/>
      <c r="C6" s="86"/>
      <c r="D6" s="87"/>
      <c r="E6" s="87" t="s">
        <v>2</v>
      </c>
      <c r="F6" s="87"/>
      <c r="H6" s="88"/>
      <c r="I6" s="87" t="s">
        <v>12</v>
      </c>
      <c r="J6" s="88"/>
      <c r="N6" s="79"/>
    </row>
    <row r="7" spans="1:14" s="78" customFormat="1" ht="26.45" customHeight="1">
      <c r="B7" s="85"/>
      <c r="C7" s="86"/>
      <c r="D7" s="225" t="s">
        <v>204</v>
      </c>
      <c r="E7" s="225"/>
      <c r="F7" s="225"/>
      <c r="H7" s="225" t="s">
        <v>204</v>
      </c>
      <c r="I7" s="225"/>
      <c r="J7" s="225"/>
      <c r="N7" s="79"/>
    </row>
    <row r="8" spans="1:14" s="78" customFormat="1" ht="25.5">
      <c r="B8" s="89" t="s">
        <v>19</v>
      </c>
      <c r="C8" s="86"/>
      <c r="D8" s="166" t="s">
        <v>205</v>
      </c>
      <c r="E8" s="116"/>
      <c r="F8" s="166" t="s">
        <v>206</v>
      </c>
      <c r="G8" s="167"/>
      <c r="H8" s="89" t="str">
        <f>+D8</f>
        <v>2563</v>
      </c>
      <c r="I8" s="116"/>
      <c r="J8" s="89" t="str">
        <f>+F8</f>
        <v>2562</v>
      </c>
      <c r="N8" s="79"/>
    </row>
    <row r="9" spans="1:14" ht="24.75" customHeight="1">
      <c r="A9" s="78" t="s">
        <v>20</v>
      </c>
      <c r="B9" s="90"/>
      <c r="K9" s="80"/>
    </row>
    <row r="10" spans="1:14" ht="24.75" customHeight="1">
      <c r="A10" s="78" t="s">
        <v>21</v>
      </c>
      <c r="B10" s="91"/>
      <c r="K10" s="80"/>
    </row>
    <row r="11" spans="1:14" ht="24.75" customHeight="1">
      <c r="A11" s="80" t="s">
        <v>22</v>
      </c>
      <c r="B11" s="90"/>
      <c r="D11" s="92">
        <v>2586632794</v>
      </c>
      <c r="E11" s="92"/>
      <c r="F11" s="92">
        <v>1144027277</v>
      </c>
      <c r="G11" s="92"/>
      <c r="H11" s="92">
        <v>189523357</v>
      </c>
      <c r="I11" s="92"/>
      <c r="J11" s="92">
        <v>57865328</v>
      </c>
      <c r="K11" s="80"/>
    </row>
    <row r="12" spans="1:14" ht="24.75" customHeight="1">
      <c r="A12" s="80" t="s">
        <v>23</v>
      </c>
      <c r="B12" s="90"/>
      <c r="D12" s="93">
        <v>2193974935</v>
      </c>
      <c r="E12" s="92"/>
      <c r="F12" s="93">
        <v>1926555091</v>
      </c>
      <c r="G12" s="92"/>
      <c r="H12" s="93">
        <v>7883137</v>
      </c>
      <c r="I12" s="92"/>
      <c r="J12" s="93">
        <v>11597739</v>
      </c>
      <c r="K12" s="80"/>
    </row>
    <row r="13" spans="1:14" ht="24.75" customHeight="1">
      <c r="A13" s="80" t="s">
        <v>220</v>
      </c>
      <c r="B13" s="90"/>
      <c r="D13" s="94">
        <v>-53158270</v>
      </c>
      <c r="E13" s="92"/>
      <c r="F13" s="94">
        <v>-56584247</v>
      </c>
      <c r="G13" s="92"/>
      <c r="H13" s="95">
        <v>0</v>
      </c>
      <c r="I13" s="96"/>
      <c r="J13" s="95">
        <v>0</v>
      </c>
      <c r="K13" s="80"/>
    </row>
    <row r="14" spans="1:14" ht="24.75" customHeight="1">
      <c r="A14" s="80" t="s">
        <v>24</v>
      </c>
      <c r="B14" s="90">
        <v>6</v>
      </c>
      <c r="D14" s="92">
        <f>SUM(D12:D13)</f>
        <v>2140816665</v>
      </c>
      <c r="E14" s="92"/>
      <c r="F14" s="92">
        <f>SUM(F12:F13)</f>
        <v>1869970844</v>
      </c>
      <c r="G14" s="92"/>
      <c r="H14" s="92">
        <f>SUM(H12:H13)</f>
        <v>7883137</v>
      </c>
      <c r="I14" s="92"/>
      <c r="J14" s="92">
        <f>SUM(J12:J13)</f>
        <v>11597739</v>
      </c>
      <c r="K14" s="80"/>
    </row>
    <row r="15" spans="1:14" ht="24.75" customHeight="1">
      <c r="A15" s="80" t="s">
        <v>25</v>
      </c>
      <c r="B15" s="90"/>
      <c r="D15" s="97">
        <v>159815101</v>
      </c>
      <c r="E15" s="92"/>
      <c r="F15" s="93">
        <v>32557090</v>
      </c>
      <c r="G15" s="92"/>
      <c r="H15" s="93">
        <v>1541799751</v>
      </c>
      <c r="I15" s="92"/>
      <c r="J15" s="93">
        <v>374871263</v>
      </c>
      <c r="K15" s="80"/>
    </row>
    <row r="16" spans="1:14" ht="24.75" customHeight="1">
      <c r="A16" s="80" t="s">
        <v>220</v>
      </c>
      <c r="B16" s="90"/>
      <c r="D16" s="98">
        <v>0</v>
      </c>
      <c r="E16" s="92"/>
      <c r="F16" s="94">
        <v>-9599211</v>
      </c>
      <c r="G16" s="92"/>
      <c r="H16" s="95">
        <v>0</v>
      </c>
      <c r="I16" s="92"/>
      <c r="J16" s="95">
        <v>0</v>
      </c>
      <c r="K16" s="80"/>
    </row>
    <row r="17" spans="1:16" ht="24.75" customHeight="1">
      <c r="A17" s="80" t="s">
        <v>148</v>
      </c>
      <c r="B17" s="90" t="s">
        <v>229</v>
      </c>
      <c r="D17" s="92">
        <f>SUM(D15:D16)</f>
        <v>159815101</v>
      </c>
      <c r="E17" s="92"/>
      <c r="F17" s="92">
        <f>SUM(F15:F16)</f>
        <v>22957879</v>
      </c>
      <c r="G17" s="92"/>
      <c r="H17" s="92">
        <f>SUM(H15:H16)</f>
        <v>1541799751</v>
      </c>
      <c r="I17" s="92"/>
      <c r="J17" s="92">
        <f>SUM(J15:J16)</f>
        <v>374871263</v>
      </c>
      <c r="K17" s="80"/>
    </row>
    <row r="18" spans="1:16" ht="24.75" customHeight="1">
      <c r="A18" s="80" t="s">
        <v>69</v>
      </c>
      <c r="B18" s="90">
        <v>18</v>
      </c>
      <c r="D18" s="92">
        <v>288104850</v>
      </c>
      <c r="E18" s="92"/>
      <c r="F18" s="92">
        <v>390310618</v>
      </c>
      <c r="G18" s="92"/>
      <c r="H18" s="92">
        <v>276716019</v>
      </c>
      <c r="I18" s="92"/>
      <c r="J18" s="92">
        <v>101255691</v>
      </c>
      <c r="K18" s="80"/>
    </row>
    <row r="19" spans="1:16" ht="24.75" customHeight="1">
      <c r="A19" s="80" t="s">
        <v>26</v>
      </c>
      <c r="B19" s="90"/>
      <c r="D19" s="92">
        <v>187424587</v>
      </c>
      <c r="E19" s="92"/>
      <c r="F19" s="92">
        <v>235939730</v>
      </c>
      <c r="G19" s="92"/>
      <c r="H19" s="92">
        <v>16741640</v>
      </c>
      <c r="I19" s="92"/>
      <c r="J19" s="92">
        <v>17844307</v>
      </c>
      <c r="K19" s="80"/>
    </row>
    <row r="20" spans="1:16" ht="24.75" customHeight="1">
      <c r="A20" s="80" t="s">
        <v>27</v>
      </c>
      <c r="B20" s="91">
        <v>18</v>
      </c>
      <c r="D20" s="92">
        <v>44732844</v>
      </c>
      <c r="E20" s="92"/>
      <c r="F20" s="92">
        <v>43424984</v>
      </c>
      <c r="G20" s="92"/>
      <c r="H20" s="92">
        <v>306727</v>
      </c>
      <c r="I20" s="92"/>
      <c r="J20" s="92">
        <v>231063</v>
      </c>
      <c r="K20" s="80"/>
    </row>
    <row r="21" spans="1:16" ht="24.75" customHeight="1">
      <c r="A21" s="78" t="s">
        <v>28</v>
      </c>
      <c r="B21" s="90"/>
      <c r="D21" s="99">
        <f>SUM(D11:D11,D14:D14,D17:D20)</f>
        <v>5407526841</v>
      </c>
      <c r="E21" s="92"/>
      <c r="F21" s="99">
        <f>SUM(F11:F11,F14:F14,F17:F20)</f>
        <v>3706631332</v>
      </c>
      <c r="G21" s="92"/>
      <c r="H21" s="99">
        <f>SUM(H11:H11,H14:H14,H17:H20)</f>
        <v>2032970631</v>
      </c>
      <c r="I21" s="92"/>
      <c r="J21" s="99">
        <f>SUM(J11:J11,J14:J14,J17:J20)</f>
        <v>563665391</v>
      </c>
      <c r="K21" s="80"/>
    </row>
    <row r="22" spans="1:16" ht="24.75" customHeight="1">
      <c r="A22" s="78" t="s">
        <v>29</v>
      </c>
      <c r="B22" s="90"/>
      <c r="D22" s="92"/>
      <c r="E22" s="92"/>
      <c r="F22" s="92"/>
      <c r="G22" s="92"/>
      <c r="H22" s="92"/>
      <c r="I22" s="92"/>
      <c r="J22" s="92"/>
      <c r="K22" s="80"/>
    </row>
    <row r="23" spans="1:16" ht="24.75" customHeight="1">
      <c r="A23" s="80" t="s">
        <v>149</v>
      </c>
      <c r="B23" s="91">
        <v>4.0999999999999996</v>
      </c>
      <c r="D23" s="92">
        <v>10205725</v>
      </c>
      <c r="E23" s="92"/>
      <c r="F23" s="96">
        <v>0</v>
      </c>
      <c r="G23" s="96"/>
      <c r="H23" s="96">
        <v>0</v>
      </c>
      <c r="I23" s="96"/>
      <c r="J23" s="96">
        <v>0</v>
      </c>
      <c r="K23" s="80"/>
    </row>
    <row r="24" spans="1:16" ht="24.75" customHeight="1">
      <c r="A24" s="80" t="s">
        <v>150</v>
      </c>
      <c r="B24" s="90"/>
      <c r="C24" s="82"/>
      <c r="D24" s="92">
        <v>4647099</v>
      </c>
      <c r="E24" s="92"/>
      <c r="F24" s="92">
        <v>4710192</v>
      </c>
      <c r="G24" s="92"/>
      <c r="H24" s="96">
        <v>0</v>
      </c>
      <c r="I24" s="96"/>
      <c r="J24" s="96">
        <v>0</v>
      </c>
      <c r="K24" s="80"/>
    </row>
    <row r="25" spans="1:16" ht="24.75" customHeight="1">
      <c r="A25" s="80" t="s">
        <v>118</v>
      </c>
      <c r="B25" s="90">
        <v>8</v>
      </c>
      <c r="C25" s="82"/>
      <c r="D25" s="96">
        <v>0</v>
      </c>
      <c r="E25" s="96"/>
      <c r="F25" s="96">
        <v>0</v>
      </c>
      <c r="G25" s="92"/>
      <c r="H25" s="100">
        <v>6170611330</v>
      </c>
      <c r="I25" s="92"/>
      <c r="J25" s="92">
        <v>6173148818</v>
      </c>
      <c r="K25" s="80"/>
      <c r="P25" s="101"/>
    </row>
    <row r="26" spans="1:16" ht="24.75" customHeight="1">
      <c r="A26" s="80" t="s">
        <v>30</v>
      </c>
      <c r="B26" s="91">
        <v>9.1</v>
      </c>
      <c r="C26" s="82"/>
      <c r="D26" s="92">
        <v>215412416</v>
      </c>
      <c r="E26" s="92"/>
      <c r="F26" s="92">
        <v>339188673</v>
      </c>
      <c r="G26" s="92"/>
      <c r="H26" s="92">
        <v>50219083</v>
      </c>
      <c r="I26" s="92"/>
      <c r="J26" s="92">
        <v>50426066</v>
      </c>
      <c r="K26" s="80"/>
      <c r="P26" s="102"/>
    </row>
    <row r="27" spans="1:16" ht="24.75" customHeight="1">
      <c r="A27" s="80" t="s">
        <v>125</v>
      </c>
      <c r="B27" s="91">
        <v>9.1999999999999993</v>
      </c>
      <c r="C27" s="82"/>
      <c r="D27" s="92">
        <v>66831951</v>
      </c>
      <c r="E27" s="92"/>
      <c r="F27" s="92">
        <v>106424742</v>
      </c>
      <c r="G27" s="92"/>
      <c r="H27" s="96">
        <v>0</v>
      </c>
      <c r="I27" s="92"/>
      <c r="J27" s="96">
        <v>0</v>
      </c>
      <c r="K27" s="80"/>
      <c r="P27" s="102"/>
    </row>
    <row r="28" spans="1:16" ht="24.75" customHeight="1">
      <c r="A28" s="80" t="s">
        <v>247</v>
      </c>
      <c r="B28" s="91"/>
      <c r="C28" s="82"/>
      <c r="D28" s="92">
        <v>32925412</v>
      </c>
      <c r="E28" s="92"/>
      <c r="F28" s="221">
        <v>0</v>
      </c>
      <c r="G28" s="92"/>
      <c r="H28" s="96">
        <v>0</v>
      </c>
      <c r="I28" s="92"/>
      <c r="J28" s="96">
        <v>0</v>
      </c>
      <c r="K28" s="80"/>
      <c r="P28" s="102"/>
    </row>
    <row r="29" spans="1:16" ht="24.75" customHeight="1">
      <c r="A29" s="80" t="s">
        <v>31</v>
      </c>
      <c r="B29" s="91">
        <v>4.0999999999999996</v>
      </c>
      <c r="D29" s="103">
        <v>0</v>
      </c>
      <c r="E29" s="92"/>
      <c r="F29" s="92">
        <v>10247789</v>
      </c>
      <c r="G29" s="92"/>
      <c r="H29" s="96">
        <v>0</v>
      </c>
      <c r="I29" s="96"/>
      <c r="J29" s="96">
        <v>0</v>
      </c>
      <c r="K29" s="80"/>
    </row>
    <row r="30" spans="1:16" ht="24.75" customHeight="1">
      <c r="A30" s="80" t="s">
        <v>95</v>
      </c>
      <c r="B30" s="90" t="s">
        <v>221</v>
      </c>
      <c r="D30" s="92">
        <v>278108867</v>
      </c>
      <c r="E30" s="92"/>
      <c r="F30" s="92">
        <v>284411103</v>
      </c>
      <c r="G30" s="92"/>
      <c r="H30" s="92">
        <v>395457</v>
      </c>
      <c r="I30" s="92"/>
      <c r="J30" s="92">
        <v>397087</v>
      </c>
      <c r="K30" s="80"/>
    </row>
    <row r="31" spans="1:16" ht="24.75" customHeight="1">
      <c r="A31" s="80" t="s">
        <v>32</v>
      </c>
      <c r="B31" s="90" t="s">
        <v>242</v>
      </c>
      <c r="D31" s="92">
        <v>10415571959</v>
      </c>
      <c r="E31" s="92"/>
      <c r="F31" s="92">
        <v>12467106625</v>
      </c>
      <c r="G31" s="92"/>
      <c r="H31" s="92">
        <v>5728030536</v>
      </c>
      <c r="I31" s="92"/>
      <c r="J31" s="92">
        <v>5790377657</v>
      </c>
      <c r="K31" s="80"/>
    </row>
    <row r="32" spans="1:16" ht="24.75" customHeight="1">
      <c r="A32" s="80" t="s">
        <v>151</v>
      </c>
      <c r="B32" s="90" t="s">
        <v>243</v>
      </c>
      <c r="D32" s="92">
        <v>1493905741</v>
      </c>
      <c r="E32" s="92"/>
      <c r="F32" s="103">
        <v>0</v>
      </c>
      <c r="G32" s="92"/>
      <c r="H32" s="92">
        <v>9866889</v>
      </c>
      <c r="I32" s="92"/>
      <c r="J32" s="103">
        <v>0</v>
      </c>
      <c r="K32" s="80"/>
    </row>
    <row r="33" spans="1:26" ht="24.75" customHeight="1">
      <c r="A33" s="80" t="s">
        <v>33</v>
      </c>
      <c r="B33" s="90">
        <v>12</v>
      </c>
      <c r="D33" s="104">
        <v>6</v>
      </c>
      <c r="E33" s="92"/>
      <c r="F33" s="92">
        <v>6</v>
      </c>
      <c r="G33" s="92"/>
      <c r="H33" s="96">
        <v>0</v>
      </c>
      <c r="I33" s="96"/>
      <c r="J33" s="96">
        <v>0</v>
      </c>
      <c r="K33" s="80"/>
    </row>
    <row r="34" spans="1:26" ht="24.75" customHeight="1">
      <c r="A34" s="80" t="s">
        <v>34</v>
      </c>
      <c r="B34" s="90"/>
      <c r="D34" s="92"/>
      <c r="E34" s="92"/>
      <c r="F34" s="92"/>
      <c r="G34" s="92"/>
      <c r="H34" s="92"/>
      <c r="I34" s="92"/>
      <c r="J34" s="92"/>
      <c r="K34" s="80"/>
    </row>
    <row r="35" spans="1:26" ht="24.75" customHeight="1">
      <c r="A35" s="80" t="s">
        <v>226</v>
      </c>
      <c r="B35" s="90" t="s">
        <v>230</v>
      </c>
      <c r="D35" s="100">
        <v>56139338</v>
      </c>
      <c r="E35" s="92"/>
      <c r="F35" s="100">
        <v>111000425</v>
      </c>
      <c r="G35" s="92"/>
      <c r="H35" s="100">
        <v>56139338</v>
      </c>
      <c r="I35" s="92"/>
      <c r="J35" s="100">
        <v>111000425</v>
      </c>
      <c r="K35" s="80"/>
    </row>
    <row r="36" spans="1:26" ht="24.75" customHeight="1">
      <c r="A36" s="80" t="s">
        <v>126</v>
      </c>
      <c r="B36" s="90"/>
      <c r="D36" s="92">
        <v>8033187</v>
      </c>
      <c r="E36" s="92"/>
      <c r="F36" s="92">
        <v>7864490</v>
      </c>
      <c r="G36" s="92"/>
      <c r="H36" s="92">
        <v>2677341</v>
      </c>
      <c r="I36" s="92"/>
      <c r="J36" s="92">
        <v>2553381</v>
      </c>
      <c r="K36" s="80"/>
    </row>
    <row r="37" spans="1:26" ht="24.75" customHeight="1">
      <c r="A37" s="78" t="s">
        <v>35</v>
      </c>
      <c r="B37" s="90"/>
      <c r="D37" s="99">
        <f>SUM(D23:D36)</f>
        <v>12581781701</v>
      </c>
      <c r="E37" s="92"/>
      <c r="F37" s="99">
        <f>SUM(F23:F36)</f>
        <v>13330954045</v>
      </c>
      <c r="G37" s="92"/>
      <c r="H37" s="99">
        <f>SUM(H23:H36)</f>
        <v>12017939974</v>
      </c>
      <c r="I37" s="92"/>
      <c r="J37" s="99">
        <f>SUM(J23:J36)</f>
        <v>12127903434</v>
      </c>
      <c r="K37" s="80"/>
    </row>
    <row r="38" spans="1:26" ht="24.75" customHeight="1" thickBot="1">
      <c r="A38" s="78" t="s">
        <v>36</v>
      </c>
      <c r="B38" s="90">
        <v>26</v>
      </c>
      <c r="D38" s="105">
        <f>+D37+D21</f>
        <v>17989308542</v>
      </c>
      <c r="E38" s="92"/>
      <c r="F38" s="105">
        <f>+F37+F21</f>
        <v>17037585377</v>
      </c>
      <c r="G38" s="92"/>
      <c r="H38" s="105">
        <f>+H37+H21</f>
        <v>14050910605</v>
      </c>
      <c r="I38" s="92"/>
      <c r="J38" s="105">
        <f>+J37+J21</f>
        <v>12691568825</v>
      </c>
      <c r="K38" s="80"/>
    </row>
    <row r="39" spans="1:26" ht="24" customHeight="1" thickTop="1">
      <c r="A39" s="78"/>
      <c r="B39" s="90"/>
      <c r="D39" s="106"/>
      <c r="E39" s="92"/>
      <c r="F39" s="106"/>
      <c r="G39" s="92"/>
      <c r="H39" s="106"/>
      <c r="I39" s="92"/>
      <c r="J39" s="106"/>
      <c r="K39" s="80"/>
    </row>
    <row r="40" spans="1:26" ht="24" customHeight="1">
      <c r="A40" s="78"/>
      <c r="B40" s="90"/>
      <c r="D40" s="106"/>
      <c r="E40" s="92"/>
      <c r="F40" s="106"/>
      <c r="G40" s="92"/>
      <c r="H40" s="106"/>
      <c r="I40" s="92"/>
      <c r="J40" s="106"/>
      <c r="K40" s="80"/>
    </row>
    <row r="41" spans="1:26" ht="32.25" customHeight="1">
      <c r="A41" s="78"/>
      <c r="B41" s="81"/>
      <c r="D41" s="92"/>
      <c r="E41" s="92"/>
      <c r="F41" s="92"/>
      <c r="G41" s="92"/>
      <c r="H41" s="92"/>
      <c r="I41" s="92"/>
      <c r="J41" s="92"/>
      <c r="K41" s="80"/>
    </row>
    <row r="42" spans="1:26" ht="25.5">
      <c r="A42" s="78"/>
      <c r="B42" s="81"/>
      <c r="D42" s="92"/>
      <c r="E42" s="92"/>
      <c r="F42" s="92"/>
      <c r="G42" s="92"/>
      <c r="H42" s="92"/>
      <c r="I42" s="92"/>
      <c r="J42" s="92"/>
      <c r="K42" s="80"/>
    </row>
    <row r="43" spans="1:26" ht="24" customHeight="1">
      <c r="A43" s="80" t="s">
        <v>181</v>
      </c>
      <c r="D43" s="92"/>
      <c r="E43" s="92"/>
      <c r="F43" s="92"/>
      <c r="G43" s="92"/>
      <c r="H43" s="92"/>
      <c r="I43" s="92"/>
      <c r="J43" s="92"/>
      <c r="K43" s="80"/>
    </row>
    <row r="44" spans="1:26" ht="24.75" customHeight="1">
      <c r="D44" s="92"/>
      <c r="E44" s="92"/>
      <c r="F44" s="92"/>
      <c r="G44" s="92"/>
      <c r="H44" s="92"/>
      <c r="I44" s="92"/>
      <c r="J44" s="92"/>
      <c r="K44" s="80"/>
    </row>
    <row r="45" spans="1:26" s="109" customFormat="1" ht="24" customHeight="1">
      <c r="A45" s="108" t="s">
        <v>127</v>
      </c>
      <c r="J45" s="110">
        <v>6</v>
      </c>
      <c r="K45" s="111"/>
      <c r="M45" s="112"/>
      <c r="N45" s="113"/>
    </row>
    <row r="46" spans="1:26" ht="26.45" customHeight="1">
      <c r="D46" s="92"/>
      <c r="E46" s="92"/>
      <c r="F46" s="92"/>
      <c r="G46" s="92"/>
      <c r="H46" s="92"/>
      <c r="I46" s="92"/>
      <c r="J46" s="92"/>
      <c r="K46" s="80"/>
    </row>
    <row r="47" spans="1:26" s="78" customFormat="1" ht="26.45" customHeight="1">
      <c r="A47" s="224" t="s">
        <v>0</v>
      </c>
      <c r="B47" s="224"/>
      <c r="C47" s="224"/>
      <c r="D47" s="224"/>
      <c r="E47" s="224"/>
      <c r="F47" s="224"/>
      <c r="G47" s="224"/>
      <c r="H47" s="224"/>
      <c r="I47" s="224"/>
      <c r="J47" s="224"/>
      <c r="N47" s="79"/>
      <c r="T47" s="80"/>
      <c r="U47" s="80"/>
      <c r="V47" s="80"/>
      <c r="W47" s="80"/>
      <c r="X47" s="80"/>
      <c r="Y47" s="80"/>
      <c r="Z47" s="80"/>
    </row>
    <row r="48" spans="1:26" s="78" customFormat="1" ht="26.45" customHeight="1">
      <c r="A48" s="224" t="s">
        <v>70</v>
      </c>
      <c r="B48" s="224"/>
      <c r="C48" s="224"/>
      <c r="D48" s="224"/>
      <c r="E48" s="224"/>
      <c r="F48" s="224"/>
      <c r="G48" s="224"/>
      <c r="H48" s="224"/>
      <c r="I48" s="224"/>
      <c r="J48" s="224"/>
      <c r="N48" s="79"/>
      <c r="T48" s="80"/>
      <c r="U48" s="80"/>
      <c r="V48" s="80"/>
      <c r="W48" s="80"/>
      <c r="X48" s="80"/>
      <c r="Y48" s="80"/>
      <c r="Z48" s="80"/>
    </row>
    <row r="49" spans="1:26" s="78" customFormat="1" ht="26.45" customHeight="1">
      <c r="A49" s="224" t="str">
        <f>+A4</f>
        <v>ณ  วันที่ 31 ธันวาคม 2563</v>
      </c>
      <c r="B49" s="224"/>
      <c r="C49" s="224"/>
      <c r="D49" s="224"/>
      <c r="E49" s="224"/>
      <c r="F49" s="224"/>
      <c r="G49" s="224"/>
      <c r="H49" s="224"/>
      <c r="I49" s="224"/>
      <c r="J49" s="224"/>
      <c r="N49" s="79"/>
      <c r="T49" s="80"/>
      <c r="U49" s="80"/>
      <c r="V49" s="80"/>
      <c r="W49" s="80"/>
      <c r="X49" s="80"/>
      <c r="Y49" s="80"/>
      <c r="Z49" s="80"/>
    </row>
    <row r="50" spans="1:26" ht="26.45" customHeight="1">
      <c r="B50" s="81"/>
      <c r="C50" s="82"/>
      <c r="E50" s="82"/>
      <c r="J50" s="83" t="str">
        <f>J5</f>
        <v>(หน่วย: บาท)</v>
      </c>
      <c r="K50" s="80"/>
    </row>
    <row r="51" spans="1:26" s="78" customFormat="1" ht="26.45" customHeight="1">
      <c r="B51" s="85"/>
      <c r="C51" s="86"/>
      <c r="D51" s="87"/>
      <c r="E51" s="87" t="s">
        <v>2</v>
      </c>
      <c r="F51" s="87"/>
      <c r="H51" s="88"/>
      <c r="I51" s="87" t="s">
        <v>12</v>
      </c>
      <c r="J51" s="88"/>
      <c r="N51" s="79"/>
      <c r="T51" s="80"/>
      <c r="U51" s="80"/>
      <c r="V51" s="80"/>
      <c r="W51" s="80"/>
      <c r="X51" s="80"/>
      <c r="Y51" s="80"/>
      <c r="Z51" s="80"/>
    </row>
    <row r="52" spans="1:26" s="78" customFormat="1" ht="26.45" customHeight="1">
      <c r="B52" s="85"/>
      <c r="C52" s="86"/>
      <c r="D52" s="225" t="s">
        <v>204</v>
      </c>
      <c r="E52" s="225"/>
      <c r="F52" s="225"/>
      <c r="H52" s="225" t="s">
        <v>204</v>
      </c>
      <c r="I52" s="225"/>
      <c r="J52" s="225"/>
      <c r="N52" s="79"/>
      <c r="T52" s="80"/>
      <c r="U52" s="80"/>
      <c r="V52" s="80"/>
      <c r="W52" s="80"/>
      <c r="X52" s="80"/>
      <c r="Y52" s="80"/>
      <c r="Z52" s="80"/>
    </row>
    <row r="53" spans="1:26" s="78" customFormat="1" ht="26.45" customHeight="1">
      <c r="B53" s="89" t="s">
        <v>19</v>
      </c>
      <c r="C53" s="86"/>
      <c r="D53" s="89" t="str">
        <f>+D8</f>
        <v>2563</v>
      </c>
      <c r="E53" s="116"/>
      <c r="F53" s="89" t="str">
        <f>+F8</f>
        <v>2562</v>
      </c>
      <c r="G53" s="167"/>
      <c r="H53" s="89" t="str">
        <f>+D53</f>
        <v>2563</v>
      </c>
      <c r="I53" s="116"/>
      <c r="J53" s="89" t="str">
        <f>+F53</f>
        <v>2562</v>
      </c>
      <c r="N53" s="79"/>
    </row>
    <row r="54" spans="1:26" ht="26.45" customHeight="1">
      <c r="A54" s="78" t="s">
        <v>37</v>
      </c>
      <c r="K54" s="80"/>
    </row>
    <row r="55" spans="1:26" ht="26.45" customHeight="1">
      <c r="A55" s="78" t="s">
        <v>38</v>
      </c>
      <c r="B55" s="90"/>
      <c r="K55" s="80"/>
    </row>
    <row r="56" spans="1:26" ht="26.45" customHeight="1">
      <c r="A56" s="80" t="s">
        <v>96</v>
      </c>
      <c r="B56" s="90">
        <v>13</v>
      </c>
      <c r="D56" s="114">
        <v>107234140</v>
      </c>
      <c r="F56" s="114">
        <v>1103336202</v>
      </c>
      <c r="H56" s="114">
        <v>0</v>
      </c>
      <c r="J56" s="114">
        <v>450000000</v>
      </c>
      <c r="K56" s="80"/>
    </row>
    <row r="57" spans="1:26" ht="26.45" customHeight="1">
      <c r="A57" s="80" t="s">
        <v>39</v>
      </c>
      <c r="B57" s="90"/>
      <c r="D57" s="92">
        <v>3390559407</v>
      </c>
      <c r="E57" s="92"/>
      <c r="F57" s="92">
        <v>3151410196</v>
      </c>
      <c r="G57" s="92"/>
      <c r="H57" s="92">
        <v>73150802</v>
      </c>
      <c r="I57" s="92"/>
      <c r="J57" s="92">
        <v>48805896</v>
      </c>
      <c r="K57" s="80"/>
      <c r="M57" s="115"/>
    </row>
    <row r="58" spans="1:26" ht="26.45" customHeight="1">
      <c r="A58" s="80" t="s">
        <v>40</v>
      </c>
      <c r="B58" s="90">
        <v>18</v>
      </c>
      <c r="D58" s="92">
        <v>12584317</v>
      </c>
      <c r="E58" s="92"/>
      <c r="F58" s="92">
        <v>10957982</v>
      </c>
      <c r="G58" s="92"/>
      <c r="H58" s="96">
        <v>0</v>
      </c>
      <c r="I58" s="96"/>
      <c r="J58" s="96">
        <v>0</v>
      </c>
      <c r="K58" s="80"/>
      <c r="M58" s="115"/>
    </row>
    <row r="59" spans="1:26" ht="26.45" customHeight="1">
      <c r="A59" s="80" t="s">
        <v>71</v>
      </c>
      <c r="B59" s="90"/>
      <c r="K59" s="80"/>
      <c r="M59" s="115"/>
    </row>
    <row r="60" spans="1:26" ht="26.45" customHeight="1">
      <c r="A60" s="80" t="s">
        <v>128</v>
      </c>
      <c r="B60" s="90"/>
      <c r="D60" s="104">
        <v>334416608</v>
      </c>
      <c r="E60" s="92"/>
      <c r="F60" s="92">
        <v>76005757</v>
      </c>
      <c r="G60" s="92"/>
      <c r="H60" s="92">
        <v>141544338</v>
      </c>
      <c r="I60" s="92"/>
      <c r="J60" s="92">
        <v>22722930</v>
      </c>
      <c r="K60" s="80"/>
      <c r="M60" s="115"/>
    </row>
    <row r="61" spans="1:26" ht="26.45" customHeight="1">
      <c r="A61" s="80" t="s">
        <v>129</v>
      </c>
      <c r="B61" s="90">
        <v>18</v>
      </c>
      <c r="D61" s="104">
        <v>1055040</v>
      </c>
      <c r="E61" s="92"/>
      <c r="F61" s="92">
        <v>481301</v>
      </c>
      <c r="G61" s="92"/>
      <c r="H61" s="92">
        <v>4977994422</v>
      </c>
      <c r="I61" s="92"/>
      <c r="J61" s="92">
        <v>3151722525</v>
      </c>
      <c r="K61" s="80"/>
      <c r="M61" s="115"/>
    </row>
    <row r="62" spans="1:26" ht="26.45" customHeight="1">
      <c r="A62" s="80" t="s">
        <v>130</v>
      </c>
      <c r="B62" s="90">
        <v>18</v>
      </c>
      <c r="D62" s="92">
        <v>61165357</v>
      </c>
      <c r="E62" s="92"/>
      <c r="F62" s="92">
        <v>100171909</v>
      </c>
      <c r="G62" s="92"/>
      <c r="H62" s="92">
        <v>31411659</v>
      </c>
      <c r="I62" s="92"/>
      <c r="J62" s="92">
        <v>120914628</v>
      </c>
      <c r="K62" s="80"/>
      <c r="M62" s="115"/>
    </row>
    <row r="63" spans="1:26" ht="26.45" customHeight="1">
      <c r="A63" s="80" t="s">
        <v>111</v>
      </c>
      <c r="B63" s="90">
        <v>14</v>
      </c>
      <c r="D63" s="80">
        <v>1210573502</v>
      </c>
      <c r="E63" s="92"/>
      <c r="F63" s="92">
        <v>743102646</v>
      </c>
      <c r="G63" s="92"/>
      <c r="H63" s="92">
        <v>1031771150</v>
      </c>
      <c r="I63" s="92"/>
      <c r="J63" s="92">
        <v>572730393</v>
      </c>
      <c r="K63" s="80"/>
      <c r="M63" s="115"/>
    </row>
    <row r="64" spans="1:26" ht="26.45" customHeight="1">
      <c r="A64" s="80" t="s">
        <v>152</v>
      </c>
      <c r="B64" s="90"/>
      <c r="E64" s="92"/>
      <c r="G64" s="92"/>
      <c r="H64" s="92"/>
      <c r="I64" s="92"/>
      <c r="J64" s="92"/>
      <c r="K64" s="80"/>
      <c r="M64" s="115"/>
    </row>
    <row r="65" spans="1:26" ht="26.45" customHeight="1">
      <c r="A65" s="80" t="s">
        <v>119</v>
      </c>
      <c r="B65" s="90" t="s">
        <v>244</v>
      </c>
      <c r="D65" s="92">
        <v>489155938</v>
      </c>
      <c r="E65" s="92"/>
      <c r="F65" s="92">
        <v>354251749</v>
      </c>
      <c r="G65" s="92"/>
      <c r="H65" s="100">
        <v>4015615</v>
      </c>
      <c r="I65" s="96"/>
      <c r="J65" s="96">
        <v>0</v>
      </c>
      <c r="K65" s="80"/>
      <c r="M65" s="115"/>
    </row>
    <row r="66" spans="1:26" ht="26.45" customHeight="1">
      <c r="A66" s="80" t="s">
        <v>89</v>
      </c>
      <c r="B66" s="90"/>
      <c r="D66" s="92">
        <v>583101</v>
      </c>
      <c r="E66" s="92"/>
      <c r="F66" s="92">
        <v>2416604</v>
      </c>
      <c r="G66" s="92"/>
      <c r="H66" s="96">
        <v>0</v>
      </c>
      <c r="I66" s="96"/>
      <c r="J66" s="96">
        <v>0</v>
      </c>
      <c r="K66" s="80"/>
      <c r="M66" s="115"/>
    </row>
    <row r="67" spans="1:26" ht="26.45" customHeight="1">
      <c r="A67" s="80" t="s">
        <v>98</v>
      </c>
      <c r="B67" s="90" t="s">
        <v>243</v>
      </c>
      <c r="D67" s="100">
        <v>0</v>
      </c>
      <c r="E67" s="92"/>
      <c r="F67" s="100">
        <v>43247526</v>
      </c>
      <c r="G67" s="92"/>
      <c r="H67" s="96">
        <v>0</v>
      </c>
      <c r="I67" s="96"/>
      <c r="J67" s="96">
        <v>0</v>
      </c>
      <c r="K67" s="80"/>
      <c r="M67" s="115"/>
    </row>
    <row r="68" spans="1:26" s="84" customFormat="1" ht="26.45" customHeight="1">
      <c r="A68" s="80" t="s">
        <v>248</v>
      </c>
      <c r="B68" s="90" t="s">
        <v>245</v>
      </c>
      <c r="C68" s="80"/>
      <c r="D68" s="92">
        <v>7101899</v>
      </c>
      <c r="E68" s="92"/>
      <c r="F68" s="103">
        <v>0</v>
      </c>
      <c r="G68" s="92"/>
      <c r="H68" s="100">
        <v>7101899</v>
      </c>
      <c r="I68" s="92"/>
      <c r="J68" s="96">
        <v>0</v>
      </c>
      <c r="K68" s="80"/>
      <c r="L68" s="80"/>
      <c r="M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</row>
    <row r="69" spans="1:26" s="84" customFormat="1" ht="26.45" customHeight="1">
      <c r="A69" s="80" t="s">
        <v>41</v>
      </c>
      <c r="B69" s="90" t="s">
        <v>245</v>
      </c>
      <c r="C69" s="80"/>
      <c r="D69" s="92">
        <v>173570958</v>
      </c>
      <c r="E69" s="92"/>
      <c r="F69" s="92">
        <v>129896491</v>
      </c>
      <c r="G69" s="92"/>
      <c r="H69" s="92">
        <v>3634576</v>
      </c>
      <c r="I69" s="92"/>
      <c r="J69" s="92">
        <v>10330845</v>
      </c>
      <c r="K69" s="80"/>
      <c r="L69" s="80"/>
      <c r="M69" s="115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</row>
    <row r="70" spans="1:26" s="84" customFormat="1" ht="26.45" customHeight="1">
      <c r="A70" s="78" t="s">
        <v>42</v>
      </c>
      <c r="B70" s="90"/>
      <c r="C70" s="80"/>
      <c r="D70" s="99">
        <f>SUM(D56:D69)</f>
        <v>5788000267</v>
      </c>
      <c r="E70" s="92"/>
      <c r="F70" s="99">
        <f>SUM(F56:F69)</f>
        <v>5715278363</v>
      </c>
      <c r="G70" s="92"/>
      <c r="H70" s="99">
        <f>SUM(H56:H69)</f>
        <v>6270624461</v>
      </c>
      <c r="I70" s="92"/>
      <c r="J70" s="99">
        <f>SUM(J56:J69)</f>
        <v>4377227217</v>
      </c>
      <c r="K70" s="80"/>
      <c r="L70" s="80"/>
      <c r="M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</row>
    <row r="71" spans="1:26" s="84" customFormat="1" ht="26.45" customHeight="1">
      <c r="A71" s="78" t="s">
        <v>43</v>
      </c>
      <c r="B71" s="9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</row>
    <row r="72" spans="1:26" s="84" customFormat="1" ht="26.45" customHeight="1">
      <c r="A72" s="80" t="s">
        <v>101</v>
      </c>
      <c r="B72" s="90"/>
      <c r="C72" s="80"/>
      <c r="E72" s="92"/>
      <c r="F72" s="92"/>
      <c r="G72" s="92"/>
      <c r="H72" s="92"/>
      <c r="I72" s="92"/>
      <c r="J72" s="92"/>
      <c r="K72" s="80"/>
      <c r="L72" s="80"/>
      <c r="M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</row>
    <row r="73" spans="1:26" s="84" customFormat="1" ht="26.45" customHeight="1">
      <c r="A73" s="80" t="s">
        <v>131</v>
      </c>
      <c r="B73" s="90">
        <v>14</v>
      </c>
      <c r="C73" s="80"/>
      <c r="D73" s="92">
        <v>1952718357</v>
      </c>
      <c r="E73" s="92"/>
      <c r="F73" s="92">
        <v>2667619795</v>
      </c>
      <c r="G73" s="92"/>
      <c r="H73" s="92">
        <v>1439369586</v>
      </c>
      <c r="I73" s="92"/>
      <c r="J73" s="92">
        <v>2009911049</v>
      </c>
      <c r="K73" s="80"/>
      <c r="L73" s="80"/>
      <c r="M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</row>
    <row r="74" spans="1:26" s="84" customFormat="1" ht="26.45" customHeight="1">
      <c r="A74" s="116" t="s">
        <v>152</v>
      </c>
      <c r="B74" s="90"/>
      <c r="C74" s="80"/>
      <c r="D74" s="92"/>
      <c r="E74" s="92"/>
      <c r="F74" s="92"/>
      <c r="G74" s="92"/>
      <c r="H74" s="92"/>
      <c r="I74" s="92"/>
      <c r="J74" s="92"/>
      <c r="K74" s="80"/>
      <c r="L74" s="80"/>
      <c r="M74" s="115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</row>
    <row r="75" spans="1:26" s="84" customFormat="1" ht="26.45" customHeight="1">
      <c r="A75" s="80" t="s">
        <v>131</v>
      </c>
      <c r="B75" s="90" t="s">
        <v>244</v>
      </c>
      <c r="C75" s="80"/>
      <c r="D75" s="92">
        <v>1111871873</v>
      </c>
      <c r="E75" s="92"/>
      <c r="F75" s="92">
        <v>1189772723</v>
      </c>
      <c r="G75" s="92"/>
      <c r="H75" s="100">
        <v>6557288</v>
      </c>
      <c r="I75" s="92"/>
      <c r="J75" s="96">
        <v>0</v>
      </c>
      <c r="K75" s="80"/>
      <c r="L75" s="80"/>
      <c r="M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</row>
    <row r="76" spans="1:26" s="84" customFormat="1" ht="26.45" customHeight="1">
      <c r="A76" s="80" t="s">
        <v>146</v>
      </c>
      <c r="B76" s="90">
        <v>21</v>
      </c>
      <c r="C76" s="80"/>
      <c r="D76" s="92">
        <v>8657342</v>
      </c>
      <c r="E76" s="92"/>
      <c r="F76" s="92">
        <v>8392799</v>
      </c>
      <c r="G76" s="92"/>
      <c r="H76" s="96">
        <v>0</v>
      </c>
      <c r="I76" s="92"/>
      <c r="J76" s="96">
        <v>0</v>
      </c>
      <c r="K76" s="80"/>
      <c r="L76" s="80"/>
      <c r="M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</row>
    <row r="77" spans="1:26" s="84" customFormat="1" ht="26.45" customHeight="1">
      <c r="A77" s="80" t="s">
        <v>132</v>
      </c>
      <c r="B77" s="90">
        <v>16</v>
      </c>
      <c r="C77" s="80"/>
      <c r="D77" s="92">
        <v>54229053</v>
      </c>
      <c r="E77" s="92"/>
      <c r="F77" s="92">
        <v>51152624</v>
      </c>
      <c r="G77" s="92"/>
      <c r="H77" s="92">
        <v>50210247</v>
      </c>
      <c r="I77" s="92"/>
      <c r="J77" s="92">
        <v>46904911</v>
      </c>
      <c r="K77" s="80"/>
      <c r="L77" s="80"/>
      <c r="M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</row>
    <row r="78" spans="1:26" s="84" customFormat="1" ht="26.45" customHeight="1">
      <c r="A78" s="78" t="s">
        <v>44</v>
      </c>
      <c r="B78" s="90"/>
      <c r="C78" s="80"/>
      <c r="D78" s="99">
        <f>SUM(D73:D77)</f>
        <v>3127476625</v>
      </c>
      <c r="E78" s="92"/>
      <c r="F78" s="99">
        <f>SUM(F73:F77)</f>
        <v>3916937941</v>
      </c>
      <c r="G78" s="92"/>
      <c r="H78" s="99">
        <f>SUM(H73:H77)</f>
        <v>1496137121</v>
      </c>
      <c r="I78" s="92"/>
      <c r="J78" s="99">
        <f>SUM(J73:J77)</f>
        <v>2056815960</v>
      </c>
      <c r="K78" s="80"/>
      <c r="L78" s="80"/>
      <c r="M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</row>
    <row r="79" spans="1:26" s="84" customFormat="1" ht="26.45" customHeight="1">
      <c r="A79" s="78" t="s">
        <v>45</v>
      </c>
      <c r="B79" s="90">
        <v>26</v>
      </c>
      <c r="C79" s="80"/>
      <c r="D79" s="99">
        <f>+D70+D78</f>
        <v>8915476892</v>
      </c>
      <c r="E79" s="92"/>
      <c r="F79" s="99">
        <f>+F70+F78</f>
        <v>9632216304</v>
      </c>
      <c r="G79" s="92"/>
      <c r="H79" s="99">
        <f>+H70+H78</f>
        <v>7766761582</v>
      </c>
      <c r="I79" s="92"/>
      <c r="J79" s="99">
        <f>+J70+J78</f>
        <v>6434043177</v>
      </c>
      <c r="K79" s="80"/>
      <c r="L79" s="80"/>
      <c r="M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</row>
    <row r="80" spans="1:26" s="84" customFormat="1" ht="26.45" customHeight="1">
      <c r="A80" s="78"/>
      <c r="B80" s="107"/>
      <c r="C80" s="80"/>
      <c r="D80" s="92"/>
      <c r="E80" s="92"/>
      <c r="F80" s="92"/>
      <c r="G80" s="92"/>
      <c r="H80" s="92"/>
      <c r="I80" s="92"/>
      <c r="J80" s="92"/>
      <c r="K80" s="80"/>
      <c r="L80" s="80"/>
      <c r="M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</row>
    <row r="81" spans="1:26" s="84" customFormat="1" ht="26.45" customHeight="1">
      <c r="A81" s="78"/>
      <c r="B81" s="107"/>
      <c r="C81" s="80"/>
      <c r="D81" s="92"/>
      <c r="E81" s="92"/>
      <c r="F81" s="92"/>
      <c r="G81" s="92"/>
      <c r="H81" s="92"/>
      <c r="I81" s="92"/>
      <c r="J81" s="92"/>
      <c r="K81" s="80"/>
      <c r="L81" s="80"/>
      <c r="M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</row>
    <row r="82" spans="1:26" s="84" customFormat="1" ht="26.45" customHeight="1">
      <c r="A82" s="78"/>
      <c r="B82" s="107"/>
      <c r="C82" s="80"/>
      <c r="D82" s="92"/>
      <c r="E82" s="92"/>
      <c r="F82" s="92"/>
      <c r="G82" s="92"/>
      <c r="H82" s="92"/>
      <c r="I82" s="92"/>
      <c r="J82" s="92"/>
      <c r="K82" s="80"/>
      <c r="L82" s="80"/>
      <c r="M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</row>
    <row r="83" spans="1:26" s="84" customFormat="1" ht="26.45" customHeight="1">
      <c r="A83" s="78"/>
      <c r="B83" s="107"/>
      <c r="C83" s="80"/>
      <c r="D83" s="92"/>
      <c r="E83" s="92"/>
      <c r="F83" s="92"/>
      <c r="G83" s="92"/>
      <c r="H83" s="92"/>
      <c r="I83" s="92"/>
      <c r="J83" s="92"/>
      <c r="K83" s="80"/>
      <c r="L83" s="80"/>
      <c r="M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</row>
    <row r="84" spans="1:26" s="84" customFormat="1" ht="42.75" customHeight="1">
      <c r="A84" s="78"/>
      <c r="B84" s="107"/>
      <c r="C84" s="80"/>
      <c r="D84" s="92"/>
      <c r="E84" s="92"/>
      <c r="F84" s="92"/>
      <c r="G84" s="92"/>
      <c r="H84" s="92"/>
      <c r="I84" s="92"/>
      <c r="J84" s="92"/>
      <c r="K84" s="80"/>
      <c r="L84" s="80"/>
      <c r="M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</row>
    <row r="85" spans="1:26" ht="24" customHeight="1">
      <c r="A85" s="80" t="str">
        <f>+A43</f>
        <v>หมายเหตุประกอบงบการเงินถือเป็นส่วนหนึ่งของงบการเงินนี้</v>
      </c>
      <c r="D85" s="92"/>
      <c r="E85" s="92"/>
      <c r="F85" s="92"/>
      <c r="G85" s="92"/>
      <c r="H85" s="92"/>
      <c r="I85" s="92"/>
      <c r="J85" s="92"/>
      <c r="K85" s="80"/>
    </row>
    <row r="86" spans="1:26" ht="24" customHeight="1">
      <c r="D86" s="92"/>
      <c r="E86" s="92"/>
      <c r="F86" s="92"/>
      <c r="G86" s="92"/>
      <c r="H86" s="92"/>
      <c r="I86" s="92"/>
      <c r="J86" s="92"/>
      <c r="K86" s="80"/>
    </row>
    <row r="87" spans="1:26" s="109" customFormat="1" ht="24" customHeight="1">
      <c r="A87" s="108" t="s">
        <v>127</v>
      </c>
      <c r="J87" s="109">
        <v>7</v>
      </c>
      <c r="K87" s="111"/>
      <c r="M87" s="112"/>
      <c r="N87" s="113"/>
    </row>
    <row r="88" spans="1:26" s="109" customFormat="1" ht="24" customHeight="1">
      <c r="A88" s="108"/>
      <c r="K88" s="111"/>
      <c r="M88" s="112"/>
      <c r="N88" s="113"/>
    </row>
    <row r="89" spans="1:26" ht="24" customHeight="1">
      <c r="A89" s="224" t="s">
        <v>0</v>
      </c>
      <c r="B89" s="224"/>
      <c r="C89" s="224"/>
      <c r="D89" s="224"/>
      <c r="E89" s="224"/>
      <c r="F89" s="224"/>
      <c r="G89" s="224"/>
      <c r="H89" s="224"/>
      <c r="I89" s="224"/>
      <c r="J89" s="224"/>
      <c r="K89" s="80"/>
    </row>
    <row r="90" spans="1:26" ht="24" customHeight="1">
      <c r="A90" s="224" t="s">
        <v>70</v>
      </c>
      <c r="B90" s="224"/>
      <c r="C90" s="224"/>
      <c r="D90" s="224"/>
      <c r="E90" s="224"/>
      <c r="F90" s="224"/>
      <c r="G90" s="224"/>
      <c r="H90" s="224"/>
      <c r="I90" s="224"/>
      <c r="J90" s="224"/>
      <c r="K90" s="80"/>
    </row>
    <row r="91" spans="1:26" ht="24" customHeight="1">
      <c r="A91" s="224" t="str">
        <f>+A49</f>
        <v>ณ  วันที่ 31 ธันวาคม 2563</v>
      </c>
      <c r="B91" s="224"/>
      <c r="C91" s="224"/>
      <c r="D91" s="224"/>
      <c r="E91" s="224"/>
      <c r="F91" s="224"/>
      <c r="G91" s="224"/>
      <c r="H91" s="224"/>
      <c r="I91" s="224"/>
      <c r="J91" s="224"/>
      <c r="K91" s="80"/>
    </row>
    <row r="92" spans="1:26" ht="24" customHeight="1">
      <c r="A92" s="78"/>
      <c r="E92" s="82"/>
      <c r="J92" s="83" t="str">
        <f>J5</f>
        <v>(หน่วย: บาท)</v>
      </c>
      <c r="K92" s="80"/>
    </row>
    <row r="93" spans="1:26" ht="24" customHeight="1">
      <c r="A93" s="78"/>
      <c r="D93" s="87"/>
      <c r="E93" s="87" t="s">
        <v>2</v>
      </c>
      <c r="F93" s="87"/>
      <c r="G93" s="78"/>
      <c r="H93" s="88"/>
      <c r="I93" s="87" t="s">
        <v>12</v>
      </c>
      <c r="J93" s="88"/>
      <c r="K93" s="80"/>
    </row>
    <row r="94" spans="1:26" ht="26.45" customHeight="1">
      <c r="A94" s="78"/>
      <c r="D94" s="225" t="s">
        <v>204</v>
      </c>
      <c r="E94" s="225"/>
      <c r="F94" s="225"/>
      <c r="G94" s="78"/>
      <c r="H94" s="225" t="s">
        <v>204</v>
      </c>
      <c r="I94" s="225"/>
      <c r="J94" s="225"/>
      <c r="K94" s="80"/>
    </row>
    <row r="95" spans="1:26" s="78" customFormat="1" ht="25.5">
      <c r="B95" s="89" t="s">
        <v>19</v>
      </c>
      <c r="C95" s="86"/>
      <c r="D95" s="89" t="str">
        <f>+D53</f>
        <v>2563</v>
      </c>
      <c r="E95" s="116"/>
      <c r="F95" s="89" t="str">
        <f>+F53</f>
        <v>2562</v>
      </c>
      <c r="G95" s="167"/>
      <c r="H95" s="89" t="str">
        <f>+D95</f>
        <v>2563</v>
      </c>
      <c r="I95" s="116"/>
      <c r="J95" s="89" t="str">
        <f>+F95</f>
        <v>2562</v>
      </c>
      <c r="N95" s="79"/>
    </row>
    <row r="96" spans="1:26" ht="24.75" customHeight="1">
      <c r="A96" s="78" t="s">
        <v>46</v>
      </c>
      <c r="D96" s="117"/>
      <c r="E96" s="118"/>
      <c r="F96" s="117"/>
      <c r="G96" s="118"/>
      <c r="H96" s="117"/>
      <c r="I96" s="118"/>
      <c r="J96" s="117"/>
      <c r="K96" s="80"/>
    </row>
    <row r="97" spans="1:11" ht="24.75" customHeight="1">
      <c r="A97" s="80" t="s">
        <v>4</v>
      </c>
      <c r="B97" s="81"/>
      <c r="D97" s="92"/>
      <c r="E97" s="92"/>
      <c r="F97" s="92"/>
      <c r="G97" s="92"/>
      <c r="H97" s="92"/>
      <c r="I97" s="92"/>
      <c r="J97" s="92"/>
      <c r="K97" s="80"/>
    </row>
    <row r="98" spans="1:11" ht="24.75" customHeight="1">
      <c r="A98" s="80" t="s">
        <v>47</v>
      </c>
      <c r="B98" s="81"/>
      <c r="D98" s="92"/>
      <c r="E98" s="92"/>
      <c r="F98" s="92"/>
      <c r="G98" s="92"/>
      <c r="H98" s="92"/>
      <c r="I98" s="92"/>
      <c r="J98" s="92"/>
      <c r="K98" s="80"/>
    </row>
    <row r="99" spans="1:11" ht="24.75" customHeight="1" thickBot="1">
      <c r="A99" s="80" t="s">
        <v>133</v>
      </c>
      <c r="D99" s="119">
        <v>828750000</v>
      </c>
      <c r="E99" s="92"/>
      <c r="F99" s="119">
        <v>828750000</v>
      </c>
      <c r="G99" s="92"/>
      <c r="H99" s="119">
        <v>828750000</v>
      </c>
      <c r="I99" s="92"/>
      <c r="J99" s="119">
        <v>828750000</v>
      </c>
      <c r="K99" s="80"/>
    </row>
    <row r="100" spans="1:11" ht="24.75" customHeight="1" thickTop="1">
      <c r="A100" s="80" t="s">
        <v>102</v>
      </c>
      <c r="D100" s="92"/>
      <c r="E100" s="92"/>
      <c r="F100" s="92"/>
      <c r="G100" s="92"/>
      <c r="H100" s="92"/>
      <c r="I100" s="92"/>
      <c r="J100" s="92"/>
      <c r="K100" s="80"/>
    </row>
    <row r="101" spans="1:11" ht="24.75" customHeight="1">
      <c r="A101" s="80" t="s">
        <v>133</v>
      </c>
      <c r="B101" s="80"/>
      <c r="D101" s="92">
        <v>828750000</v>
      </c>
      <c r="E101" s="92"/>
      <c r="F101" s="92">
        <v>828750000</v>
      </c>
      <c r="G101" s="92"/>
      <c r="H101" s="92">
        <v>828750000</v>
      </c>
      <c r="I101" s="92"/>
      <c r="J101" s="92">
        <v>828750000</v>
      </c>
      <c r="K101" s="80"/>
    </row>
    <row r="102" spans="1:11" ht="24.75" customHeight="1">
      <c r="A102" s="80" t="s">
        <v>48</v>
      </c>
      <c r="B102" s="80"/>
      <c r="D102" s="92">
        <v>4982964187</v>
      </c>
      <c r="E102" s="92"/>
      <c r="F102" s="92">
        <v>4982964187</v>
      </c>
      <c r="G102" s="92"/>
      <c r="H102" s="92">
        <v>4982964187</v>
      </c>
      <c r="I102" s="92"/>
      <c r="J102" s="92">
        <v>4982964187</v>
      </c>
      <c r="K102" s="80"/>
    </row>
    <row r="103" spans="1:11" ht="24.75" customHeight="1">
      <c r="A103" s="80" t="s">
        <v>5</v>
      </c>
      <c r="D103" s="120"/>
      <c r="E103" s="92"/>
      <c r="F103" s="120"/>
      <c r="G103" s="92"/>
      <c r="H103" s="120"/>
      <c r="I103" s="92"/>
      <c r="J103" s="120"/>
      <c r="K103" s="80"/>
    </row>
    <row r="104" spans="1:11" ht="24.75" customHeight="1">
      <c r="A104" s="80" t="s">
        <v>134</v>
      </c>
      <c r="B104" s="81">
        <v>17</v>
      </c>
      <c r="D104" s="92">
        <v>71300000</v>
      </c>
      <c r="E104" s="92"/>
      <c r="F104" s="92">
        <v>66300000</v>
      </c>
      <c r="G104" s="92"/>
      <c r="H104" s="92">
        <v>71300000</v>
      </c>
      <c r="I104" s="92"/>
      <c r="J104" s="92">
        <v>66300000</v>
      </c>
      <c r="K104" s="80"/>
    </row>
    <row r="105" spans="1:11" ht="24.75" customHeight="1">
      <c r="A105" s="80" t="s">
        <v>135</v>
      </c>
      <c r="D105" s="92">
        <v>4238683735</v>
      </c>
      <c r="E105" s="92"/>
      <c r="F105" s="92">
        <v>2495400560</v>
      </c>
      <c r="G105" s="92"/>
      <c r="H105" s="92">
        <v>1219871459</v>
      </c>
      <c r="I105" s="92"/>
      <c r="J105" s="92">
        <v>1170505886</v>
      </c>
      <c r="K105" s="80"/>
    </row>
    <row r="106" spans="1:11" ht="24.75" customHeight="1">
      <c r="A106" s="80" t="s">
        <v>72</v>
      </c>
      <c r="D106" s="121">
        <v>-1053841936</v>
      </c>
      <c r="E106" s="92"/>
      <c r="F106" s="121">
        <v>-973060245</v>
      </c>
      <c r="G106" s="92"/>
      <c r="H106" s="121">
        <v>-818736623</v>
      </c>
      <c r="I106" s="92"/>
      <c r="J106" s="121">
        <v>-790994425</v>
      </c>
      <c r="K106" s="80"/>
    </row>
    <row r="107" spans="1:11" ht="24.75" customHeight="1">
      <c r="A107" s="80" t="s">
        <v>84</v>
      </c>
      <c r="D107" s="92">
        <f>SUM(D101:D106)</f>
        <v>9067855986</v>
      </c>
      <c r="E107" s="92"/>
      <c r="F107" s="92">
        <f>SUM(F101:F106)</f>
        <v>7400354502</v>
      </c>
      <c r="G107" s="92"/>
      <c r="H107" s="92">
        <f>SUM(H101:H106)</f>
        <v>6284149023</v>
      </c>
      <c r="I107" s="92"/>
      <c r="J107" s="92">
        <f>SUM(J101:J106)</f>
        <v>6257525648</v>
      </c>
      <c r="K107" s="80"/>
    </row>
    <row r="108" spans="1:11" ht="24.75" customHeight="1">
      <c r="A108" s="80" t="s">
        <v>85</v>
      </c>
      <c r="D108" s="92">
        <v>5975664</v>
      </c>
      <c r="E108" s="92"/>
      <c r="F108" s="92">
        <v>5014571</v>
      </c>
      <c r="G108" s="92"/>
      <c r="H108" s="96">
        <v>0</v>
      </c>
      <c r="I108" s="96"/>
      <c r="J108" s="96">
        <v>0</v>
      </c>
      <c r="K108" s="80"/>
    </row>
    <row r="109" spans="1:11" ht="24.75" customHeight="1">
      <c r="A109" s="78" t="s">
        <v>49</v>
      </c>
      <c r="D109" s="99">
        <f>SUM(D107:D108)</f>
        <v>9073831650</v>
      </c>
      <c r="E109" s="92"/>
      <c r="F109" s="99">
        <f>SUM(F107:F108)</f>
        <v>7405369073</v>
      </c>
      <c r="G109" s="92"/>
      <c r="H109" s="99">
        <f>SUM(H107:H108)</f>
        <v>6284149023</v>
      </c>
      <c r="I109" s="92"/>
      <c r="J109" s="99">
        <f>SUM(J107:J108)</f>
        <v>6257525648</v>
      </c>
      <c r="K109" s="80"/>
    </row>
    <row r="110" spans="1:11" ht="24.75" customHeight="1" thickBot="1">
      <c r="A110" s="78" t="s">
        <v>50</v>
      </c>
      <c r="B110" s="90">
        <v>26</v>
      </c>
      <c r="D110" s="105">
        <f>+D109+D79</f>
        <v>17989308542</v>
      </c>
      <c r="E110" s="92"/>
      <c r="F110" s="105">
        <f>+F109+F79</f>
        <v>17037585377</v>
      </c>
      <c r="G110" s="92"/>
      <c r="H110" s="105">
        <f>+H109+H79</f>
        <v>14050910605</v>
      </c>
      <c r="I110" s="92"/>
      <c r="J110" s="105">
        <f>+J109+J79</f>
        <v>12691568825</v>
      </c>
      <c r="K110" s="80"/>
    </row>
    <row r="111" spans="1:11" ht="24" customHeight="1" thickTop="1">
      <c r="K111" s="80"/>
    </row>
    <row r="112" spans="1:11" ht="24" customHeight="1">
      <c r="K112" s="80"/>
    </row>
    <row r="113" spans="4:11" ht="24" customHeight="1">
      <c r="D113" s="82"/>
      <c r="F113" s="82"/>
      <c r="K113" s="80"/>
    </row>
    <row r="114" spans="4:11" ht="24" customHeight="1">
      <c r="D114" s="82"/>
      <c r="F114" s="82"/>
      <c r="K114" s="80"/>
    </row>
    <row r="115" spans="4:11" ht="24" customHeight="1">
      <c r="D115" s="82"/>
      <c r="F115" s="82"/>
      <c r="K115" s="80"/>
    </row>
    <row r="116" spans="4:11" ht="24" customHeight="1">
      <c r="D116" s="82"/>
      <c r="F116" s="82"/>
      <c r="K116" s="80"/>
    </row>
    <row r="117" spans="4:11" ht="24" customHeight="1">
      <c r="D117" s="82"/>
      <c r="F117" s="82"/>
      <c r="K117" s="80"/>
    </row>
    <row r="118" spans="4:11" ht="24" customHeight="1">
      <c r="D118" s="82"/>
      <c r="F118" s="82"/>
      <c r="K118" s="80"/>
    </row>
    <row r="119" spans="4:11" ht="24" customHeight="1">
      <c r="D119" s="82"/>
      <c r="F119" s="82"/>
      <c r="K119" s="80"/>
    </row>
    <row r="120" spans="4:11" ht="24" customHeight="1">
      <c r="D120" s="82"/>
      <c r="F120" s="82"/>
      <c r="K120" s="80"/>
    </row>
    <row r="121" spans="4:11" ht="24" customHeight="1">
      <c r="D121" s="82"/>
      <c r="F121" s="82"/>
      <c r="K121" s="80"/>
    </row>
    <row r="122" spans="4:11" ht="24" customHeight="1">
      <c r="D122" s="82"/>
      <c r="F122" s="82"/>
      <c r="K122" s="80"/>
    </row>
    <row r="123" spans="4:11" ht="24.75">
      <c r="D123" s="82"/>
      <c r="F123" s="82"/>
      <c r="K123" s="80"/>
    </row>
    <row r="124" spans="4:11" ht="24.75">
      <c r="D124" s="82"/>
      <c r="F124" s="82"/>
      <c r="K124" s="80"/>
    </row>
    <row r="125" spans="4:11" ht="24.75">
      <c r="D125" s="82"/>
      <c r="F125" s="82"/>
      <c r="K125" s="80"/>
    </row>
    <row r="126" spans="4:11" ht="20.100000000000001" customHeight="1">
      <c r="D126" s="82"/>
      <c r="F126" s="82"/>
      <c r="K126" s="80"/>
    </row>
    <row r="127" spans="4:11" ht="24.75">
      <c r="D127" s="82"/>
      <c r="F127" s="82"/>
      <c r="K127" s="80"/>
    </row>
    <row r="128" spans="4:11" ht="24.75">
      <c r="D128" s="82"/>
      <c r="F128" s="82"/>
      <c r="K128" s="80"/>
    </row>
    <row r="129" spans="1:14" ht="44.25" customHeight="1">
      <c r="D129" s="82"/>
      <c r="F129" s="82"/>
      <c r="K129" s="80"/>
    </row>
    <row r="130" spans="1:14" ht="24" customHeight="1">
      <c r="A130" s="80" t="str">
        <f>+A85</f>
        <v>หมายเหตุประกอบงบการเงินถือเป็นส่วนหนึ่งของงบการเงินนี้</v>
      </c>
      <c r="D130" s="92"/>
      <c r="E130" s="92"/>
      <c r="F130" s="92"/>
      <c r="G130" s="92"/>
      <c r="H130" s="92"/>
      <c r="I130" s="92"/>
      <c r="J130" s="92"/>
      <c r="K130" s="80"/>
    </row>
    <row r="131" spans="1:14" ht="24" customHeight="1">
      <c r="D131" s="92"/>
      <c r="E131" s="92"/>
      <c r="F131" s="92"/>
      <c r="G131" s="92"/>
      <c r="H131" s="92"/>
      <c r="I131" s="92"/>
      <c r="J131" s="92"/>
      <c r="K131" s="80"/>
    </row>
    <row r="132" spans="1:14" s="109" customFormat="1" ht="24" customHeight="1">
      <c r="A132" s="108" t="s">
        <v>127</v>
      </c>
      <c r="J132" s="109">
        <v>8</v>
      </c>
      <c r="K132" s="111"/>
      <c r="M132" s="112"/>
      <c r="N132" s="113"/>
    </row>
    <row r="134" spans="1:14" ht="24" customHeight="1">
      <c r="D134" s="80">
        <f t="shared" ref="D134:K134" si="0">+D38-D110</f>
        <v>0</v>
      </c>
      <c r="E134" s="80">
        <f t="shared" si="0"/>
        <v>0</v>
      </c>
      <c r="F134" s="80">
        <f t="shared" si="0"/>
        <v>0</v>
      </c>
      <c r="G134" s="80">
        <f t="shared" si="0"/>
        <v>0</v>
      </c>
      <c r="H134" s="80">
        <f t="shared" si="0"/>
        <v>0</v>
      </c>
      <c r="I134" s="80">
        <f t="shared" si="0"/>
        <v>0</v>
      </c>
      <c r="J134" s="80">
        <f t="shared" si="0"/>
        <v>0</v>
      </c>
      <c r="K134" s="80">
        <f t="shared" si="0"/>
        <v>0</v>
      </c>
    </row>
  </sheetData>
  <mergeCells count="15">
    <mergeCell ref="D94:F94"/>
    <mergeCell ref="H94:J94"/>
    <mergeCell ref="A89:J89"/>
    <mergeCell ref="A90:J90"/>
    <mergeCell ref="A91:J91"/>
    <mergeCell ref="A2:J2"/>
    <mergeCell ref="A3:J3"/>
    <mergeCell ref="A4:J4"/>
    <mergeCell ref="A47:J47"/>
    <mergeCell ref="A48:J48"/>
    <mergeCell ref="A49:J49"/>
    <mergeCell ref="D7:F7"/>
    <mergeCell ref="H7:J7"/>
    <mergeCell ref="D52:F52"/>
    <mergeCell ref="H52:J52"/>
  </mergeCells>
  <printOptions gridLinesSet="0"/>
  <pageMargins left="0.70866141732283472" right="0.39370078740157483" top="0.70866141732283472" bottom="0.51181102362204722" header="0.19685039370078741" footer="0.19685039370078741"/>
  <pageSetup paperSize="9" scale="72" fitToHeight="0" orientation="portrait" r:id="rId1"/>
  <headerFooter alignWithMargins="0"/>
  <rowBreaks count="2" manualBreakCount="2">
    <brk id="45" max="9" man="1"/>
    <brk id="87" max="9" man="1"/>
  </rowBreaks>
  <ignoredErrors>
    <ignoredError sqref="F8 D8" numberStoredAsText="1"/>
    <ignoredError sqref="D14 F14 H14 J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42"/>
  <sheetViews>
    <sheetView view="pageBreakPreview" zoomScale="60" zoomScaleNormal="90" workbookViewId="0">
      <selection activeCell="H22" sqref="H22"/>
    </sheetView>
  </sheetViews>
  <sheetFormatPr defaultColWidth="10.7109375" defaultRowHeight="25.5" customHeight="1"/>
  <cols>
    <col min="1" max="1" width="34.85546875" style="55" customWidth="1"/>
    <col min="2" max="2" width="8.28515625" style="55" customWidth="1"/>
    <col min="3" max="3" width="1" style="55" customWidth="1"/>
    <col min="4" max="4" width="16.85546875" style="71" bestFit="1" customWidth="1"/>
    <col min="5" max="5" width="1" style="71" customWidth="1"/>
    <col min="6" max="6" width="16.28515625" style="71" customWidth="1"/>
    <col min="7" max="7" width="1" style="71" customWidth="1"/>
    <col min="8" max="8" width="17.5703125" style="71" customWidth="1"/>
    <col min="9" max="9" width="1" style="71" customWidth="1"/>
    <col min="10" max="10" width="17.140625" style="71" customWidth="1"/>
    <col min="11" max="11" width="1" style="71" customWidth="1"/>
    <col min="12" max="12" width="26.140625" style="71" customWidth="1"/>
    <col min="13" max="13" width="1" style="71" customWidth="1"/>
    <col min="14" max="14" width="35.28515625" style="71" customWidth="1"/>
    <col min="15" max="15" width="1" style="71" customWidth="1"/>
    <col min="16" max="16" width="17.28515625" style="71" customWidth="1"/>
    <col min="17" max="17" width="1" style="71" customWidth="1"/>
    <col min="18" max="18" width="18.7109375" style="71" customWidth="1"/>
    <col min="19" max="19" width="1" style="71" customWidth="1"/>
    <col min="20" max="20" width="15.85546875" style="71" customWidth="1"/>
    <col min="21" max="21" width="1" style="71" customWidth="1"/>
    <col min="22" max="22" width="19" style="71" customWidth="1"/>
    <col min="23" max="23" width="11.85546875" style="47" customWidth="1"/>
    <col min="24" max="24" width="2.85546875" style="47" customWidth="1"/>
    <col min="25" max="137" width="10.7109375" style="47" customWidth="1"/>
    <col min="138" max="16384" width="10.7109375" style="55"/>
  </cols>
  <sheetData>
    <row r="1" spans="1:137" s="47" customFormat="1" ht="25.5" customHeight="1">
      <c r="A1" s="227"/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</row>
    <row r="2" spans="1:137" s="48" customFormat="1" ht="25.5" customHeight="1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</row>
    <row r="3" spans="1:137" s="48" customFormat="1" ht="25.5" customHeight="1">
      <c r="A3" s="228" t="s">
        <v>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</row>
    <row r="4" spans="1:137" s="48" customFormat="1" ht="25.5" customHeight="1">
      <c r="A4" s="228" t="s">
        <v>176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</row>
    <row r="5" spans="1:137" s="50" customFormat="1" ht="12.7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R5" s="51"/>
      <c r="Y5" s="52"/>
    </row>
    <row r="6" spans="1:137" ht="24.75" customHeight="1">
      <c r="A6" s="53"/>
      <c r="B6" s="53"/>
      <c r="C6" s="53"/>
      <c r="D6" s="47"/>
      <c r="E6" s="54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76" t="s">
        <v>180</v>
      </c>
    </row>
    <row r="7" spans="1:137" ht="24.75" customHeight="1">
      <c r="A7" s="53"/>
      <c r="B7" s="53"/>
      <c r="C7" s="53"/>
      <c r="D7" s="229" t="s">
        <v>2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</row>
    <row r="8" spans="1:137" ht="24.75" customHeight="1">
      <c r="A8" s="53"/>
      <c r="B8" s="53"/>
      <c r="C8" s="53"/>
      <c r="D8" s="226" t="s">
        <v>3</v>
      </c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56"/>
      <c r="T8" s="56"/>
      <c r="U8" s="56"/>
      <c r="V8" s="56"/>
    </row>
    <row r="9" spans="1:137" ht="24.75" customHeight="1">
      <c r="A9" s="53"/>
      <c r="B9" s="53"/>
      <c r="C9" s="53"/>
      <c r="D9" s="56"/>
      <c r="E9" s="56"/>
      <c r="F9" s="56"/>
      <c r="G9" s="56"/>
      <c r="H9" s="56"/>
      <c r="I9" s="56"/>
      <c r="J9" s="56"/>
      <c r="K9" s="56"/>
      <c r="L9" s="230" t="s">
        <v>72</v>
      </c>
      <c r="M9" s="230"/>
      <c r="N9" s="230"/>
      <c r="O9" s="230"/>
      <c r="P9" s="230"/>
      <c r="Q9" s="56"/>
      <c r="R9" s="56"/>
      <c r="S9" s="56"/>
      <c r="T9" s="56"/>
      <c r="U9" s="56"/>
      <c r="V9" s="56"/>
    </row>
    <row r="10" spans="1:137" s="59" customFormat="1" ht="24.75" customHeight="1">
      <c r="A10" s="57"/>
      <c r="B10" s="74"/>
      <c r="C10" s="74"/>
      <c r="G10" s="54"/>
      <c r="H10" s="226" t="s">
        <v>5</v>
      </c>
      <c r="I10" s="226"/>
      <c r="J10" s="226"/>
      <c r="K10" s="58"/>
      <c r="L10" s="226" t="s">
        <v>73</v>
      </c>
      <c r="M10" s="226"/>
      <c r="N10" s="226"/>
      <c r="O10" s="58"/>
      <c r="P10" s="58"/>
      <c r="Q10" s="58"/>
      <c r="S10" s="54"/>
      <c r="T10" s="54"/>
      <c r="U10" s="54"/>
      <c r="V10" s="54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</row>
    <row r="11" spans="1:137" s="59" customFormat="1" ht="24.75" customHeight="1">
      <c r="A11" s="57"/>
      <c r="B11" s="57"/>
      <c r="C11" s="57"/>
      <c r="D11" s="54" t="s">
        <v>4</v>
      </c>
      <c r="E11" s="54"/>
      <c r="F11" s="54"/>
      <c r="G11" s="58"/>
      <c r="I11" s="58"/>
      <c r="J11" s="58"/>
      <c r="K11" s="58"/>
      <c r="M11" s="58"/>
      <c r="N11" s="122" t="s">
        <v>214</v>
      </c>
      <c r="O11" s="58"/>
      <c r="P11" s="58"/>
      <c r="Q11" s="58"/>
      <c r="R11" s="54" t="s">
        <v>6</v>
      </c>
      <c r="S11" s="54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</row>
    <row r="12" spans="1:137" s="59" customFormat="1" ht="24.75" customHeight="1">
      <c r="A12" s="57"/>
      <c r="B12" s="57"/>
      <c r="C12" s="57"/>
      <c r="D12" s="58" t="s">
        <v>87</v>
      </c>
      <c r="E12" s="54"/>
      <c r="F12" s="58" t="s">
        <v>7</v>
      </c>
      <c r="G12" s="58"/>
      <c r="H12" s="58" t="s">
        <v>97</v>
      </c>
      <c r="I12" s="58"/>
      <c r="J12" s="58"/>
      <c r="K12" s="58"/>
      <c r="L12" s="58" t="s">
        <v>74</v>
      </c>
      <c r="M12" s="58"/>
      <c r="N12" s="122" t="s">
        <v>212</v>
      </c>
      <c r="O12" s="58"/>
      <c r="P12" s="58"/>
      <c r="Q12" s="58"/>
      <c r="R12" s="54" t="s">
        <v>8</v>
      </c>
      <c r="S12" s="54"/>
      <c r="T12" s="54" t="s">
        <v>75</v>
      </c>
      <c r="U12" s="54"/>
      <c r="V12" s="54" t="s">
        <v>10</v>
      </c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</row>
    <row r="13" spans="1:137" s="59" customFormat="1" ht="24.75" customHeight="1">
      <c r="A13" s="57"/>
      <c r="B13" s="143" t="s">
        <v>19</v>
      </c>
      <c r="C13" s="57"/>
      <c r="D13" s="75" t="s">
        <v>86</v>
      </c>
      <c r="E13" s="54"/>
      <c r="F13" s="75" t="s">
        <v>76</v>
      </c>
      <c r="G13" s="58"/>
      <c r="H13" s="75" t="s">
        <v>79</v>
      </c>
      <c r="I13" s="54"/>
      <c r="J13" s="75" t="s">
        <v>13</v>
      </c>
      <c r="K13" s="58"/>
      <c r="L13" s="75" t="s">
        <v>77</v>
      </c>
      <c r="M13" s="58"/>
      <c r="N13" s="123" t="s">
        <v>213</v>
      </c>
      <c r="O13" s="58"/>
      <c r="P13" s="75" t="s">
        <v>10</v>
      </c>
      <c r="Q13" s="58"/>
      <c r="R13" s="75" t="s">
        <v>9</v>
      </c>
      <c r="S13" s="54"/>
      <c r="T13" s="75" t="s">
        <v>78</v>
      </c>
      <c r="U13" s="54"/>
      <c r="V13" s="75" t="s">
        <v>46</v>
      </c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</row>
    <row r="14" spans="1:137" s="59" customFormat="1" ht="24.75" customHeight="1">
      <c r="A14" s="57"/>
      <c r="B14" s="57"/>
      <c r="C14" s="57"/>
      <c r="D14" s="58"/>
      <c r="E14" s="54"/>
      <c r="F14" s="58"/>
      <c r="G14" s="58"/>
      <c r="H14" s="58"/>
      <c r="I14" s="54"/>
      <c r="J14" s="58"/>
      <c r="K14" s="58"/>
      <c r="L14" s="58"/>
      <c r="M14" s="58"/>
      <c r="N14" s="58"/>
      <c r="O14" s="58"/>
      <c r="P14" s="58"/>
      <c r="Q14" s="58"/>
      <c r="R14" s="58"/>
      <c r="S14" s="54"/>
      <c r="T14" s="58"/>
      <c r="U14" s="54"/>
      <c r="V14" s="58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</row>
    <row r="15" spans="1:137" s="63" customFormat="1" ht="24.75" customHeight="1">
      <c r="A15" s="60" t="s">
        <v>147</v>
      </c>
      <c r="B15" s="60"/>
      <c r="C15" s="60"/>
      <c r="D15" s="61">
        <v>828750000</v>
      </c>
      <c r="E15" s="58"/>
      <c r="F15" s="61">
        <v>4982964187</v>
      </c>
      <c r="G15" s="61"/>
      <c r="H15" s="61">
        <v>66300000</v>
      </c>
      <c r="I15" s="61"/>
      <c r="J15" s="61">
        <v>2987147230</v>
      </c>
      <c r="K15" s="61"/>
      <c r="L15" s="61">
        <v>-464367906</v>
      </c>
      <c r="M15" s="61"/>
      <c r="N15" s="68">
        <v>0</v>
      </c>
      <c r="O15" s="61"/>
      <c r="P15" s="61">
        <f>SUM(L15:O15)</f>
        <v>-464367906</v>
      </c>
      <c r="Q15" s="61"/>
      <c r="R15" s="62">
        <f>SUM(D15:J15)+P15</f>
        <v>8400793511</v>
      </c>
      <c r="S15" s="61"/>
      <c r="T15" s="61">
        <v>7631091</v>
      </c>
      <c r="U15" s="61"/>
      <c r="V15" s="61">
        <f>SUM(R15:T15)</f>
        <v>8408424602</v>
      </c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</row>
    <row r="16" spans="1:137" s="63" customFormat="1" ht="24.75" customHeight="1">
      <c r="A16" s="64" t="s">
        <v>177</v>
      </c>
      <c r="B16" s="64"/>
      <c r="C16" s="64"/>
      <c r="D16" s="68">
        <v>0</v>
      </c>
      <c r="E16" s="68"/>
      <c r="F16" s="68">
        <v>0</v>
      </c>
      <c r="G16" s="68"/>
      <c r="H16" s="68">
        <v>0</v>
      </c>
      <c r="I16" s="61"/>
      <c r="J16" s="61">
        <v>-491746670</v>
      </c>
      <c r="K16" s="61"/>
      <c r="L16" s="61">
        <v>-508692339</v>
      </c>
      <c r="M16" s="61"/>
      <c r="N16" s="68">
        <v>0</v>
      </c>
      <c r="O16" s="61"/>
      <c r="P16" s="61">
        <f>SUM(L16:O16)</f>
        <v>-508692339</v>
      </c>
      <c r="Q16" s="61"/>
      <c r="R16" s="62">
        <f>SUM(D16:J16)+P16</f>
        <v>-1000439009</v>
      </c>
      <c r="S16" s="61"/>
      <c r="T16" s="61">
        <v>-2616520</v>
      </c>
      <c r="U16" s="61"/>
      <c r="V16" s="61">
        <f>SUM(R16:T16)</f>
        <v>-1003055529</v>
      </c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</row>
    <row r="17" spans="1:137" ht="24.75" customHeight="1" thickBot="1">
      <c r="A17" s="66" t="s">
        <v>178</v>
      </c>
      <c r="B17" s="66"/>
      <c r="C17" s="66"/>
      <c r="D17" s="72">
        <f>SUM(D15:D16)</f>
        <v>828750000</v>
      </c>
      <c r="E17" s="73"/>
      <c r="F17" s="72">
        <f>SUM(F15:F16)</f>
        <v>4982964187</v>
      </c>
      <c r="G17" s="68"/>
      <c r="H17" s="72">
        <f>SUM(H15:H16)</f>
        <v>66300000</v>
      </c>
      <c r="I17" s="47"/>
      <c r="J17" s="67">
        <f>SUM(J15:J16)</f>
        <v>2495400560</v>
      </c>
      <c r="K17" s="61"/>
      <c r="L17" s="67">
        <f>SUM(L15:L16)</f>
        <v>-973060245</v>
      </c>
      <c r="M17" s="61"/>
      <c r="N17" s="72">
        <f>SUM(N15:N16)</f>
        <v>0</v>
      </c>
      <c r="O17" s="61"/>
      <c r="P17" s="67">
        <f>SUM(P15:P16)</f>
        <v>-973060245</v>
      </c>
      <c r="Q17" s="61"/>
      <c r="R17" s="67">
        <f>SUM(R15:R16)</f>
        <v>7400354502</v>
      </c>
      <c r="S17" s="47"/>
      <c r="T17" s="67">
        <f>SUM(T15:T16)</f>
        <v>5014571</v>
      </c>
      <c r="U17" s="47"/>
      <c r="V17" s="67">
        <f>SUM(V15:V16)</f>
        <v>7405369073</v>
      </c>
    </row>
    <row r="18" spans="1:137" ht="24.75" customHeight="1" thickTop="1">
      <c r="A18" s="66"/>
      <c r="B18" s="66"/>
      <c r="C18" s="66"/>
      <c r="D18" s="68"/>
      <c r="E18" s="68"/>
      <c r="F18" s="68"/>
      <c r="G18" s="68"/>
      <c r="H18" s="68"/>
      <c r="I18" s="61"/>
      <c r="J18" s="61"/>
      <c r="K18" s="61"/>
      <c r="L18" s="61"/>
      <c r="M18" s="61"/>
      <c r="N18" s="68"/>
      <c r="O18" s="61"/>
      <c r="P18" s="61"/>
      <c r="Q18" s="61"/>
      <c r="R18" s="61"/>
      <c r="S18" s="61"/>
      <c r="T18" s="61"/>
      <c r="U18" s="61"/>
      <c r="V18" s="61"/>
    </row>
    <row r="19" spans="1:137" s="63" customFormat="1" ht="24.75" customHeight="1">
      <c r="A19" s="60" t="s">
        <v>153</v>
      </c>
      <c r="B19" s="60"/>
      <c r="C19" s="60"/>
      <c r="D19" s="68">
        <f>+D17</f>
        <v>828750000</v>
      </c>
      <c r="E19" s="68"/>
      <c r="F19" s="68">
        <f>+F17</f>
        <v>4982964187</v>
      </c>
      <c r="G19" s="68"/>
      <c r="H19" s="68">
        <f>+H17</f>
        <v>66300000</v>
      </c>
      <c r="I19" s="61"/>
      <c r="J19" s="61">
        <f>+J17</f>
        <v>2495400560</v>
      </c>
      <c r="K19" s="61"/>
      <c r="L19" s="61">
        <f>+L17</f>
        <v>-973060245</v>
      </c>
      <c r="M19" s="61"/>
      <c r="N19" s="68">
        <v>0</v>
      </c>
      <c r="O19" s="61"/>
      <c r="P19" s="61">
        <f>SUM(L19:O19)</f>
        <v>-973060245</v>
      </c>
      <c r="Q19" s="61"/>
      <c r="R19" s="68">
        <f>SUM(D19:J19)+P19</f>
        <v>7400354502</v>
      </c>
      <c r="S19" s="61"/>
      <c r="T19" s="61">
        <f>+T17</f>
        <v>5014571</v>
      </c>
      <c r="U19" s="61"/>
      <c r="V19" s="61">
        <f>SUM(R19:T19)</f>
        <v>7405369073</v>
      </c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</row>
    <row r="20" spans="1:137" s="63" customFormat="1" ht="24.75" customHeight="1">
      <c r="A20" s="64" t="s">
        <v>177</v>
      </c>
      <c r="B20" s="74"/>
      <c r="C20" s="74"/>
      <c r="D20" s="68">
        <v>0</v>
      </c>
      <c r="E20" s="68"/>
      <c r="F20" s="68">
        <v>0</v>
      </c>
      <c r="G20" s="68"/>
      <c r="H20" s="68">
        <v>0</v>
      </c>
      <c r="I20" s="61"/>
      <c r="J20" s="61">
        <v>1744793761</v>
      </c>
      <c r="K20" s="61"/>
      <c r="L20" s="61">
        <v>-80781691</v>
      </c>
      <c r="M20" s="61"/>
      <c r="N20" s="68">
        <v>3489414</v>
      </c>
      <c r="O20" s="61"/>
      <c r="P20" s="61">
        <f>SUM(L20:O20)</f>
        <v>-77292277</v>
      </c>
      <c r="Q20" s="61"/>
      <c r="R20" s="68">
        <f t="shared" ref="R20" si="0">SUM(D20:J20)+P20</f>
        <v>1667501484</v>
      </c>
      <c r="S20" s="61"/>
      <c r="T20" s="61">
        <v>961093</v>
      </c>
      <c r="U20" s="61"/>
      <c r="V20" s="61">
        <f>SUM(R20:T20)</f>
        <v>1668462577</v>
      </c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</row>
    <row r="21" spans="1:137" s="63" customFormat="1" ht="24.75" customHeight="1">
      <c r="A21" s="64" t="s">
        <v>79</v>
      </c>
      <c r="B21" s="223">
        <v>17</v>
      </c>
      <c r="C21" s="74"/>
      <c r="D21" s="68">
        <v>0</v>
      </c>
      <c r="E21" s="68"/>
      <c r="F21" s="68">
        <v>0</v>
      </c>
      <c r="G21" s="68"/>
      <c r="H21" s="68">
        <v>5000000</v>
      </c>
      <c r="I21" s="61"/>
      <c r="J21" s="61">
        <v>-5000000</v>
      </c>
      <c r="K21" s="61"/>
      <c r="L21" s="65">
        <v>0</v>
      </c>
      <c r="M21" s="61"/>
      <c r="N21" s="68">
        <v>0</v>
      </c>
      <c r="O21" s="61"/>
      <c r="P21" s="65">
        <f>SUM(L21:O21)</f>
        <v>0</v>
      </c>
      <c r="Q21" s="61"/>
      <c r="R21" s="68">
        <f>SUM(D21:J21)+P21</f>
        <v>0</v>
      </c>
      <c r="S21" s="61"/>
      <c r="T21" s="65">
        <v>0</v>
      </c>
      <c r="U21" s="61"/>
      <c r="V21" s="65">
        <f>SUM(R21:T21)</f>
        <v>0</v>
      </c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</row>
    <row r="22" spans="1:137" s="63" customFormat="1" ht="24.75" customHeight="1">
      <c r="A22" s="64" t="s">
        <v>211</v>
      </c>
      <c r="B22" s="64"/>
      <c r="C22" s="64"/>
      <c r="D22" s="68">
        <v>0</v>
      </c>
      <c r="E22" s="68"/>
      <c r="F22" s="68">
        <v>0</v>
      </c>
      <c r="G22" s="68"/>
      <c r="H22" s="68">
        <v>0</v>
      </c>
      <c r="I22" s="61"/>
      <c r="J22" s="61">
        <v>3489414</v>
      </c>
      <c r="K22" s="61"/>
      <c r="L22" s="65">
        <v>0</v>
      </c>
      <c r="M22" s="61"/>
      <c r="N22" s="68">
        <v>-3489414</v>
      </c>
      <c r="O22" s="61"/>
      <c r="P22" s="61">
        <f>SUM(L22:O22)</f>
        <v>-3489414</v>
      </c>
      <c r="Q22" s="61"/>
      <c r="R22" s="65">
        <f>SUM(D22:J22)+P22</f>
        <v>0</v>
      </c>
      <c r="S22" s="65"/>
      <c r="T22" s="65">
        <v>0</v>
      </c>
      <c r="U22" s="65"/>
      <c r="V22" s="65">
        <f>SUM(R22:T22)</f>
        <v>0</v>
      </c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</row>
    <row r="23" spans="1:137" ht="24.75" customHeight="1" thickBot="1">
      <c r="A23" s="66" t="s">
        <v>179</v>
      </c>
      <c r="B23" s="66"/>
      <c r="C23" s="66"/>
      <c r="D23" s="72">
        <f>SUM(D19:D22)</f>
        <v>828750000</v>
      </c>
      <c r="E23" s="73"/>
      <c r="F23" s="72">
        <f>SUM(F19:F22)</f>
        <v>4982964187</v>
      </c>
      <c r="G23" s="68"/>
      <c r="H23" s="72">
        <f>SUM(H19:H22)</f>
        <v>71300000</v>
      </c>
      <c r="I23" s="47"/>
      <c r="J23" s="67">
        <f>SUM(J19:J22)</f>
        <v>4238683735</v>
      </c>
      <c r="K23" s="61"/>
      <c r="L23" s="67">
        <f>SUM(L19:L22)</f>
        <v>-1053841936</v>
      </c>
      <c r="M23" s="61"/>
      <c r="N23" s="72">
        <f>SUM(N19:N22)</f>
        <v>0</v>
      </c>
      <c r="O23" s="61"/>
      <c r="P23" s="67">
        <f>SUM(P19:P22)</f>
        <v>-1053841936</v>
      </c>
      <c r="Q23" s="61"/>
      <c r="R23" s="67">
        <f>SUM(R19:R22)</f>
        <v>9067855986</v>
      </c>
      <c r="S23" s="47"/>
      <c r="T23" s="67">
        <f>SUM(T19:T22)</f>
        <v>5975664</v>
      </c>
      <c r="U23" s="47"/>
      <c r="V23" s="67">
        <f>SUM(V19:V22)</f>
        <v>9073831650</v>
      </c>
    </row>
    <row r="24" spans="1:137" ht="24.75" customHeight="1" thickTop="1">
      <c r="A24" s="66"/>
      <c r="B24" s="66"/>
      <c r="C24" s="66"/>
      <c r="D24" s="61"/>
      <c r="E24" s="47"/>
      <c r="F24" s="61"/>
      <c r="G24" s="61"/>
      <c r="H24" s="61"/>
      <c r="I24" s="47"/>
      <c r="J24" s="61"/>
      <c r="K24" s="61"/>
      <c r="L24" s="61"/>
      <c r="M24" s="61"/>
      <c r="N24" s="61"/>
      <c r="O24" s="61"/>
      <c r="P24" s="61"/>
      <c r="Q24" s="61"/>
      <c r="R24" s="61"/>
      <c r="S24" s="47"/>
      <c r="T24" s="61"/>
      <c r="U24" s="47"/>
      <c r="V24" s="61"/>
    </row>
    <row r="25" spans="1:137" ht="24.75" customHeight="1">
      <c r="A25" s="66"/>
      <c r="B25" s="66"/>
      <c r="C25" s="66"/>
      <c r="D25" s="61"/>
      <c r="E25" s="47"/>
      <c r="F25" s="61"/>
      <c r="G25" s="61"/>
      <c r="H25" s="61"/>
      <c r="I25" s="47"/>
      <c r="J25" s="61"/>
      <c r="K25" s="61"/>
      <c r="L25" s="61"/>
      <c r="M25" s="61"/>
      <c r="N25" s="61"/>
      <c r="O25" s="61"/>
      <c r="P25" s="61"/>
      <c r="Q25" s="61"/>
      <c r="R25" s="61"/>
      <c r="S25" s="47"/>
      <c r="T25" s="61"/>
      <c r="U25" s="47"/>
      <c r="V25" s="61"/>
    </row>
    <row r="26" spans="1:137" ht="24.75" customHeight="1">
      <c r="A26" s="66"/>
      <c r="B26" s="66"/>
      <c r="C26" s="66"/>
      <c r="D26" s="61"/>
      <c r="E26" s="47"/>
      <c r="F26" s="61"/>
      <c r="G26" s="61"/>
      <c r="H26" s="61"/>
      <c r="I26" s="47"/>
      <c r="J26" s="61"/>
      <c r="K26" s="61"/>
      <c r="L26" s="61"/>
      <c r="M26" s="61"/>
      <c r="N26" s="61"/>
      <c r="O26" s="61"/>
      <c r="P26" s="61"/>
      <c r="Q26" s="61"/>
      <c r="R26" s="61"/>
      <c r="S26" s="47"/>
      <c r="T26" s="61"/>
      <c r="U26" s="47"/>
      <c r="V26" s="61"/>
    </row>
    <row r="27" spans="1:137" ht="24.75" customHeight="1">
      <c r="A27" s="66"/>
      <c r="B27" s="66"/>
      <c r="C27" s="66"/>
      <c r="D27" s="61"/>
      <c r="E27" s="47"/>
      <c r="F27" s="61"/>
      <c r="G27" s="61"/>
      <c r="H27" s="61"/>
      <c r="I27" s="47"/>
      <c r="J27" s="61"/>
      <c r="K27" s="61"/>
      <c r="L27" s="61"/>
      <c r="M27" s="61"/>
      <c r="N27" s="61"/>
      <c r="O27" s="61"/>
      <c r="P27" s="61"/>
      <c r="Q27" s="61"/>
      <c r="R27" s="61"/>
      <c r="S27" s="47"/>
      <c r="T27" s="61"/>
      <c r="U27" s="47"/>
      <c r="V27" s="61"/>
    </row>
    <row r="28" spans="1:137" ht="24.75" customHeight="1">
      <c r="A28" s="66"/>
      <c r="B28" s="66"/>
      <c r="C28" s="66"/>
      <c r="D28" s="61"/>
      <c r="E28" s="47"/>
      <c r="F28" s="61"/>
      <c r="G28" s="61"/>
      <c r="H28" s="61"/>
      <c r="I28" s="47"/>
      <c r="J28" s="61"/>
      <c r="K28" s="61"/>
      <c r="L28" s="61"/>
      <c r="M28" s="61"/>
      <c r="N28" s="61"/>
      <c r="O28" s="61"/>
      <c r="P28" s="61"/>
      <c r="Q28" s="61"/>
      <c r="R28" s="61"/>
      <c r="S28" s="47"/>
      <c r="T28" s="61"/>
      <c r="U28" s="47"/>
      <c r="V28" s="61"/>
    </row>
    <row r="29" spans="1:137" ht="24.75" customHeight="1">
      <c r="A29" s="66"/>
      <c r="B29" s="66"/>
      <c r="C29" s="66"/>
      <c r="D29" s="61"/>
      <c r="E29" s="47"/>
      <c r="F29" s="61"/>
      <c r="G29" s="61"/>
      <c r="H29" s="61"/>
      <c r="I29" s="47"/>
      <c r="J29" s="61"/>
      <c r="K29" s="61"/>
      <c r="L29" s="61"/>
      <c r="M29" s="61"/>
      <c r="N29" s="61"/>
      <c r="O29" s="61"/>
      <c r="P29" s="61"/>
      <c r="Q29" s="61"/>
      <c r="R29" s="61"/>
      <c r="S29" s="47"/>
      <c r="T29" s="61"/>
      <c r="U29" s="47"/>
      <c r="V29" s="61"/>
    </row>
    <row r="30" spans="1:137" ht="24.75" customHeight="1">
      <c r="A30" s="66"/>
      <c r="B30" s="66"/>
      <c r="C30" s="66"/>
      <c r="D30" s="61"/>
      <c r="E30" s="47"/>
      <c r="F30" s="61"/>
      <c r="G30" s="61"/>
      <c r="H30" s="61"/>
      <c r="I30" s="47"/>
      <c r="J30" s="61"/>
      <c r="K30" s="61"/>
      <c r="L30" s="61"/>
      <c r="M30" s="61"/>
      <c r="N30" s="61"/>
      <c r="O30" s="61"/>
      <c r="P30" s="61"/>
      <c r="Q30" s="61"/>
      <c r="R30" s="61"/>
      <c r="S30" s="47"/>
      <c r="T30" s="61"/>
      <c r="U30" s="47"/>
      <c r="V30" s="61"/>
    </row>
    <row r="31" spans="1:137" ht="24.75" customHeight="1">
      <c r="A31" s="66"/>
      <c r="B31" s="66"/>
      <c r="C31" s="66"/>
      <c r="D31" s="61"/>
      <c r="E31" s="47"/>
      <c r="F31" s="61"/>
      <c r="G31" s="61"/>
      <c r="H31" s="61"/>
      <c r="I31" s="47"/>
      <c r="J31" s="61"/>
      <c r="K31" s="61"/>
      <c r="L31" s="61"/>
      <c r="M31" s="61"/>
      <c r="N31" s="61"/>
      <c r="O31" s="61"/>
      <c r="P31" s="61"/>
      <c r="Q31" s="61"/>
      <c r="R31" s="61"/>
      <c r="S31" s="47"/>
      <c r="T31" s="61"/>
      <c r="U31" s="47"/>
      <c r="V31" s="61"/>
    </row>
    <row r="32" spans="1:137" ht="24.75" customHeight="1">
      <c r="A32" s="66"/>
      <c r="B32" s="66"/>
      <c r="C32" s="66"/>
      <c r="D32" s="61"/>
      <c r="E32" s="47"/>
      <c r="F32" s="61"/>
      <c r="G32" s="61"/>
      <c r="H32" s="61"/>
      <c r="I32" s="47"/>
      <c r="J32" s="61"/>
      <c r="K32" s="61"/>
      <c r="L32" s="61"/>
      <c r="M32" s="61"/>
      <c r="N32" s="61"/>
      <c r="O32" s="61"/>
      <c r="P32" s="61"/>
      <c r="Q32" s="61"/>
      <c r="R32" s="61"/>
      <c r="S32" s="47"/>
      <c r="T32" s="61"/>
      <c r="U32" s="47"/>
      <c r="V32" s="61"/>
    </row>
    <row r="33" spans="1:137" ht="24.75" customHeight="1">
      <c r="A33" s="66"/>
      <c r="B33" s="66"/>
      <c r="C33" s="66"/>
      <c r="D33" s="61"/>
      <c r="E33" s="47"/>
      <c r="F33" s="61"/>
      <c r="G33" s="61"/>
      <c r="H33" s="61"/>
      <c r="I33" s="47"/>
      <c r="J33" s="61"/>
      <c r="K33" s="61"/>
      <c r="L33" s="61"/>
      <c r="M33" s="61"/>
      <c r="N33" s="61"/>
      <c r="O33" s="61"/>
      <c r="P33" s="61"/>
      <c r="Q33" s="61"/>
      <c r="R33" s="61"/>
      <c r="S33" s="47"/>
      <c r="T33" s="61"/>
      <c r="U33" s="47"/>
      <c r="V33" s="61"/>
    </row>
    <row r="34" spans="1:137" ht="64.5" customHeight="1">
      <c r="A34" s="66"/>
      <c r="B34" s="66"/>
      <c r="C34" s="66"/>
      <c r="D34" s="61"/>
      <c r="E34" s="47"/>
      <c r="F34" s="61"/>
      <c r="G34" s="61"/>
      <c r="H34" s="61"/>
      <c r="I34" s="47"/>
      <c r="J34" s="61"/>
      <c r="K34" s="61"/>
      <c r="L34" s="61"/>
      <c r="M34" s="61"/>
      <c r="N34" s="61"/>
      <c r="O34" s="61"/>
      <c r="P34" s="61"/>
      <c r="Q34" s="61"/>
      <c r="R34" s="61"/>
      <c r="S34" s="47"/>
      <c r="T34" s="61"/>
      <c r="U34" s="47"/>
      <c r="V34" s="61"/>
    </row>
    <row r="35" spans="1:137" s="53" customFormat="1" ht="24.75" customHeight="1">
      <c r="A35" s="53" t="s">
        <v>181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</row>
    <row r="36" spans="1:137" s="53" customFormat="1" ht="24.75" customHeight="1">
      <c r="A36" s="64"/>
      <c r="B36" s="64"/>
      <c r="C36" s="64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</row>
    <row r="37" spans="1:137" s="53" customFormat="1" ht="24.75" customHeight="1">
      <c r="A37" s="69" t="s">
        <v>121</v>
      </c>
      <c r="B37" s="69"/>
      <c r="C37" s="6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70">
        <v>9</v>
      </c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</row>
    <row r="38" spans="1:137" ht="25.5" customHeight="1">
      <c r="A38" s="55" t="s">
        <v>11</v>
      </c>
    </row>
    <row r="42" spans="1:137" ht="34.5" customHeight="1"/>
  </sheetData>
  <mergeCells count="9">
    <mergeCell ref="H10:J10"/>
    <mergeCell ref="A1:V1"/>
    <mergeCell ref="A2:V2"/>
    <mergeCell ref="A3:V3"/>
    <mergeCell ref="A4:V4"/>
    <mergeCell ref="D7:V7"/>
    <mergeCell ref="D8:R8"/>
    <mergeCell ref="L10:N10"/>
    <mergeCell ref="L9:P9"/>
  </mergeCells>
  <pageMargins left="0.39370078740157483" right="0.39370078740157483" top="0.51181102362204722" bottom="0.35433070866141736" header="0.19685039370078741" footer="0.39370078740157483"/>
  <pageSetup paperSize="9" scale="59" fitToHeight="0" orientation="landscape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C111"/>
  <sheetViews>
    <sheetView tabSelected="1" view="pageBreakPreview" zoomScale="70" zoomScaleNormal="80" zoomScaleSheetLayoutView="70" workbookViewId="0">
      <selection activeCell="B20" sqref="B20"/>
    </sheetView>
  </sheetViews>
  <sheetFormatPr defaultColWidth="10.7109375" defaultRowHeight="23.25" customHeight="1"/>
  <cols>
    <col min="1" max="1" width="34.7109375" style="53" customWidth="1"/>
    <col min="2" max="2" width="12" style="53" customWidth="1"/>
    <col min="3" max="3" width="1.28515625" style="53" customWidth="1"/>
    <col min="4" max="4" width="16.42578125" style="47" customWidth="1"/>
    <col min="5" max="5" width="1" style="47" customWidth="1"/>
    <col min="6" max="6" width="15" style="47" customWidth="1"/>
    <col min="7" max="7" width="1" style="47" customWidth="1"/>
    <col min="8" max="8" width="17.140625" style="47" customWidth="1"/>
    <col min="9" max="9" width="1" style="47" customWidth="1"/>
    <col min="10" max="10" width="18" style="47" customWidth="1"/>
    <col min="11" max="11" width="1" style="47" customWidth="1"/>
    <col min="12" max="12" width="24.42578125" style="47" customWidth="1"/>
    <col min="13" max="13" width="1" style="47" customWidth="1"/>
    <col min="14" max="14" width="36.42578125" style="47" bestFit="1" customWidth="1"/>
    <col min="15" max="15" width="1" style="47" customWidth="1"/>
    <col min="16" max="16" width="24.42578125" style="47" customWidth="1"/>
    <col min="17" max="17" width="1" style="47" customWidth="1"/>
    <col min="18" max="18" width="17.5703125" style="47" customWidth="1"/>
    <col min="19" max="19" width="11.85546875" style="47" customWidth="1"/>
    <col min="20" max="20" width="2.85546875" style="47" customWidth="1"/>
    <col min="21" max="133" width="10.7109375" style="47" customWidth="1"/>
    <col min="134" max="16384" width="10.7109375" style="53"/>
  </cols>
  <sheetData>
    <row r="1" spans="1:133" ht="23.25" customHeight="1">
      <c r="A1" s="232"/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</row>
    <row r="2" spans="1:133" s="66" customFormat="1" ht="23.25" customHeight="1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</row>
    <row r="3" spans="1:133" s="66" customFormat="1" ht="23.25" customHeight="1">
      <c r="A3" s="228" t="s">
        <v>103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</row>
    <row r="4" spans="1:133" s="66" customFormat="1" ht="23.25" customHeight="1">
      <c r="A4" s="228" t="s">
        <v>176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</row>
    <row r="5" spans="1:133" s="50" customFormat="1" ht="12.7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R5" s="51"/>
    </row>
    <row r="6" spans="1:133" ht="24.75" customHeight="1">
      <c r="E6" s="54"/>
      <c r="R6" s="76" t="s">
        <v>180</v>
      </c>
    </row>
    <row r="7" spans="1:133" ht="24.75" customHeight="1">
      <c r="D7" s="229" t="s">
        <v>12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</row>
    <row r="8" spans="1:133" ht="24.75" customHeight="1">
      <c r="D8" s="56"/>
      <c r="E8" s="56"/>
      <c r="F8" s="56"/>
      <c r="G8" s="56"/>
      <c r="H8" s="56"/>
      <c r="I8" s="56"/>
      <c r="J8" s="56"/>
      <c r="K8" s="56"/>
      <c r="L8" s="230" t="s">
        <v>72</v>
      </c>
      <c r="M8" s="230"/>
      <c r="N8" s="230"/>
      <c r="O8" s="230"/>
      <c r="P8" s="230"/>
      <c r="Q8" s="56"/>
      <c r="R8" s="56"/>
    </row>
    <row r="9" spans="1:133" s="57" customFormat="1" ht="24.75" customHeight="1">
      <c r="E9" s="54"/>
      <c r="F9" s="54"/>
      <c r="G9" s="54"/>
      <c r="H9" s="226" t="s">
        <v>5</v>
      </c>
      <c r="I9" s="226"/>
      <c r="J9" s="226"/>
      <c r="K9" s="58"/>
      <c r="L9" s="226" t="s">
        <v>73</v>
      </c>
      <c r="M9" s="226"/>
      <c r="N9" s="226"/>
      <c r="O9" s="58"/>
      <c r="P9" s="58"/>
      <c r="Q9" s="58"/>
      <c r="R9" s="54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</row>
    <row r="10" spans="1:133" s="57" customFormat="1" ht="24.75" customHeight="1">
      <c r="B10" s="74"/>
      <c r="D10" s="54" t="s">
        <v>4</v>
      </c>
      <c r="I10" s="58"/>
      <c r="J10" s="58"/>
      <c r="K10" s="58"/>
      <c r="M10" s="58"/>
      <c r="N10" s="122" t="s">
        <v>214</v>
      </c>
      <c r="O10" s="58"/>
      <c r="P10" s="58"/>
      <c r="Q10" s="58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</row>
    <row r="11" spans="1:133" s="57" customFormat="1" ht="24.75" customHeight="1">
      <c r="D11" s="58" t="s">
        <v>87</v>
      </c>
      <c r="E11" s="54"/>
      <c r="F11" s="58" t="s">
        <v>7</v>
      </c>
      <c r="G11" s="58"/>
      <c r="H11" s="58" t="s">
        <v>97</v>
      </c>
      <c r="I11" s="58"/>
      <c r="J11" s="58"/>
      <c r="K11" s="58"/>
      <c r="L11" s="58" t="s">
        <v>74</v>
      </c>
      <c r="M11" s="58"/>
      <c r="N11" s="122" t="s">
        <v>212</v>
      </c>
      <c r="O11" s="58"/>
      <c r="P11" s="58"/>
      <c r="Q11" s="58"/>
      <c r="R11" s="54" t="s">
        <v>10</v>
      </c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</row>
    <row r="12" spans="1:133" s="57" customFormat="1" ht="24.75" customHeight="1">
      <c r="B12" s="143" t="s">
        <v>19</v>
      </c>
      <c r="D12" s="75" t="s">
        <v>86</v>
      </c>
      <c r="E12" s="54"/>
      <c r="F12" s="75" t="s">
        <v>76</v>
      </c>
      <c r="G12" s="58"/>
      <c r="H12" s="75" t="s">
        <v>79</v>
      </c>
      <c r="I12" s="54"/>
      <c r="J12" s="75" t="s">
        <v>13</v>
      </c>
      <c r="K12" s="58"/>
      <c r="L12" s="75" t="s">
        <v>77</v>
      </c>
      <c r="M12" s="58"/>
      <c r="N12" s="123" t="s">
        <v>213</v>
      </c>
      <c r="O12" s="58"/>
      <c r="P12" s="75" t="s">
        <v>10</v>
      </c>
      <c r="Q12" s="58"/>
      <c r="R12" s="75" t="s">
        <v>46</v>
      </c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</row>
    <row r="13" spans="1:133" s="57" customFormat="1" ht="24.75" customHeight="1">
      <c r="D13" s="58"/>
      <c r="E13" s="54"/>
      <c r="F13" s="58"/>
      <c r="G13" s="58"/>
      <c r="H13" s="58"/>
      <c r="I13" s="54"/>
      <c r="J13" s="58"/>
      <c r="K13" s="58"/>
      <c r="L13" s="58"/>
      <c r="M13" s="58"/>
      <c r="O13" s="58"/>
      <c r="P13" s="58"/>
      <c r="Q13" s="58"/>
      <c r="R13" s="58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</row>
    <row r="14" spans="1:133" ht="24.75" customHeight="1">
      <c r="A14" s="66" t="s">
        <v>147</v>
      </c>
      <c r="B14" s="66"/>
      <c r="D14" s="61">
        <v>828750000</v>
      </c>
      <c r="E14" s="61"/>
      <c r="F14" s="61">
        <v>4982964187</v>
      </c>
      <c r="G14" s="61"/>
      <c r="H14" s="61">
        <v>66300000</v>
      </c>
      <c r="I14" s="61"/>
      <c r="J14" s="61">
        <v>1481616857</v>
      </c>
      <c r="K14" s="61"/>
      <c r="L14" s="61">
        <v>-362439082</v>
      </c>
      <c r="M14" s="61"/>
      <c r="N14" s="65">
        <v>0</v>
      </c>
      <c r="O14" s="61"/>
      <c r="P14" s="61">
        <f>+L14+N14</f>
        <v>-362439082</v>
      </c>
      <c r="Q14" s="61"/>
      <c r="R14" s="61">
        <f>SUM(D14:J14)+P14</f>
        <v>6997191962</v>
      </c>
    </row>
    <row r="15" spans="1:133" ht="24.75" customHeight="1">
      <c r="A15" s="64" t="s">
        <v>177</v>
      </c>
      <c r="B15" s="66"/>
      <c r="D15" s="124">
        <v>0</v>
      </c>
      <c r="E15" s="65"/>
      <c r="F15" s="125">
        <v>0</v>
      </c>
      <c r="G15" s="65"/>
      <c r="H15" s="125">
        <v>0</v>
      </c>
      <c r="I15" s="61"/>
      <c r="J15" s="126">
        <v>-311110971</v>
      </c>
      <c r="K15" s="61"/>
      <c r="L15" s="126">
        <v>-428555343</v>
      </c>
      <c r="M15" s="61"/>
      <c r="N15" s="125">
        <v>0</v>
      </c>
      <c r="O15" s="61"/>
      <c r="P15" s="126">
        <f>+L15+N15</f>
        <v>-428555343</v>
      </c>
      <c r="Q15" s="61"/>
      <c r="R15" s="126">
        <f>SUM(D15:J15)+P15</f>
        <v>-739666314</v>
      </c>
    </row>
    <row r="16" spans="1:133" ht="24.75" customHeight="1" thickBot="1">
      <c r="A16" s="66" t="s">
        <v>178</v>
      </c>
      <c r="B16" s="66"/>
      <c r="D16" s="127">
        <f>SUM(D14:D15)</f>
        <v>828750000</v>
      </c>
      <c r="F16" s="127">
        <f>SUM(F14:F15)</f>
        <v>4982964187</v>
      </c>
      <c r="G16" s="61"/>
      <c r="H16" s="127">
        <f>SUM(H14:H15)</f>
        <v>66300000</v>
      </c>
      <c r="J16" s="127">
        <f>SUM(J14:J15)</f>
        <v>1170505886</v>
      </c>
      <c r="K16" s="61"/>
      <c r="L16" s="127">
        <f>SUM(L14:L15)</f>
        <v>-790994425</v>
      </c>
      <c r="M16" s="61"/>
      <c r="N16" s="128">
        <f>SUM(N14:N15)</f>
        <v>0</v>
      </c>
      <c r="O16" s="61"/>
      <c r="P16" s="127">
        <f>SUM(P14:P15)</f>
        <v>-790994425</v>
      </c>
      <c r="Q16" s="61"/>
      <c r="R16" s="127">
        <f>SUM(R14:R15)</f>
        <v>6257525648</v>
      </c>
      <c r="DZ16" s="53"/>
      <c r="EA16" s="53"/>
      <c r="EB16" s="53"/>
      <c r="EC16" s="53"/>
    </row>
    <row r="17" spans="1:133" ht="24.75" customHeight="1" thickTop="1">
      <c r="A17" s="66"/>
      <c r="B17" s="66"/>
      <c r="C17" s="66"/>
      <c r="D17" s="61"/>
      <c r="F17" s="61"/>
      <c r="G17" s="61"/>
      <c r="H17" s="61"/>
      <c r="J17" s="61"/>
      <c r="K17" s="61"/>
      <c r="L17" s="61"/>
      <c r="M17" s="61"/>
      <c r="N17" s="65"/>
      <c r="O17" s="61"/>
      <c r="P17" s="61"/>
      <c r="Q17" s="61"/>
      <c r="R17" s="61"/>
    </row>
    <row r="18" spans="1:133" ht="24.75" customHeight="1">
      <c r="A18" s="66" t="s">
        <v>153</v>
      </c>
      <c r="B18" s="66"/>
      <c r="D18" s="61">
        <f>+D16</f>
        <v>828750000</v>
      </c>
      <c r="E18" s="61"/>
      <c r="F18" s="61">
        <f>+F16</f>
        <v>4982964187</v>
      </c>
      <c r="G18" s="61"/>
      <c r="H18" s="61">
        <f>+H16</f>
        <v>66300000</v>
      </c>
      <c r="I18" s="61"/>
      <c r="J18" s="61">
        <f>+J16</f>
        <v>1170505886</v>
      </c>
      <c r="K18" s="61"/>
      <c r="L18" s="61">
        <f>+L16</f>
        <v>-790994425</v>
      </c>
      <c r="M18" s="61"/>
      <c r="N18" s="65">
        <v>0</v>
      </c>
      <c r="O18" s="61"/>
      <c r="P18" s="61">
        <f>+L18+N18</f>
        <v>-790994425</v>
      </c>
      <c r="Q18" s="61"/>
      <c r="R18" s="61">
        <f>SUM(D18:J18)+P18</f>
        <v>6257525648</v>
      </c>
    </row>
    <row r="19" spans="1:133" ht="24.75" customHeight="1">
      <c r="A19" s="64" t="s">
        <v>177</v>
      </c>
      <c r="B19" s="66"/>
      <c r="D19" s="65">
        <v>0</v>
      </c>
      <c r="E19" s="65"/>
      <c r="F19" s="65">
        <v>0</v>
      </c>
      <c r="G19" s="65"/>
      <c r="H19" s="65">
        <v>0</v>
      </c>
      <c r="I19" s="61"/>
      <c r="J19" s="61">
        <v>51732463</v>
      </c>
      <c r="K19" s="61"/>
      <c r="L19" s="61">
        <v>-27742198</v>
      </c>
      <c r="M19" s="61"/>
      <c r="N19" s="68">
        <v>2633110</v>
      </c>
      <c r="O19" s="61"/>
      <c r="P19" s="61">
        <f t="shared" ref="P19:P21" si="0">+L19+N19</f>
        <v>-25109088</v>
      </c>
      <c r="Q19" s="61"/>
      <c r="R19" s="61">
        <f t="shared" ref="R19" si="1">SUM(D19:J19)+P19</f>
        <v>26623375</v>
      </c>
    </row>
    <row r="20" spans="1:133" ht="24.75" customHeight="1">
      <c r="A20" s="64" t="s">
        <v>79</v>
      </c>
      <c r="B20" s="162">
        <v>17</v>
      </c>
      <c r="D20" s="65">
        <v>0</v>
      </c>
      <c r="E20" s="65"/>
      <c r="F20" s="65">
        <v>0</v>
      </c>
      <c r="G20" s="65"/>
      <c r="H20" s="68">
        <v>5000000</v>
      </c>
      <c r="I20" s="61"/>
      <c r="J20" s="68">
        <v>-5000000</v>
      </c>
      <c r="K20" s="61"/>
      <c r="L20" s="65">
        <v>0</v>
      </c>
      <c r="M20" s="65"/>
      <c r="N20" s="65">
        <v>0</v>
      </c>
      <c r="O20" s="65"/>
      <c r="P20" s="65">
        <f>+L20+N20</f>
        <v>0</v>
      </c>
      <c r="Q20" s="65"/>
      <c r="R20" s="65">
        <f>SUM(D20:J20)+P20</f>
        <v>0</v>
      </c>
    </row>
    <row r="21" spans="1:133" ht="24.75" customHeight="1">
      <c r="A21" s="64" t="s">
        <v>211</v>
      </c>
      <c r="B21" s="74"/>
      <c r="D21" s="125">
        <v>0</v>
      </c>
      <c r="E21" s="65"/>
      <c r="F21" s="125">
        <v>0</v>
      </c>
      <c r="G21" s="65"/>
      <c r="H21" s="125">
        <v>0</v>
      </c>
      <c r="I21" s="61"/>
      <c r="J21" s="126">
        <v>2633110</v>
      </c>
      <c r="K21" s="61"/>
      <c r="L21" s="125">
        <v>0</v>
      </c>
      <c r="M21" s="61"/>
      <c r="N21" s="129">
        <v>-2633110</v>
      </c>
      <c r="O21" s="61"/>
      <c r="P21" s="126">
        <f t="shared" si="0"/>
        <v>-2633110</v>
      </c>
      <c r="Q21" s="61"/>
      <c r="R21" s="125">
        <f>SUM(D21:J21)+P21</f>
        <v>0</v>
      </c>
    </row>
    <row r="22" spans="1:133" ht="24.75" customHeight="1" thickBot="1">
      <c r="A22" s="66" t="s">
        <v>179</v>
      </c>
      <c r="B22" s="66"/>
      <c r="D22" s="127">
        <f>SUM(D18:D21)</f>
        <v>828750000</v>
      </c>
      <c r="F22" s="127">
        <f>SUM(F18:F21)</f>
        <v>4982964187</v>
      </c>
      <c r="G22" s="61"/>
      <c r="H22" s="127">
        <f>SUM(H18:H21)</f>
        <v>71300000</v>
      </c>
      <c r="J22" s="127">
        <f>SUM(J18:J21)</f>
        <v>1219871459</v>
      </c>
      <c r="K22" s="61"/>
      <c r="L22" s="127">
        <f>SUM(L18:L21)</f>
        <v>-818736623</v>
      </c>
      <c r="M22" s="61"/>
      <c r="N22" s="128">
        <f>SUM(N18:N21)</f>
        <v>0</v>
      </c>
      <c r="O22" s="61"/>
      <c r="P22" s="127">
        <f>SUM(P18:P21)</f>
        <v>-818736623</v>
      </c>
      <c r="Q22" s="61"/>
      <c r="R22" s="127">
        <f>SUM(R18:R21)</f>
        <v>6284149023</v>
      </c>
      <c r="DZ22" s="53"/>
      <c r="EA22" s="53"/>
      <c r="EB22" s="53"/>
      <c r="EC22" s="53"/>
    </row>
    <row r="23" spans="1:133" ht="24.75" customHeight="1" thickTop="1">
      <c r="A23" s="66"/>
      <c r="B23" s="66"/>
      <c r="C23" s="66"/>
      <c r="D23" s="61"/>
      <c r="F23" s="61"/>
      <c r="G23" s="61"/>
      <c r="H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33" ht="24.75" customHeight="1">
      <c r="A24" s="66"/>
      <c r="B24" s="66"/>
      <c r="C24" s="66"/>
      <c r="D24" s="61"/>
      <c r="F24" s="61"/>
      <c r="G24" s="61"/>
      <c r="H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33" ht="24.75" customHeight="1">
      <c r="A25" s="66"/>
      <c r="B25" s="66"/>
      <c r="C25" s="66"/>
      <c r="D25" s="61"/>
      <c r="F25" s="61"/>
      <c r="G25" s="61"/>
      <c r="H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33" ht="24.75" customHeight="1">
      <c r="A26" s="66"/>
      <c r="B26" s="66"/>
      <c r="C26" s="66"/>
      <c r="D26" s="61"/>
      <c r="F26" s="61"/>
      <c r="G26" s="61"/>
      <c r="H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33" ht="24.75" customHeight="1">
      <c r="A27" s="66"/>
      <c r="B27" s="66"/>
      <c r="C27" s="66"/>
      <c r="D27" s="61"/>
      <c r="F27" s="61"/>
      <c r="G27" s="61"/>
      <c r="H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33" ht="24.75" customHeight="1">
      <c r="A28" s="66"/>
      <c r="B28" s="66"/>
      <c r="C28" s="66"/>
      <c r="D28" s="61"/>
      <c r="F28" s="61"/>
      <c r="G28" s="61"/>
      <c r="H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33" ht="24.75" customHeight="1">
      <c r="A29" s="66"/>
      <c r="B29" s="66"/>
      <c r="C29" s="66"/>
      <c r="D29" s="61"/>
      <c r="F29" s="61"/>
      <c r="G29" s="61"/>
      <c r="H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33" ht="24.75" customHeight="1">
      <c r="A30" s="66"/>
      <c r="B30" s="66"/>
      <c r="C30" s="66"/>
      <c r="D30" s="61"/>
      <c r="F30" s="61"/>
      <c r="G30" s="61"/>
      <c r="H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33" ht="46.5" customHeight="1">
      <c r="A31" s="66"/>
      <c r="B31" s="66"/>
      <c r="C31" s="66"/>
      <c r="D31" s="61"/>
      <c r="F31" s="61"/>
      <c r="G31" s="61"/>
      <c r="H31" s="61"/>
      <c r="J31" s="61"/>
      <c r="K31" s="61"/>
      <c r="L31" s="61"/>
      <c r="M31" s="61"/>
      <c r="N31" s="61"/>
      <c r="O31" s="61"/>
      <c r="P31" s="61"/>
      <c r="Q31" s="61"/>
      <c r="R31" s="61"/>
    </row>
    <row r="32" spans="1:133" ht="24.75" customHeight="1">
      <c r="A32" s="231" t="s">
        <v>181</v>
      </c>
      <c r="B32" s="231"/>
      <c r="C32" s="231"/>
      <c r="D32" s="231"/>
      <c r="E32" s="231"/>
      <c r="F32" s="231"/>
    </row>
    <row r="33" spans="1:115" ht="24.75" customHeight="1">
      <c r="K33" s="130"/>
    </row>
    <row r="34" spans="1:115" s="131" customFormat="1" ht="24.75" customHeight="1">
      <c r="A34" s="69" t="s">
        <v>113</v>
      </c>
      <c r="B34" s="69"/>
      <c r="C34" s="69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>
        <v>10</v>
      </c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/>
      <c r="BO34" s="132"/>
      <c r="BP34" s="132"/>
      <c r="BQ34" s="132"/>
      <c r="BR34" s="132"/>
      <c r="BS34" s="132"/>
      <c r="BT34" s="132"/>
      <c r="BU34" s="132"/>
      <c r="BV34" s="132"/>
      <c r="BW34" s="132"/>
      <c r="BX34" s="132"/>
      <c r="BY34" s="132"/>
      <c r="BZ34" s="132"/>
      <c r="CA34" s="132"/>
      <c r="CB34" s="132"/>
      <c r="CC34" s="132"/>
      <c r="CD34" s="132"/>
      <c r="CE34" s="132"/>
      <c r="CF34" s="132"/>
      <c r="CG34" s="132"/>
      <c r="CH34" s="132"/>
      <c r="CI34" s="132"/>
      <c r="CJ34" s="132"/>
      <c r="CK34" s="132"/>
      <c r="CL34" s="132"/>
      <c r="CM34" s="132"/>
      <c r="CN34" s="132"/>
      <c r="CO34" s="132"/>
      <c r="CP34" s="132"/>
      <c r="CQ34" s="132"/>
      <c r="CR34" s="132"/>
      <c r="CS34" s="132"/>
      <c r="CT34" s="132"/>
      <c r="CU34" s="132"/>
      <c r="CV34" s="132"/>
      <c r="CW34" s="132"/>
      <c r="CX34" s="132"/>
      <c r="CY34" s="132"/>
      <c r="CZ34" s="132"/>
      <c r="DA34" s="132"/>
      <c r="DB34" s="132"/>
      <c r="DC34" s="132"/>
      <c r="DD34" s="132"/>
      <c r="DE34" s="132"/>
      <c r="DF34" s="132"/>
      <c r="DG34" s="132"/>
      <c r="DH34" s="132"/>
      <c r="DI34" s="132"/>
      <c r="DJ34" s="132"/>
      <c r="DK34" s="132"/>
    </row>
    <row r="35" spans="1:115" ht="23.25" customHeight="1">
      <c r="A35" s="133"/>
      <c r="B35" s="133"/>
      <c r="C35" s="133"/>
      <c r="D35" s="133"/>
      <c r="E35" s="133"/>
      <c r="F35" s="133"/>
      <c r="G35" s="133"/>
    </row>
    <row r="38" spans="1:115" ht="23.25" customHeight="1">
      <c r="A38" s="53" t="s">
        <v>11</v>
      </c>
    </row>
    <row r="39" spans="1:115" ht="34.5" customHeight="1"/>
    <row r="53" spans="2:2" ht="23.25" customHeight="1">
      <c r="B53" s="53">
        <v>13</v>
      </c>
    </row>
    <row r="55" spans="2:2" ht="23.25" customHeight="1">
      <c r="B55" s="53">
        <v>19</v>
      </c>
    </row>
    <row r="58" spans="2:2" ht="23.25" customHeight="1">
      <c r="B58" s="53">
        <v>19</v>
      </c>
    </row>
    <row r="59" spans="2:2" ht="23.25" customHeight="1">
      <c r="B59" s="53">
        <v>19</v>
      </c>
    </row>
    <row r="60" spans="2:2" ht="23.25" customHeight="1">
      <c r="B60" s="53">
        <v>14</v>
      </c>
    </row>
    <row r="62" spans="2:2" ht="23.25" customHeight="1">
      <c r="B62" s="53" t="s">
        <v>217</v>
      </c>
    </row>
    <row r="63" spans="2:2" ht="23.25" customHeight="1">
      <c r="B63" s="53" t="s">
        <v>216</v>
      </c>
    </row>
    <row r="65" spans="2:2" ht="23.25" customHeight="1">
      <c r="B65" s="53" t="s">
        <v>218</v>
      </c>
    </row>
    <row r="69" spans="2:2" ht="23.25" customHeight="1">
      <c r="B69" s="53">
        <v>14</v>
      </c>
    </row>
    <row r="71" spans="2:2" ht="23.25" customHeight="1">
      <c r="B71" s="53" t="s">
        <v>217</v>
      </c>
    </row>
    <row r="72" spans="2:2" ht="23.25" customHeight="1">
      <c r="B72" s="53">
        <v>22</v>
      </c>
    </row>
    <row r="73" spans="2:2" ht="23.25" customHeight="1">
      <c r="B73" s="53">
        <v>17</v>
      </c>
    </row>
    <row r="74" spans="2:2" ht="23.25" customHeight="1">
      <c r="B74" s="53" t="s">
        <v>219</v>
      </c>
    </row>
    <row r="76" spans="2:2" ht="23.25" customHeight="1">
      <c r="B76" s="53">
        <v>27</v>
      </c>
    </row>
    <row r="105" spans="2:2" ht="23.25" customHeight="1">
      <c r="B105" s="53">
        <v>18</v>
      </c>
    </row>
    <row r="111" spans="2:2" ht="23.25" customHeight="1">
      <c r="B111" s="53">
        <v>27</v>
      </c>
    </row>
  </sheetData>
  <mergeCells count="9">
    <mergeCell ref="A32:F32"/>
    <mergeCell ref="A1:R1"/>
    <mergeCell ref="A2:R2"/>
    <mergeCell ref="A3:R3"/>
    <mergeCell ref="A4:R4"/>
    <mergeCell ref="D7:R7"/>
    <mergeCell ref="H9:J9"/>
    <mergeCell ref="L9:N9"/>
    <mergeCell ref="L8:P8"/>
  </mergeCells>
  <pageMargins left="0.59055118110236227" right="0.39370078740157483" top="0.51181102362204722" bottom="0.51181102362204722" header="0.19685039370078741" footer="0.19685039370078741"/>
  <pageSetup paperSize="9" scale="66" fitToHeight="0" orientation="landscape" r:id="rId1"/>
  <headerFooter alignWithMargins="0"/>
  <rowBreaks count="2" manualBreakCount="2">
    <brk id="34" max="13" man="1"/>
    <brk id="35" max="16383" man="1"/>
  </rowBreaks>
  <colBreaks count="1" manualBreakCount="1">
    <brk id="18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3"/>
  <sheetViews>
    <sheetView view="pageBreakPreview" topLeftCell="A22" zoomScale="80" zoomScaleNormal="100" zoomScaleSheetLayoutView="80" workbookViewId="0">
      <selection activeCell="D41" sqref="D41"/>
    </sheetView>
  </sheetViews>
  <sheetFormatPr defaultColWidth="10.7109375" defaultRowHeight="23.25" customHeight="1"/>
  <cols>
    <col min="1" max="1" width="64.42578125" style="53" customWidth="1"/>
    <col min="2" max="2" width="12.7109375" style="53" customWidth="1"/>
    <col min="3" max="3" width="1.7109375" style="53" customWidth="1"/>
    <col min="4" max="4" width="16.42578125" style="53" customWidth="1"/>
    <col min="5" max="5" width="1.42578125" style="53" customWidth="1"/>
    <col min="6" max="6" width="19.140625" style="53" bestFit="1" customWidth="1"/>
    <col min="7" max="7" width="1.42578125" style="53" customWidth="1"/>
    <col min="8" max="8" width="16.42578125" style="53" customWidth="1"/>
    <col min="9" max="9" width="1.7109375" style="53" customWidth="1"/>
    <col min="10" max="10" width="16.42578125" style="53" customWidth="1"/>
    <col min="11" max="11" width="3.7109375" style="57" bestFit="1" customWidth="1"/>
    <col min="12" max="12" width="10.7109375" style="53" customWidth="1"/>
    <col min="13" max="13" width="19.5703125" style="135" bestFit="1" customWidth="1"/>
    <col min="14" max="14" width="13.42578125" style="136" bestFit="1" customWidth="1"/>
    <col min="15" max="256" width="10.7109375" style="53"/>
    <col min="257" max="257" width="55.28515625" style="53" customWidth="1"/>
    <col min="258" max="258" width="8.5703125" style="53" customWidth="1"/>
    <col min="259" max="259" width="1.7109375" style="53" customWidth="1"/>
    <col min="260" max="260" width="15.7109375" style="53" customWidth="1"/>
    <col min="261" max="261" width="1.42578125" style="53" customWidth="1"/>
    <col min="262" max="262" width="15.7109375" style="53" customWidth="1"/>
    <col min="263" max="263" width="1.42578125" style="53" customWidth="1"/>
    <col min="264" max="264" width="15.7109375" style="53" customWidth="1"/>
    <col min="265" max="265" width="1.7109375" style="53" customWidth="1"/>
    <col min="266" max="266" width="15.7109375" style="53" customWidth="1"/>
    <col min="267" max="267" width="0" style="53" hidden="1" customWidth="1"/>
    <col min="268" max="268" width="10.7109375" style="53"/>
    <col min="269" max="269" width="19.5703125" style="53" bestFit="1" customWidth="1"/>
    <col min="270" max="270" width="13.42578125" style="53" bestFit="1" customWidth="1"/>
    <col min="271" max="512" width="10.7109375" style="53"/>
    <col min="513" max="513" width="55.28515625" style="53" customWidth="1"/>
    <col min="514" max="514" width="8.5703125" style="53" customWidth="1"/>
    <col min="515" max="515" width="1.7109375" style="53" customWidth="1"/>
    <col min="516" max="516" width="15.7109375" style="53" customWidth="1"/>
    <col min="517" max="517" width="1.42578125" style="53" customWidth="1"/>
    <col min="518" max="518" width="15.7109375" style="53" customWidth="1"/>
    <col min="519" max="519" width="1.42578125" style="53" customWidth="1"/>
    <col min="520" max="520" width="15.7109375" style="53" customWidth="1"/>
    <col min="521" max="521" width="1.7109375" style="53" customWidth="1"/>
    <col min="522" max="522" width="15.7109375" style="53" customWidth="1"/>
    <col min="523" max="523" width="0" style="53" hidden="1" customWidth="1"/>
    <col min="524" max="524" width="10.7109375" style="53"/>
    <col min="525" max="525" width="19.5703125" style="53" bestFit="1" customWidth="1"/>
    <col min="526" max="526" width="13.42578125" style="53" bestFit="1" customWidth="1"/>
    <col min="527" max="768" width="10.7109375" style="53"/>
    <col min="769" max="769" width="55.28515625" style="53" customWidth="1"/>
    <col min="770" max="770" width="8.5703125" style="53" customWidth="1"/>
    <col min="771" max="771" width="1.7109375" style="53" customWidth="1"/>
    <col min="772" max="772" width="15.7109375" style="53" customWidth="1"/>
    <col min="773" max="773" width="1.42578125" style="53" customWidth="1"/>
    <col min="774" max="774" width="15.7109375" style="53" customWidth="1"/>
    <col min="775" max="775" width="1.42578125" style="53" customWidth="1"/>
    <col min="776" max="776" width="15.7109375" style="53" customWidth="1"/>
    <col min="777" max="777" width="1.7109375" style="53" customWidth="1"/>
    <col min="778" max="778" width="15.7109375" style="53" customWidth="1"/>
    <col min="779" max="779" width="0" style="53" hidden="1" customWidth="1"/>
    <col min="780" max="780" width="10.7109375" style="53"/>
    <col min="781" max="781" width="19.5703125" style="53" bestFit="1" customWidth="1"/>
    <col min="782" max="782" width="13.42578125" style="53" bestFit="1" customWidth="1"/>
    <col min="783" max="1024" width="10.7109375" style="53"/>
    <col min="1025" max="1025" width="55.28515625" style="53" customWidth="1"/>
    <col min="1026" max="1026" width="8.5703125" style="53" customWidth="1"/>
    <col min="1027" max="1027" width="1.7109375" style="53" customWidth="1"/>
    <col min="1028" max="1028" width="15.7109375" style="53" customWidth="1"/>
    <col min="1029" max="1029" width="1.42578125" style="53" customWidth="1"/>
    <col min="1030" max="1030" width="15.7109375" style="53" customWidth="1"/>
    <col min="1031" max="1031" width="1.42578125" style="53" customWidth="1"/>
    <col min="1032" max="1032" width="15.7109375" style="53" customWidth="1"/>
    <col min="1033" max="1033" width="1.7109375" style="53" customWidth="1"/>
    <col min="1034" max="1034" width="15.7109375" style="53" customWidth="1"/>
    <col min="1035" max="1035" width="0" style="53" hidden="1" customWidth="1"/>
    <col min="1036" max="1036" width="10.7109375" style="53"/>
    <col min="1037" max="1037" width="19.5703125" style="53" bestFit="1" customWidth="1"/>
    <col min="1038" max="1038" width="13.42578125" style="53" bestFit="1" customWidth="1"/>
    <col min="1039" max="1280" width="10.7109375" style="53"/>
    <col min="1281" max="1281" width="55.28515625" style="53" customWidth="1"/>
    <col min="1282" max="1282" width="8.5703125" style="53" customWidth="1"/>
    <col min="1283" max="1283" width="1.7109375" style="53" customWidth="1"/>
    <col min="1284" max="1284" width="15.7109375" style="53" customWidth="1"/>
    <col min="1285" max="1285" width="1.42578125" style="53" customWidth="1"/>
    <col min="1286" max="1286" width="15.7109375" style="53" customWidth="1"/>
    <col min="1287" max="1287" width="1.42578125" style="53" customWidth="1"/>
    <col min="1288" max="1288" width="15.7109375" style="53" customWidth="1"/>
    <col min="1289" max="1289" width="1.7109375" style="53" customWidth="1"/>
    <col min="1290" max="1290" width="15.7109375" style="53" customWidth="1"/>
    <col min="1291" max="1291" width="0" style="53" hidden="1" customWidth="1"/>
    <col min="1292" max="1292" width="10.7109375" style="53"/>
    <col min="1293" max="1293" width="19.5703125" style="53" bestFit="1" customWidth="1"/>
    <col min="1294" max="1294" width="13.42578125" style="53" bestFit="1" customWidth="1"/>
    <col min="1295" max="1536" width="10.7109375" style="53"/>
    <col min="1537" max="1537" width="55.28515625" style="53" customWidth="1"/>
    <col min="1538" max="1538" width="8.5703125" style="53" customWidth="1"/>
    <col min="1539" max="1539" width="1.7109375" style="53" customWidth="1"/>
    <col min="1540" max="1540" width="15.7109375" style="53" customWidth="1"/>
    <col min="1541" max="1541" width="1.42578125" style="53" customWidth="1"/>
    <col min="1542" max="1542" width="15.7109375" style="53" customWidth="1"/>
    <col min="1543" max="1543" width="1.42578125" style="53" customWidth="1"/>
    <col min="1544" max="1544" width="15.7109375" style="53" customWidth="1"/>
    <col min="1545" max="1545" width="1.7109375" style="53" customWidth="1"/>
    <col min="1546" max="1546" width="15.7109375" style="53" customWidth="1"/>
    <col min="1547" max="1547" width="0" style="53" hidden="1" customWidth="1"/>
    <col min="1548" max="1548" width="10.7109375" style="53"/>
    <col min="1549" max="1549" width="19.5703125" style="53" bestFit="1" customWidth="1"/>
    <col min="1550" max="1550" width="13.42578125" style="53" bestFit="1" customWidth="1"/>
    <col min="1551" max="1792" width="10.7109375" style="53"/>
    <col min="1793" max="1793" width="55.28515625" style="53" customWidth="1"/>
    <col min="1794" max="1794" width="8.5703125" style="53" customWidth="1"/>
    <col min="1795" max="1795" width="1.7109375" style="53" customWidth="1"/>
    <col min="1796" max="1796" width="15.7109375" style="53" customWidth="1"/>
    <col min="1797" max="1797" width="1.42578125" style="53" customWidth="1"/>
    <col min="1798" max="1798" width="15.7109375" style="53" customWidth="1"/>
    <col min="1799" max="1799" width="1.42578125" style="53" customWidth="1"/>
    <col min="1800" max="1800" width="15.7109375" style="53" customWidth="1"/>
    <col min="1801" max="1801" width="1.7109375" style="53" customWidth="1"/>
    <col min="1802" max="1802" width="15.7109375" style="53" customWidth="1"/>
    <col min="1803" max="1803" width="0" style="53" hidden="1" customWidth="1"/>
    <col min="1804" max="1804" width="10.7109375" style="53"/>
    <col min="1805" max="1805" width="19.5703125" style="53" bestFit="1" customWidth="1"/>
    <col min="1806" max="1806" width="13.42578125" style="53" bestFit="1" customWidth="1"/>
    <col min="1807" max="2048" width="10.7109375" style="53"/>
    <col min="2049" max="2049" width="55.28515625" style="53" customWidth="1"/>
    <col min="2050" max="2050" width="8.5703125" style="53" customWidth="1"/>
    <col min="2051" max="2051" width="1.7109375" style="53" customWidth="1"/>
    <col min="2052" max="2052" width="15.7109375" style="53" customWidth="1"/>
    <col min="2053" max="2053" width="1.42578125" style="53" customWidth="1"/>
    <col min="2054" max="2054" width="15.7109375" style="53" customWidth="1"/>
    <col min="2055" max="2055" width="1.42578125" style="53" customWidth="1"/>
    <col min="2056" max="2056" width="15.7109375" style="53" customWidth="1"/>
    <col min="2057" max="2057" width="1.7109375" style="53" customWidth="1"/>
    <col min="2058" max="2058" width="15.7109375" style="53" customWidth="1"/>
    <col min="2059" max="2059" width="0" style="53" hidden="1" customWidth="1"/>
    <col min="2060" max="2060" width="10.7109375" style="53"/>
    <col min="2061" max="2061" width="19.5703125" style="53" bestFit="1" customWidth="1"/>
    <col min="2062" max="2062" width="13.42578125" style="53" bestFit="1" customWidth="1"/>
    <col min="2063" max="2304" width="10.7109375" style="53"/>
    <col min="2305" max="2305" width="55.28515625" style="53" customWidth="1"/>
    <col min="2306" max="2306" width="8.5703125" style="53" customWidth="1"/>
    <col min="2307" max="2307" width="1.7109375" style="53" customWidth="1"/>
    <col min="2308" max="2308" width="15.7109375" style="53" customWidth="1"/>
    <col min="2309" max="2309" width="1.42578125" style="53" customWidth="1"/>
    <col min="2310" max="2310" width="15.7109375" style="53" customWidth="1"/>
    <col min="2311" max="2311" width="1.42578125" style="53" customWidth="1"/>
    <col min="2312" max="2312" width="15.7109375" style="53" customWidth="1"/>
    <col min="2313" max="2313" width="1.7109375" style="53" customWidth="1"/>
    <col min="2314" max="2314" width="15.7109375" style="53" customWidth="1"/>
    <col min="2315" max="2315" width="0" style="53" hidden="1" customWidth="1"/>
    <col min="2316" max="2316" width="10.7109375" style="53"/>
    <col min="2317" max="2317" width="19.5703125" style="53" bestFit="1" customWidth="1"/>
    <col min="2318" max="2318" width="13.42578125" style="53" bestFit="1" customWidth="1"/>
    <col min="2319" max="2560" width="10.7109375" style="53"/>
    <col min="2561" max="2561" width="55.28515625" style="53" customWidth="1"/>
    <col min="2562" max="2562" width="8.5703125" style="53" customWidth="1"/>
    <col min="2563" max="2563" width="1.7109375" style="53" customWidth="1"/>
    <col min="2564" max="2564" width="15.7109375" style="53" customWidth="1"/>
    <col min="2565" max="2565" width="1.42578125" style="53" customWidth="1"/>
    <col min="2566" max="2566" width="15.7109375" style="53" customWidth="1"/>
    <col min="2567" max="2567" width="1.42578125" style="53" customWidth="1"/>
    <col min="2568" max="2568" width="15.7109375" style="53" customWidth="1"/>
    <col min="2569" max="2569" width="1.7109375" style="53" customWidth="1"/>
    <col min="2570" max="2570" width="15.7109375" style="53" customWidth="1"/>
    <col min="2571" max="2571" width="0" style="53" hidden="1" customWidth="1"/>
    <col min="2572" max="2572" width="10.7109375" style="53"/>
    <col min="2573" max="2573" width="19.5703125" style="53" bestFit="1" customWidth="1"/>
    <col min="2574" max="2574" width="13.42578125" style="53" bestFit="1" customWidth="1"/>
    <col min="2575" max="2816" width="10.7109375" style="53"/>
    <col min="2817" max="2817" width="55.28515625" style="53" customWidth="1"/>
    <col min="2818" max="2818" width="8.5703125" style="53" customWidth="1"/>
    <col min="2819" max="2819" width="1.7109375" style="53" customWidth="1"/>
    <col min="2820" max="2820" width="15.7109375" style="53" customWidth="1"/>
    <col min="2821" max="2821" width="1.42578125" style="53" customWidth="1"/>
    <col min="2822" max="2822" width="15.7109375" style="53" customWidth="1"/>
    <col min="2823" max="2823" width="1.42578125" style="53" customWidth="1"/>
    <col min="2824" max="2824" width="15.7109375" style="53" customWidth="1"/>
    <col min="2825" max="2825" width="1.7109375" style="53" customWidth="1"/>
    <col min="2826" max="2826" width="15.7109375" style="53" customWidth="1"/>
    <col min="2827" max="2827" width="0" style="53" hidden="1" customWidth="1"/>
    <col min="2828" max="2828" width="10.7109375" style="53"/>
    <col min="2829" max="2829" width="19.5703125" style="53" bestFit="1" customWidth="1"/>
    <col min="2830" max="2830" width="13.42578125" style="53" bestFit="1" customWidth="1"/>
    <col min="2831" max="3072" width="10.7109375" style="53"/>
    <col min="3073" max="3073" width="55.28515625" style="53" customWidth="1"/>
    <col min="3074" max="3074" width="8.5703125" style="53" customWidth="1"/>
    <col min="3075" max="3075" width="1.7109375" style="53" customWidth="1"/>
    <col min="3076" max="3076" width="15.7109375" style="53" customWidth="1"/>
    <col min="3077" max="3077" width="1.42578125" style="53" customWidth="1"/>
    <col min="3078" max="3078" width="15.7109375" style="53" customWidth="1"/>
    <col min="3079" max="3079" width="1.42578125" style="53" customWidth="1"/>
    <col min="3080" max="3080" width="15.7109375" style="53" customWidth="1"/>
    <col min="3081" max="3081" width="1.7109375" style="53" customWidth="1"/>
    <col min="3082" max="3082" width="15.7109375" style="53" customWidth="1"/>
    <col min="3083" max="3083" width="0" style="53" hidden="1" customWidth="1"/>
    <col min="3084" max="3084" width="10.7109375" style="53"/>
    <col min="3085" max="3085" width="19.5703125" style="53" bestFit="1" customWidth="1"/>
    <col min="3086" max="3086" width="13.42578125" style="53" bestFit="1" customWidth="1"/>
    <col min="3087" max="3328" width="10.7109375" style="53"/>
    <col min="3329" max="3329" width="55.28515625" style="53" customWidth="1"/>
    <col min="3330" max="3330" width="8.5703125" style="53" customWidth="1"/>
    <col min="3331" max="3331" width="1.7109375" style="53" customWidth="1"/>
    <col min="3332" max="3332" width="15.7109375" style="53" customWidth="1"/>
    <col min="3333" max="3333" width="1.42578125" style="53" customWidth="1"/>
    <col min="3334" max="3334" width="15.7109375" style="53" customWidth="1"/>
    <col min="3335" max="3335" width="1.42578125" style="53" customWidth="1"/>
    <col min="3336" max="3336" width="15.7109375" style="53" customWidth="1"/>
    <col min="3337" max="3337" width="1.7109375" style="53" customWidth="1"/>
    <col min="3338" max="3338" width="15.7109375" style="53" customWidth="1"/>
    <col min="3339" max="3339" width="0" style="53" hidden="1" customWidth="1"/>
    <col min="3340" max="3340" width="10.7109375" style="53"/>
    <col min="3341" max="3341" width="19.5703125" style="53" bestFit="1" customWidth="1"/>
    <col min="3342" max="3342" width="13.42578125" style="53" bestFit="1" customWidth="1"/>
    <col min="3343" max="3584" width="10.7109375" style="53"/>
    <col min="3585" max="3585" width="55.28515625" style="53" customWidth="1"/>
    <col min="3586" max="3586" width="8.5703125" style="53" customWidth="1"/>
    <col min="3587" max="3587" width="1.7109375" style="53" customWidth="1"/>
    <col min="3588" max="3588" width="15.7109375" style="53" customWidth="1"/>
    <col min="3589" max="3589" width="1.42578125" style="53" customWidth="1"/>
    <col min="3590" max="3590" width="15.7109375" style="53" customWidth="1"/>
    <col min="3591" max="3591" width="1.42578125" style="53" customWidth="1"/>
    <col min="3592" max="3592" width="15.7109375" style="53" customWidth="1"/>
    <col min="3593" max="3593" width="1.7109375" style="53" customWidth="1"/>
    <col min="3594" max="3594" width="15.7109375" style="53" customWidth="1"/>
    <col min="3595" max="3595" width="0" style="53" hidden="1" customWidth="1"/>
    <col min="3596" max="3596" width="10.7109375" style="53"/>
    <col min="3597" max="3597" width="19.5703125" style="53" bestFit="1" customWidth="1"/>
    <col min="3598" max="3598" width="13.42578125" style="53" bestFit="1" customWidth="1"/>
    <col min="3599" max="3840" width="10.7109375" style="53"/>
    <col min="3841" max="3841" width="55.28515625" style="53" customWidth="1"/>
    <col min="3842" max="3842" width="8.5703125" style="53" customWidth="1"/>
    <col min="3843" max="3843" width="1.7109375" style="53" customWidth="1"/>
    <col min="3844" max="3844" width="15.7109375" style="53" customWidth="1"/>
    <col min="3845" max="3845" width="1.42578125" style="53" customWidth="1"/>
    <col min="3846" max="3846" width="15.7109375" style="53" customWidth="1"/>
    <col min="3847" max="3847" width="1.42578125" style="53" customWidth="1"/>
    <col min="3848" max="3848" width="15.7109375" style="53" customWidth="1"/>
    <col min="3849" max="3849" width="1.7109375" style="53" customWidth="1"/>
    <col min="3850" max="3850" width="15.7109375" style="53" customWidth="1"/>
    <col min="3851" max="3851" width="0" style="53" hidden="1" customWidth="1"/>
    <col min="3852" max="3852" width="10.7109375" style="53"/>
    <col min="3853" max="3853" width="19.5703125" style="53" bestFit="1" customWidth="1"/>
    <col min="3854" max="3854" width="13.42578125" style="53" bestFit="1" customWidth="1"/>
    <col min="3855" max="4096" width="10.7109375" style="53"/>
    <col min="4097" max="4097" width="55.28515625" style="53" customWidth="1"/>
    <col min="4098" max="4098" width="8.5703125" style="53" customWidth="1"/>
    <col min="4099" max="4099" width="1.7109375" style="53" customWidth="1"/>
    <col min="4100" max="4100" width="15.7109375" style="53" customWidth="1"/>
    <col min="4101" max="4101" width="1.42578125" style="53" customWidth="1"/>
    <col min="4102" max="4102" width="15.7109375" style="53" customWidth="1"/>
    <col min="4103" max="4103" width="1.42578125" style="53" customWidth="1"/>
    <col min="4104" max="4104" width="15.7109375" style="53" customWidth="1"/>
    <col min="4105" max="4105" width="1.7109375" style="53" customWidth="1"/>
    <col min="4106" max="4106" width="15.7109375" style="53" customWidth="1"/>
    <col min="4107" max="4107" width="0" style="53" hidden="1" customWidth="1"/>
    <col min="4108" max="4108" width="10.7109375" style="53"/>
    <col min="4109" max="4109" width="19.5703125" style="53" bestFit="1" customWidth="1"/>
    <col min="4110" max="4110" width="13.42578125" style="53" bestFit="1" customWidth="1"/>
    <col min="4111" max="4352" width="10.7109375" style="53"/>
    <col min="4353" max="4353" width="55.28515625" style="53" customWidth="1"/>
    <col min="4354" max="4354" width="8.5703125" style="53" customWidth="1"/>
    <col min="4355" max="4355" width="1.7109375" style="53" customWidth="1"/>
    <col min="4356" max="4356" width="15.7109375" style="53" customWidth="1"/>
    <col min="4357" max="4357" width="1.42578125" style="53" customWidth="1"/>
    <col min="4358" max="4358" width="15.7109375" style="53" customWidth="1"/>
    <col min="4359" max="4359" width="1.42578125" style="53" customWidth="1"/>
    <col min="4360" max="4360" width="15.7109375" style="53" customWidth="1"/>
    <col min="4361" max="4361" width="1.7109375" style="53" customWidth="1"/>
    <col min="4362" max="4362" width="15.7109375" style="53" customWidth="1"/>
    <col min="4363" max="4363" width="0" style="53" hidden="1" customWidth="1"/>
    <col min="4364" max="4364" width="10.7109375" style="53"/>
    <col min="4365" max="4365" width="19.5703125" style="53" bestFit="1" customWidth="1"/>
    <col min="4366" max="4366" width="13.42578125" style="53" bestFit="1" customWidth="1"/>
    <col min="4367" max="4608" width="10.7109375" style="53"/>
    <col min="4609" max="4609" width="55.28515625" style="53" customWidth="1"/>
    <col min="4610" max="4610" width="8.5703125" style="53" customWidth="1"/>
    <col min="4611" max="4611" width="1.7109375" style="53" customWidth="1"/>
    <col min="4612" max="4612" width="15.7109375" style="53" customWidth="1"/>
    <col min="4613" max="4613" width="1.42578125" style="53" customWidth="1"/>
    <col min="4614" max="4614" width="15.7109375" style="53" customWidth="1"/>
    <col min="4615" max="4615" width="1.42578125" style="53" customWidth="1"/>
    <col min="4616" max="4616" width="15.7109375" style="53" customWidth="1"/>
    <col min="4617" max="4617" width="1.7109375" style="53" customWidth="1"/>
    <col min="4618" max="4618" width="15.7109375" style="53" customWidth="1"/>
    <col min="4619" max="4619" width="0" style="53" hidden="1" customWidth="1"/>
    <col min="4620" max="4620" width="10.7109375" style="53"/>
    <col min="4621" max="4621" width="19.5703125" style="53" bestFit="1" customWidth="1"/>
    <col min="4622" max="4622" width="13.42578125" style="53" bestFit="1" customWidth="1"/>
    <col min="4623" max="4864" width="10.7109375" style="53"/>
    <col min="4865" max="4865" width="55.28515625" style="53" customWidth="1"/>
    <col min="4866" max="4866" width="8.5703125" style="53" customWidth="1"/>
    <col min="4867" max="4867" width="1.7109375" style="53" customWidth="1"/>
    <col min="4868" max="4868" width="15.7109375" style="53" customWidth="1"/>
    <col min="4869" max="4869" width="1.42578125" style="53" customWidth="1"/>
    <col min="4870" max="4870" width="15.7109375" style="53" customWidth="1"/>
    <col min="4871" max="4871" width="1.42578125" style="53" customWidth="1"/>
    <col min="4872" max="4872" width="15.7109375" style="53" customWidth="1"/>
    <col min="4873" max="4873" width="1.7109375" style="53" customWidth="1"/>
    <col min="4874" max="4874" width="15.7109375" style="53" customWidth="1"/>
    <col min="4875" max="4875" width="0" style="53" hidden="1" customWidth="1"/>
    <col min="4876" max="4876" width="10.7109375" style="53"/>
    <col min="4877" max="4877" width="19.5703125" style="53" bestFit="1" customWidth="1"/>
    <col min="4878" max="4878" width="13.42578125" style="53" bestFit="1" customWidth="1"/>
    <col min="4879" max="5120" width="10.7109375" style="53"/>
    <col min="5121" max="5121" width="55.28515625" style="53" customWidth="1"/>
    <col min="5122" max="5122" width="8.5703125" style="53" customWidth="1"/>
    <col min="5123" max="5123" width="1.7109375" style="53" customWidth="1"/>
    <col min="5124" max="5124" width="15.7109375" style="53" customWidth="1"/>
    <col min="5125" max="5125" width="1.42578125" style="53" customWidth="1"/>
    <col min="5126" max="5126" width="15.7109375" style="53" customWidth="1"/>
    <col min="5127" max="5127" width="1.42578125" style="53" customWidth="1"/>
    <col min="5128" max="5128" width="15.7109375" style="53" customWidth="1"/>
    <col min="5129" max="5129" width="1.7109375" style="53" customWidth="1"/>
    <col min="5130" max="5130" width="15.7109375" style="53" customWidth="1"/>
    <col min="5131" max="5131" width="0" style="53" hidden="1" customWidth="1"/>
    <col min="5132" max="5132" width="10.7109375" style="53"/>
    <col min="5133" max="5133" width="19.5703125" style="53" bestFit="1" customWidth="1"/>
    <col min="5134" max="5134" width="13.42578125" style="53" bestFit="1" customWidth="1"/>
    <col min="5135" max="5376" width="10.7109375" style="53"/>
    <col min="5377" max="5377" width="55.28515625" style="53" customWidth="1"/>
    <col min="5378" max="5378" width="8.5703125" style="53" customWidth="1"/>
    <col min="5379" max="5379" width="1.7109375" style="53" customWidth="1"/>
    <col min="5380" max="5380" width="15.7109375" style="53" customWidth="1"/>
    <col min="5381" max="5381" width="1.42578125" style="53" customWidth="1"/>
    <col min="5382" max="5382" width="15.7109375" style="53" customWidth="1"/>
    <col min="5383" max="5383" width="1.42578125" style="53" customWidth="1"/>
    <col min="5384" max="5384" width="15.7109375" style="53" customWidth="1"/>
    <col min="5385" max="5385" width="1.7109375" style="53" customWidth="1"/>
    <col min="5386" max="5386" width="15.7109375" style="53" customWidth="1"/>
    <col min="5387" max="5387" width="0" style="53" hidden="1" customWidth="1"/>
    <col min="5388" max="5388" width="10.7109375" style="53"/>
    <col min="5389" max="5389" width="19.5703125" style="53" bestFit="1" customWidth="1"/>
    <col min="5390" max="5390" width="13.42578125" style="53" bestFit="1" customWidth="1"/>
    <col min="5391" max="5632" width="10.7109375" style="53"/>
    <col min="5633" max="5633" width="55.28515625" style="53" customWidth="1"/>
    <col min="5634" max="5634" width="8.5703125" style="53" customWidth="1"/>
    <col min="5635" max="5635" width="1.7109375" style="53" customWidth="1"/>
    <col min="5636" max="5636" width="15.7109375" style="53" customWidth="1"/>
    <col min="5637" max="5637" width="1.42578125" style="53" customWidth="1"/>
    <col min="5638" max="5638" width="15.7109375" style="53" customWidth="1"/>
    <col min="5639" max="5639" width="1.42578125" style="53" customWidth="1"/>
    <col min="5640" max="5640" width="15.7109375" style="53" customWidth="1"/>
    <col min="5641" max="5641" width="1.7109375" style="53" customWidth="1"/>
    <col min="5642" max="5642" width="15.7109375" style="53" customWidth="1"/>
    <col min="5643" max="5643" width="0" style="53" hidden="1" customWidth="1"/>
    <col min="5644" max="5644" width="10.7109375" style="53"/>
    <col min="5645" max="5645" width="19.5703125" style="53" bestFit="1" customWidth="1"/>
    <col min="5646" max="5646" width="13.42578125" style="53" bestFit="1" customWidth="1"/>
    <col min="5647" max="5888" width="10.7109375" style="53"/>
    <col min="5889" max="5889" width="55.28515625" style="53" customWidth="1"/>
    <col min="5890" max="5890" width="8.5703125" style="53" customWidth="1"/>
    <col min="5891" max="5891" width="1.7109375" style="53" customWidth="1"/>
    <col min="5892" max="5892" width="15.7109375" style="53" customWidth="1"/>
    <col min="5893" max="5893" width="1.42578125" style="53" customWidth="1"/>
    <col min="5894" max="5894" width="15.7109375" style="53" customWidth="1"/>
    <col min="5895" max="5895" width="1.42578125" style="53" customWidth="1"/>
    <col min="5896" max="5896" width="15.7109375" style="53" customWidth="1"/>
    <col min="5897" max="5897" width="1.7109375" style="53" customWidth="1"/>
    <col min="5898" max="5898" width="15.7109375" style="53" customWidth="1"/>
    <col min="5899" max="5899" width="0" style="53" hidden="1" customWidth="1"/>
    <col min="5900" max="5900" width="10.7109375" style="53"/>
    <col min="5901" max="5901" width="19.5703125" style="53" bestFit="1" customWidth="1"/>
    <col min="5902" max="5902" width="13.42578125" style="53" bestFit="1" customWidth="1"/>
    <col min="5903" max="6144" width="10.7109375" style="53"/>
    <col min="6145" max="6145" width="55.28515625" style="53" customWidth="1"/>
    <col min="6146" max="6146" width="8.5703125" style="53" customWidth="1"/>
    <col min="6147" max="6147" width="1.7109375" style="53" customWidth="1"/>
    <col min="6148" max="6148" width="15.7109375" style="53" customWidth="1"/>
    <col min="6149" max="6149" width="1.42578125" style="53" customWidth="1"/>
    <col min="6150" max="6150" width="15.7109375" style="53" customWidth="1"/>
    <col min="6151" max="6151" width="1.42578125" style="53" customWidth="1"/>
    <col min="6152" max="6152" width="15.7109375" style="53" customWidth="1"/>
    <col min="6153" max="6153" width="1.7109375" style="53" customWidth="1"/>
    <col min="6154" max="6154" width="15.7109375" style="53" customWidth="1"/>
    <col min="6155" max="6155" width="0" style="53" hidden="1" customWidth="1"/>
    <col min="6156" max="6156" width="10.7109375" style="53"/>
    <col min="6157" max="6157" width="19.5703125" style="53" bestFit="1" customWidth="1"/>
    <col min="6158" max="6158" width="13.42578125" style="53" bestFit="1" customWidth="1"/>
    <col min="6159" max="6400" width="10.7109375" style="53"/>
    <col min="6401" max="6401" width="55.28515625" style="53" customWidth="1"/>
    <col min="6402" max="6402" width="8.5703125" style="53" customWidth="1"/>
    <col min="6403" max="6403" width="1.7109375" style="53" customWidth="1"/>
    <col min="6404" max="6404" width="15.7109375" style="53" customWidth="1"/>
    <col min="6405" max="6405" width="1.42578125" style="53" customWidth="1"/>
    <col min="6406" max="6406" width="15.7109375" style="53" customWidth="1"/>
    <col min="6407" max="6407" width="1.42578125" style="53" customWidth="1"/>
    <col min="6408" max="6408" width="15.7109375" style="53" customWidth="1"/>
    <col min="6409" max="6409" width="1.7109375" style="53" customWidth="1"/>
    <col min="6410" max="6410" width="15.7109375" style="53" customWidth="1"/>
    <col min="6411" max="6411" width="0" style="53" hidden="1" customWidth="1"/>
    <col min="6412" max="6412" width="10.7109375" style="53"/>
    <col min="6413" max="6413" width="19.5703125" style="53" bestFit="1" customWidth="1"/>
    <col min="6414" max="6414" width="13.42578125" style="53" bestFit="1" customWidth="1"/>
    <col min="6415" max="6656" width="10.7109375" style="53"/>
    <col min="6657" max="6657" width="55.28515625" style="53" customWidth="1"/>
    <col min="6658" max="6658" width="8.5703125" style="53" customWidth="1"/>
    <col min="6659" max="6659" width="1.7109375" style="53" customWidth="1"/>
    <col min="6660" max="6660" width="15.7109375" style="53" customWidth="1"/>
    <col min="6661" max="6661" width="1.42578125" style="53" customWidth="1"/>
    <col min="6662" max="6662" width="15.7109375" style="53" customWidth="1"/>
    <col min="6663" max="6663" width="1.42578125" style="53" customWidth="1"/>
    <col min="6664" max="6664" width="15.7109375" style="53" customWidth="1"/>
    <col min="6665" max="6665" width="1.7109375" style="53" customWidth="1"/>
    <col min="6666" max="6666" width="15.7109375" style="53" customWidth="1"/>
    <col min="6667" max="6667" width="0" style="53" hidden="1" customWidth="1"/>
    <col min="6668" max="6668" width="10.7109375" style="53"/>
    <col min="6669" max="6669" width="19.5703125" style="53" bestFit="1" customWidth="1"/>
    <col min="6670" max="6670" width="13.42578125" style="53" bestFit="1" customWidth="1"/>
    <col min="6671" max="6912" width="10.7109375" style="53"/>
    <col min="6913" max="6913" width="55.28515625" style="53" customWidth="1"/>
    <col min="6914" max="6914" width="8.5703125" style="53" customWidth="1"/>
    <col min="6915" max="6915" width="1.7109375" style="53" customWidth="1"/>
    <col min="6916" max="6916" width="15.7109375" style="53" customWidth="1"/>
    <col min="6917" max="6917" width="1.42578125" style="53" customWidth="1"/>
    <col min="6918" max="6918" width="15.7109375" style="53" customWidth="1"/>
    <col min="6919" max="6919" width="1.42578125" style="53" customWidth="1"/>
    <col min="6920" max="6920" width="15.7109375" style="53" customWidth="1"/>
    <col min="6921" max="6921" width="1.7109375" style="53" customWidth="1"/>
    <col min="6922" max="6922" width="15.7109375" style="53" customWidth="1"/>
    <col min="6923" max="6923" width="0" style="53" hidden="1" customWidth="1"/>
    <col min="6924" max="6924" width="10.7109375" style="53"/>
    <col min="6925" max="6925" width="19.5703125" style="53" bestFit="1" customWidth="1"/>
    <col min="6926" max="6926" width="13.42578125" style="53" bestFit="1" customWidth="1"/>
    <col min="6927" max="7168" width="10.7109375" style="53"/>
    <col min="7169" max="7169" width="55.28515625" style="53" customWidth="1"/>
    <col min="7170" max="7170" width="8.5703125" style="53" customWidth="1"/>
    <col min="7171" max="7171" width="1.7109375" style="53" customWidth="1"/>
    <col min="7172" max="7172" width="15.7109375" style="53" customWidth="1"/>
    <col min="7173" max="7173" width="1.42578125" style="53" customWidth="1"/>
    <col min="7174" max="7174" width="15.7109375" style="53" customWidth="1"/>
    <col min="7175" max="7175" width="1.42578125" style="53" customWidth="1"/>
    <col min="7176" max="7176" width="15.7109375" style="53" customWidth="1"/>
    <col min="7177" max="7177" width="1.7109375" style="53" customWidth="1"/>
    <col min="7178" max="7178" width="15.7109375" style="53" customWidth="1"/>
    <col min="7179" max="7179" width="0" style="53" hidden="1" customWidth="1"/>
    <col min="7180" max="7180" width="10.7109375" style="53"/>
    <col min="7181" max="7181" width="19.5703125" style="53" bestFit="1" customWidth="1"/>
    <col min="7182" max="7182" width="13.42578125" style="53" bestFit="1" customWidth="1"/>
    <col min="7183" max="7424" width="10.7109375" style="53"/>
    <col min="7425" max="7425" width="55.28515625" style="53" customWidth="1"/>
    <col min="7426" max="7426" width="8.5703125" style="53" customWidth="1"/>
    <col min="7427" max="7427" width="1.7109375" style="53" customWidth="1"/>
    <col min="7428" max="7428" width="15.7109375" style="53" customWidth="1"/>
    <col min="7429" max="7429" width="1.42578125" style="53" customWidth="1"/>
    <col min="7430" max="7430" width="15.7109375" style="53" customWidth="1"/>
    <col min="7431" max="7431" width="1.42578125" style="53" customWidth="1"/>
    <col min="7432" max="7432" width="15.7109375" style="53" customWidth="1"/>
    <col min="7433" max="7433" width="1.7109375" style="53" customWidth="1"/>
    <col min="7434" max="7434" width="15.7109375" style="53" customWidth="1"/>
    <col min="7435" max="7435" width="0" style="53" hidden="1" customWidth="1"/>
    <col min="7436" max="7436" width="10.7109375" style="53"/>
    <col min="7437" max="7437" width="19.5703125" style="53" bestFit="1" customWidth="1"/>
    <col min="7438" max="7438" width="13.42578125" style="53" bestFit="1" customWidth="1"/>
    <col min="7439" max="7680" width="10.7109375" style="53"/>
    <col min="7681" max="7681" width="55.28515625" style="53" customWidth="1"/>
    <col min="7682" max="7682" width="8.5703125" style="53" customWidth="1"/>
    <col min="7683" max="7683" width="1.7109375" style="53" customWidth="1"/>
    <col min="7684" max="7684" width="15.7109375" style="53" customWidth="1"/>
    <col min="7685" max="7685" width="1.42578125" style="53" customWidth="1"/>
    <col min="7686" max="7686" width="15.7109375" style="53" customWidth="1"/>
    <col min="7687" max="7687" width="1.42578125" style="53" customWidth="1"/>
    <col min="7688" max="7688" width="15.7109375" style="53" customWidth="1"/>
    <col min="7689" max="7689" width="1.7109375" style="53" customWidth="1"/>
    <col min="7690" max="7690" width="15.7109375" style="53" customWidth="1"/>
    <col min="7691" max="7691" width="0" style="53" hidden="1" customWidth="1"/>
    <col min="7692" max="7692" width="10.7109375" style="53"/>
    <col min="7693" max="7693" width="19.5703125" style="53" bestFit="1" customWidth="1"/>
    <col min="7694" max="7694" width="13.42578125" style="53" bestFit="1" customWidth="1"/>
    <col min="7695" max="7936" width="10.7109375" style="53"/>
    <col min="7937" max="7937" width="55.28515625" style="53" customWidth="1"/>
    <col min="7938" max="7938" width="8.5703125" style="53" customWidth="1"/>
    <col min="7939" max="7939" width="1.7109375" style="53" customWidth="1"/>
    <col min="7940" max="7940" width="15.7109375" style="53" customWidth="1"/>
    <col min="7941" max="7941" width="1.42578125" style="53" customWidth="1"/>
    <col min="7942" max="7942" width="15.7109375" style="53" customWidth="1"/>
    <col min="7943" max="7943" width="1.42578125" style="53" customWidth="1"/>
    <col min="7944" max="7944" width="15.7109375" style="53" customWidth="1"/>
    <col min="7945" max="7945" width="1.7109375" style="53" customWidth="1"/>
    <col min="7946" max="7946" width="15.7109375" style="53" customWidth="1"/>
    <col min="7947" max="7947" width="0" style="53" hidden="1" customWidth="1"/>
    <col min="7948" max="7948" width="10.7109375" style="53"/>
    <col min="7949" max="7949" width="19.5703125" style="53" bestFit="1" customWidth="1"/>
    <col min="7950" max="7950" width="13.42578125" style="53" bestFit="1" customWidth="1"/>
    <col min="7951" max="8192" width="10.7109375" style="53"/>
    <col min="8193" max="8193" width="55.28515625" style="53" customWidth="1"/>
    <col min="8194" max="8194" width="8.5703125" style="53" customWidth="1"/>
    <col min="8195" max="8195" width="1.7109375" style="53" customWidth="1"/>
    <col min="8196" max="8196" width="15.7109375" style="53" customWidth="1"/>
    <col min="8197" max="8197" width="1.42578125" style="53" customWidth="1"/>
    <col min="8198" max="8198" width="15.7109375" style="53" customWidth="1"/>
    <col min="8199" max="8199" width="1.42578125" style="53" customWidth="1"/>
    <col min="8200" max="8200" width="15.7109375" style="53" customWidth="1"/>
    <col min="8201" max="8201" width="1.7109375" style="53" customWidth="1"/>
    <col min="8202" max="8202" width="15.7109375" style="53" customWidth="1"/>
    <col min="8203" max="8203" width="0" style="53" hidden="1" customWidth="1"/>
    <col min="8204" max="8204" width="10.7109375" style="53"/>
    <col min="8205" max="8205" width="19.5703125" style="53" bestFit="1" customWidth="1"/>
    <col min="8206" max="8206" width="13.42578125" style="53" bestFit="1" customWidth="1"/>
    <col min="8207" max="8448" width="10.7109375" style="53"/>
    <col min="8449" max="8449" width="55.28515625" style="53" customWidth="1"/>
    <col min="8450" max="8450" width="8.5703125" style="53" customWidth="1"/>
    <col min="8451" max="8451" width="1.7109375" style="53" customWidth="1"/>
    <col min="8452" max="8452" width="15.7109375" style="53" customWidth="1"/>
    <col min="8453" max="8453" width="1.42578125" style="53" customWidth="1"/>
    <col min="8454" max="8454" width="15.7109375" style="53" customWidth="1"/>
    <col min="8455" max="8455" width="1.42578125" style="53" customWidth="1"/>
    <col min="8456" max="8456" width="15.7109375" style="53" customWidth="1"/>
    <col min="8457" max="8457" width="1.7109375" style="53" customWidth="1"/>
    <col min="8458" max="8458" width="15.7109375" style="53" customWidth="1"/>
    <col min="8459" max="8459" width="0" style="53" hidden="1" customWidth="1"/>
    <col min="8460" max="8460" width="10.7109375" style="53"/>
    <col min="8461" max="8461" width="19.5703125" style="53" bestFit="1" customWidth="1"/>
    <col min="8462" max="8462" width="13.42578125" style="53" bestFit="1" customWidth="1"/>
    <col min="8463" max="8704" width="10.7109375" style="53"/>
    <col min="8705" max="8705" width="55.28515625" style="53" customWidth="1"/>
    <col min="8706" max="8706" width="8.5703125" style="53" customWidth="1"/>
    <col min="8707" max="8707" width="1.7109375" style="53" customWidth="1"/>
    <col min="8708" max="8708" width="15.7109375" style="53" customWidth="1"/>
    <col min="8709" max="8709" width="1.42578125" style="53" customWidth="1"/>
    <col min="8710" max="8710" width="15.7109375" style="53" customWidth="1"/>
    <col min="8711" max="8711" width="1.42578125" style="53" customWidth="1"/>
    <col min="8712" max="8712" width="15.7109375" style="53" customWidth="1"/>
    <col min="8713" max="8713" width="1.7109375" style="53" customWidth="1"/>
    <col min="8714" max="8714" width="15.7109375" style="53" customWidth="1"/>
    <col min="8715" max="8715" width="0" style="53" hidden="1" customWidth="1"/>
    <col min="8716" max="8716" width="10.7109375" style="53"/>
    <col min="8717" max="8717" width="19.5703125" style="53" bestFit="1" customWidth="1"/>
    <col min="8718" max="8718" width="13.42578125" style="53" bestFit="1" customWidth="1"/>
    <col min="8719" max="8960" width="10.7109375" style="53"/>
    <col min="8961" max="8961" width="55.28515625" style="53" customWidth="1"/>
    <col min="8962" max="8962" width="8.5703125" style="53" customWidth="1"/>
    <col min="8963" max="8963" width="1.7109375" style="53" customWidth="1"/>
    <col min="8964" max="8964" width="15.7109375" style="53" customWidth="1"/>
    <col min="8965" max="8965" width="1.42578125" style="53" customWidth="1"/>
    <col min="8966" max="8966" width="15.7109375" style="53" customWidth="1"/>
    <col min="8967" max="8967" width="1.42578125" style="53" customWidth="1"/>
    <col min="8968" max="8968" width="15.7109375" style="53" customWidth="1"/>
    <col min="8969" max="8969" width="1.7109375" style="53" customWidth="1"/>
    <col min="8970" max="8970" width="15.7109375" style="53" customWidth="1"/>
    <col min="8971" max="8971" width="0" style="53" hidden="1" customWidth="1"/>
    <col min="8972" max="8972" width="10.7109375" style="53"/>
    <col min="8973" max="8973" width="19.5703125" style="53" bestFit="1" customWidth="1"/>
    <col min="8974" max="8974" width="13.42578125" style="53" bestFit="1" customWidth="1"/>
    <col min="8975" max="9216" width="10.7109375" style="53"/>
    <col min="9217" max="9217" width="55.28515625" style="53" customWidth="1"/>
    <col min="9218" max="9218" width="8.5703125" style="53" customWidth="1"/>
    <col min="9219" max="9219" width="1.7109375" style="53" customWidth="1"/>
    <col min="9220" max="9220" width="15.7109375" style="53" customWidth="1"/>
    <col min="9221" max="9221" width="1.42578125" style="53" customWidth="1"/>
    <col min="9222" max="9222" width="15.7109375" style="53" customWidth="1"/>
    <col min="9223" max="9223" width="1.42578125" style="53" customWidth="1"/>
    <col min="9224" max="9224" width="15.7109375" style="53" customWidth="1"/>
    <col min="9225" max="9225" width="1.7109375" style="53" customWidth="1"/>
    <col min="9226" max="9226" width="15.7109375" style="53" customWidth="1"/>
    <col min="9227" max="9227" width="0" style="53" hidden="1" customWidth="1"/>
    <col min="9228" max="9228" width="10.7109375" style="53"/>
    <col min="9229" max="9229" width="19.5703125" style="53" bestFit="1" customWidth="1"/>
    <col min="9230" max="9230" width="13.42578125" style="53" bestFit="1" customWidth="1"/>
    <col min="9231" max="9472" width="10.7109375" style="53"/>
    <col min="9473" max="9473" width="55.28515625" style="53" customWidth="1"/>
    <col min="9474" max="9474" width="8.5703125" style="53" customWidth="1"/>
    <col min="9475" max="9475" width="1.7109375" style="53" customWidth="1"/>
    <col min="9476" max="9476" width="15.7109375" style="53" customWidth="1"/>
    <col min="9477" max="9477" width="1.42578125" style="53" customWidth="1"/>
    <col min="9478" max="9478" width="15.7109375" style="53" customWidth="1"/>
    <col min="9479" max="9479" width="1.42578125" style="53" customWidth="1"/>
    <col min="9480" max="9480" width="15.7109375" style="53" customWidth="1"/>
    <col min="9481" max="9481" width="1.7109375" style="53" customWidth="1"/>
    <col min="9482" max="9482" width="15.7109375" style="53" customWidth="1"/>
    <col min="9483" max="9483" width="0" style="53" hidden="1" customWidth="1"/>
    <col min="9484" max="9484" width="10.7109375" style="53"/>
    <col min="9485" max="9485" width="19.5703125" style="53" bestFit="1" customWidth="1"/>
    <col min="9486" max="9486" width="13.42578125" style="53" bestFit="1" customWidth="1"/>
    <col min="9487" max="9728" width="10.7109375" style="53"/>
    <col min="9729" max="9729" width="55.28515625" style="53" customWidth="1"/>
    <col min="9730" max="9730" width="8.5703125" style="53" customWidth="1"/>
    <col min="9731" max="9731" width="1.7109375" style="53" customWidth="1"/>
    <col min="9732" max="9732" width="15.7109375" style="53" customWidth="1"/>
    <col min="9733" max="9733" width="1.42578125" style="53" customWidth="1"/>
    <col min="9734" max="9734" width="15.7109375" style="53" customWidth="1"/>
    <col min="9735" max="9735" width="1.42578125" style="53" customWidth="1"/>
    <col min="9736" max="9736" width="15.7109375" style="53" customWidth="1"/>
    <col min="9737" max="9737" width="1.7109375" style="53" customWidth="1"/>
    <col min="9738" max="9738" width="15.7109375" style="53" customWidth="1"/>
    <col min="9739" max="9739" width="0" style="53" hidden="1" customWidth="1"/>
    <col min="9740" max="9740" width="10.7109375" style="53"/>
    <col min="9741" max="9741" width="19.5703125" style="53" bestFit="1" customWidth="1"/>
    <col min="9742" max="9742" width="13.42578125" style="53" bestFit="1" customWidth="1"/>
    <col min="9743" max="9984" width="10.7109375" style="53"/>
    <col min="9985" max="9985" width="55.28515625" style="53" customWidth="1"/>
    <col min="9986" max="9986" width="8.5703125" style="53" customWidth="1"/>
    <col min="9987" max="9987" width="1.7109375" style="53" customWidth="1"/>
    <col min="9988" max="9988" width="15.7109375" style="53" customWidth="1"/>
    <col min="9989" max="9989" width="1.42578125" style="53" customWidth="1"/>
    <col min="9990" max="9990" width="15.7109375" style="53" customWidth="1"/>
    <col min="9991" max="9991" width="1.42578125" style="53" customWidth="1"/>
    <col min="9992" max="9992" width="15.7109375" style="53" customWidth="1"/>
    <col min="9993" max="9993" width="1.7109375" style="53" customWidth="1"/>
    <col min="9994" max="9994" width="15.7109375" style="53" customWidth="1"/>
    <col min="9995" max="9995" width="0" style="53" hidden="1" customWidth="1"/>
    <col min="9996" max="9996" width="10.7109375" style="53"/>
    <col min="9997" max="9997" width="19.5703125" style="53" bestFit="1" customWidth="1"/>
    <col min="9998" max="9998" width="13.42578125" style="53" bestFit="1" customWidth="1"/>
    <col min="9999" max="10240" width="10.7109375" style="53"/>
    <col min="10241" max="10241" width="55.28515625" style="53" customWidth="1"/>
    <col min="10242" max="10242" width="8.5703125" style="53" customWidth="1"/>
    <col min="10243" max="10243" width="1.7109375" style="53" customWidth="1"/>
    <col min="10244" max="10244" width="15.7109375" style="53" customWidth="1"/>
    <col min="10245" max="10245" width="1.42578125" style="53" customWidth="1"/>
    <col min="10246" max="10246" width="15.7109375" style="53" customWidth="1"/>
    <col min="10247" max="10247" width="1.42578125" style="53" customWidth="1"/>
    <col min="10248" max="10248" width="15.7109375" style="53" customWidth="1"/>
    <col min="10249" max="10249" width="1.7109375" style="53" customWidth="1"/>
    <col min="10250" max="10250" width="15.7109375" style="53" customWidth="1"/>
    <col min="10251" max="10251" width="0" style="53" hidden="1" customWidth="1"/>
    <col min="10252" max="10252" width="10.7109375" style="53"/>
    <col min="10253" max="10253" width="19.5703125" style="53" bestFit="1" customWidth="1"/>
    <col min="10254" max="10254" width="13.42578125" style="53" bestFit="1" customWidth="1"/>
    <col min="10255" max="10496" width="10.7109375" style="53"/>
    <col min="10497" max="10497" width="55.28515625" style="53" customWidth="1"/>
    <col min="10498" max="10498" width="8.5703125" style="53" customWidth="1"/>
    <col min="10499" max="10499" width="1.7109375" style="53" customWidth="1"/>
    <col min="10500" max="10500" width="15.7109375" style="53" customWidth="1"/>
    <col min="10501" max="10501" width="1.42578125" style="53" customWidth="1"/>
    <col min="10502" max="10502" width="15.7109375" style="53" customWidth="1"/>
    <col min="10503" max="10503" width="1.42578125" style="53" customWidth="1"/>
    <col min="10504" max="10504" width="15.7109375" style="53" customWidth="1"/>
    <col min="10505" max="10505" width="1.7109375" style="53" customWidth="1"/>
    <col min="10506" max="10506" width="15.7109375" style="53" customWidth="1"/>
    <col min="10507" max="10507" width="0" style="53" hidden="1" customWidth="1"/>
    <col min="10508" max="10508" width="10.7109375" style="53"/>
    <col min="10509" max="10509" width="19.5703125" style="53" bestFit="1" customWidth="1"/>
    <col min="10510" max="10510" width="13.42578125" style="53" bestFit="1" customWidth="1"/>
    <col min="10511" max="10752" width="10.7109375" style="53"/>
    <col min="10753" max="10753" width="55.28515625" style="53" customWidth="1"/>
    <col min="10754" max="10754" width="8.5703125" style="53" customWidth="1"/>
    <col min="10755" max="10755" width="1.7109375" style="53" customWidth="1"/>
    <col min="10756" max="10756" width="15.7109375" style="53" customWidth="1"/>
    <col min="10757" max="10757" width="1.42578125" style="53" customWidth="1"/>
    <col min="10758" max="10758" width="15.7109375" style="53" customWidth="1"/>
    <col min="10759" max="10759" width="1.42578125" style="53" customWidth="1"/>
    <col min="10760" max="10760" width="15.7109375" style="53" customWidth="1"/>
    <col min="10761" max="10761" width="1.7109375" style="53" customWidth="1"/>
    <col min="10762" max="10762" width="15.7109375" style="53" customWidth="1"/>
    <col min="10763" max="10763" width="0" style="53" hidden="1" customWidth="1"/>
    <col min="10764" max="10764" width="10.7109375" style="53"/>
    <col min="10765" max="10765" width="19.5703125" style="53" bestFit="1" customWidth="1"/>
    <col min="10766" max="10766" width="13.42578125" style="53" bestFit="1" customWidth="1"/>
    <col min="10767" max="11008" width="10.7109375" style="53"/>
    <col min="11009" max="11009" width="55.28515625" style="53" customWidth="1"/>
    <col min="11010" max="11010" width="8.5703125" style="53" customWidth="1"/>
    <col min="11011" max="11011" width="1.7109375" style="53" customWidth="1"/>
    <col min="11012" max="11012" width="15.7109375" style="53" customWidth="1"/>
    <col min="11013" max="11013" width="1.42578125" style="53" customWidth="1"/>
    <col min="11014" max="11014" width="15.7109375" style="53" customWidth="1"/>
    <col min="11015" max="11015" width="1.42578125" style="53" customWidth="1"/>
    <col min="11016" max="11016" width="15.7109375" style="53" customWidth="1"/>
    <col min="11017" max="11017" width="1.7109375" style="53" customWidth="1"/>
    <col min="11018" max="11018" width="15.7109375" style="53" customWidth="1"/>
    <col min="11019" max="11019" width="0" style="53" hidden="1" customWidth="1"/>
    <col min="11020" max="11020" width="10.7109375" style="53"/>
    <col min="11021" max="11021" width="19.5703125" style="53" bestFit="1" customWidth="1"/>
    <col min="11022" max="11022" width="13.42578125" style="53" bestFit="1" customWidth="1"/>
    <col min="11023" max="11264" width="10.7109375" style="53"/>
    <col min="11265" max="11265" width="55.28515625" style="53" customWidth="1"/>
    <col min="11266" max="11266" width="8.5703125" style="53" customWidth="1"/>
    <col min="11267" max="11267" width="1.7109375" style="53" customWidth="1"/>
    <col min="11268" max="11268" width="15.7109375" style="53" customWidth="1"/>
    <col min="11269" max="11269" width="1.42578125" style="53" customWidth="1"/>
    <col min="11270" max="11270" width="15.7109375" style="53" customWidth="1"/>
    <col min="11271" max="11271" width="1.42578125" style="53" customWidth="1"/>
    <col min="11272" max="11272" width="15.7109375" style="53" customWidth="1"/>
    <col min="11273" max="11273" width="1.7109375" style="53" customWidth="1"/>
    <col min="11274" max="11274" width="15.7109375" style="53" customWidth="1"/>
    <col min="11275" max="11275" width="0" style="53" hidden="1" customWidth="1"/>
    <col min="11276" max="11276" width="10.7109375" style="53"/>
    <col min="11277" max="11277" width="19.5703125" style="53" bestFit="1" customWidth="1"/>
    <col min="11278" max="11278" width="13.42578125" style="53" bestFit="1" customWidth="1"/>
    <col min="11279" max="11520" width="10.7109375" style="53"/>
    <col min="11521" max="11521" width="55.28515625" style="53" customWidth="1"/>
    <col min="11522" max="11522" width="8.5703125" style="53" customWidth="1"/>
    <col min="11523" max="11523" width="1.7109375" style="53" customWidth="1"/>
    <col min="11524" max="11524" width="15.7109375" style="53" customWidth="1"/>
    <col min="11525" max="11525" width="1.42578125" style="53" customWidth="1"/>
    <col min="11526" max="11526" width="15.7109375" style="53" customWidth="1"/>
    <col min="11527" max="11527" width="1.42578125" style="53" customWidth="1"/>
    <col min="11528" max="11528" width="15.7109375" style="53" customWidth="1"/>
    <col min="11529" max="11529" width="1.7109375" style="53" customWidth="1"/>
    <col min="11530" max="11530" width="15.7109375" style="53" customWidth="1"/>
    <col min="11531" max="11531" width="0" style="53" hidden="1" customWidth="1"/>
    <col min="11532" max="11532" width="10.7109375" style="53"/>
    <col min="11533" max="11533" width="19.5703125" style="53" bestFit="1" customWidth="1"/>
    <col min="11534" max="11534" width="13.42578125" style="53" bestFit="1" customWidth="1"/>
    <col min="11535" max="11776" width="10.7109375" style="53"/>
    <col min="11777" max="11777" width="55.28515625" style="53" customWidth="1"/>
    <col min="11778" max="11778" width="8.5703125" style="53" customWidth="1"/>
    <col min="11779" max="11779" width="1.7109375" style="53" customWidth="1"/>
    <col min="11780" max="11780" width="15.7109375" style="53" customWidth="1"/>
    <col min="11781" max="11781" width="1.42578125" style="53" customWidth="1"/>
    <col min="11782" max="11782" width="15.7109375" style="53" customWidth="1"/>
    <col min="11783" max="11783" width="1.42578125" style="53" customWidth="1"/>
    <col min="11784" max="11784" width="15.7109375" style="53" customWidth="1"/>
    <col min="11785" max="11785" width="1.7109375" style="53" customWidth="1"/>
    <col min="11786" max="11786" width="15.7109375" style="53" customWidth="1"/>
    <col min="11787" max="11787" width="0" style="53" hidden="1" customWidth="1"/>
    <col min="11788" max="11788" width="10.7109375" style="53"/>
    <col min="11789" max="11789" width="19.5703125" style="53" bestFit="1" customWidth="1"/>
    <col min="11790" max="11790" width="13.42578125" style="53" bestFit="1" customWidth="1"/>
    <col min="11791" max="12032" width="10.7109375" style="53"/>
    <col min="12033" max="12033" width="55.28515625" style="53" customWidth="1"/>
    <col min="12034" max="12034" width="8.5703125" style="53" customWidth="1"/>
    <col min="12035" max="12035" width="1.7109375" style="53" customWidth="1"/>
    <col min="12036" max="12036" width="15.7109375" style="53" customWidth="1"/>
    <col min="12037" max="12037" width="1.42578125" style="53" customWidth="1"/>
    <col min="12038" max="12038" width="15.7109375" style="53" customWidth="1"/>
    <col min="12039" max="12039" width="1.42578125" style="53" customWidth="1"/>
    <col min="12040" max="12040" width="15.7109375" style="53" customWidth="1"/>
    <col min="12041" max="12041" width="1.7109375" style="53" customWidth="1"/>
    <col min="12042" max="12042" width="15.7109375" style="53" customWidth="1"/>
    <col min="12043" max="12043" width="0" style="53" hidden="1" customWidth="1"/>
    <col min="12044" max="12044" width="10.7109375" style="53"/>
    <col min="12045" max="12045" width="19.5703125" style="53" bestFit="1" customWidth="1"/>
    <col min="12046" max="12046" width="13.42578125" style="53" bestFit="1" customWidth="1"/>
    <col min="12047" max="12288" width="10.7109375" style="53"/>
    <col min="12289" max="12289" width="55.28515625" style="53" customWidth="1"/>
    <col min="12290" max="12290" width="8.5703125" style="53" customWidth="1"/>
    <col min="12291" max="12291" width="1.7109375" style="53" customWidth="1"/>
    <col min="12292" max="12292" width="15.7109375" style="53" customWidth="1"/>
    <col min="12293" max="12293" width="1.42578125" style="53" customWidth="1"/>
    <col min="12294" max="12294" width="15.7109375" style="53" customWidth="1"/>
    <col min="12295" max="12295" width="1.42578125" style="53" customWidth="1"/>
    <col min="12296" max="12296" width="15.7109375" style="53" customWidth="1"/>
    <col min="12297" max="12297" width="1.7109375" style="53" customWidth="1"/>
    <col min="12298" max="12298" width="15.7109375" style="53" customWidth="1"/>
    <col min="12299" max="12299" width="0" style="53" hidden="1" customWidth="1"/>
    <col min="12300" max="12300" width="10.7109375" style="53"/>
    <col min="12301" max="12301" width="19.5703125" style="53" bestFit="1" customWidth="1"/>
    <col min="12302" max="12302" width="13.42578125" style="53" bestFit="1" customWidth="1"/>
    <col min="12303" max="12544" width="10.7109375" style="53"/>
    <col min="12545" max="12545" width="55.28515625" style="53" customWidth="1"/>
    <col min="12546" max="12546" width="8.5703125" style="53" customWidth="1"/>
    <col min="12547" max="12547" width="1.7109375" style="53" customWidth="1"/>
    <col min="12548" max="12548" width="15.7109375" style="53" customWidth="1"/>
    <col min="12549" max="12549" width="1.42578125" style="53" customWidth="1"/>
    <col min="12550" max="12550" width="15.7109375" style="53" customWidth="1"/>
    <col min="12551" max="12551" width="1.42578125" style="53" customWidth="1"/>
    <col min="12552" max="12552" width="15.7109375" style="53" customWidth="1"/>
    <col min="12553" max="12553" width="1.7109375" style="53" customWidth="1"/>
    <col min="12554" max="12554" width="15.7109375" style="53" customWidth="1"/>
    <col min="12555" max="12555" width="0" style="53" hidden="1" customWidth="1"/>
    <col min="12556" max="12556" width="10.7109375" style="53"/>
    <col min="12557" max="12557" width="19.5703125" style="53" bestFit="1" customWidth="1"/>
    <col min="12558" max="12558" width="13.42578125" style="53" bestFit="1" customWidth="1"/>
    <col min="12559" max="12800" width="10.7109375" style="53"/>
    <col min="12801" max="12801" width="55.28515625" style="53" customWidth="1"/>
    <col min="12802" max="12802" width="8.5703125" style="53" customWidth="1"/>
    <col min="12803" max="12803" width="1.7109375" style="53" customWidth="1"/>
    <col min="12804" max="12804" width="15.7109375" style="53" customWidth="1"/>
    <col min="12805" max="12805" width="1.42578125" style="53" customWidth="1"/>
    <col min="12806" max="12806" width="15.7109375" style="53" customWidth="1"/>
    <col min="12807" max="12807" width="1.42578125" style="53" customWidth="1"/>
    <col min="12808" max="12808" width="15.7109375" style="53" customWidth="1"/>
    <col min="12809" max="12809" width="1.7109375" style="53" customWidth="1"/>
    <col min="12810" max="12810" width="15.7109375" style="53" customWidth="1"/>
    <col min="12811" max="12811" width="0" style="53" hidden="1" customWidth="1"/>
    <col min="12812" max="12812" width="10.7109375" style="53"/>
    <col min="12813" max="12813" width="19.5703125" style="53" bestFit="1" customWidth="1"/>
    <col min="12814" max="12814" width="13.42578125" style="53" bestFit="1" customWidth="1"/>
    <col min="12815" max="13056" width="10.7109375" style="53"/>
    <col min="13057" max="13057" width="55.28515625" style="53" customWidth="1"/>
    <col min="13058" max="13058" width="8.5703125" style="53" customWidth="1"/>
    <col min="13059" max="13059" width="1.7109375" style="53" customWidth="1"/>
    <col min="13060" max="13060" width="15.7109375" style="53" customWidth="1"/>
    <col min="13061" max="13061" width="1.42578125" style="53" customWidth="1"/>
    <col min="13062" max="13062" width="15.7109375" style="53" customWidth="1"/>
    <col min="13063" max="13063" width="1.42578125" style="53" customWidth="1"/>
    <col min="13064" max="13064" width="15.7109375" style="53" customWidth="1"/>
    <col min="13065" max="13065" width="1.7109375" style="53" customWidth="1"/>
    <col min="13066" max="13066" width="15.7109375" style="53" customWidth="1"/>
    <col min="13067" max="13067" width="0" style="53" hidden="1" customWidth="1"/>
    <col min="13068" max="13068" width="10.7109375" style="53"/>
    <col min="13069" max="13069" width="19.5703125" style="53" bestFit="1" customWidth="1"/>
    <col min="13070" max="13070" width="13.42578125" style="53" bestFit="1" customWidth="1"/>
    <col min="13071" max="13312" width="10.7109375" style="53"/>
    <col min="13313" max="13313" width="55.28515625" style="53" customWidth="1"/>
    <col min="13314" max="13314" width="8.5703125" style="53" customWidth="1"/>
    <col min="13315" max="13315" width="1.7109375" style="53" customWidth="1"/>
    <col min="13316" max="13316" width="15.7109375" style="53" customWidth="1"/>
    <col min="13317" max="13317" width="1.42578125" style="53" customWidth="1"/>
    <col min="13318" max="13318" width="15.7109375" style="53" customWidth="1"/>
    <col min="13319" max="13319" width="1.42578125" style="53" customWidth="1"/>
    <col min="13320" max="13320" width="15.7109375" style="53" customWidth="1"/>
    <col min="13321" max="13321" width="1.7109375" style="53" customWidth="1"/>
    <col min="13322" max="13322" width="15.7109375" style="53" customWidth="1"/>
    <col min="13323" max="13323" width="0" style="53" hidden="1" customWidth="1"/>
    <col min="13324" max="13324" width="10.7109375" style="53"/>
    <col min="13325" max="13325" width="19.5703125" style="53" bestFit="1" customWidth="1"/>
    <col min="13326" max="13326" width="13.42578125" style="53" bestFit="1" customWidth="1"/>
    <col min="13327" max="13568" width="10.7109375" style="53"/>
    <col min="13569" max="13569" width="55.28515625" style="53" customWidth="1"/>
    <col min="13570" max="13570" width="8.5703125" style="53" customWidth="1"/>
    <col min="13571" max="13571" width="1.7109375" style="53" customWidth="1"/>
    <col min="13572" max="13572" width="15.7109375" style="53" customWidth="1"/>
    <col min="13573" max="13573" width="1.42578125" style="53" customWidth="1"/>
    <col min="13574" max="13574" width="15.7109375" style="53" customWidth="1"/>
    <col min="13575" max="13575" width="1.42578125" style="53" customWidth="1"/>
    <col min="13576" max="13576" width="15.7109375" style="53" customWidth="1"/>
    <col min="13577" max="13577" width="1.7109375" style="53" customWidth="1"/>
    <col min="13578" max="13578" width="15.7109375" style="53" customWidth="1"/>
    <col min="13579" max="13579" width="0" style="53" hidden="1" customWidth="1"/>
    <col min="13580" max="13580" width="10.7109375" style="53"/>
    <col min="13581" max="13581" width="19.5703125" style="53" bestFit="1" customWidth="1"/>
    <col min="13582" max="13582" width="13.42578125" style="53" bestFit="1" customWidth="1"/>
    <col min="13583" max="13824" width="10.7109375" style="53"/>
    <col min="13825" max="13825" width="55.28515625" style="53" customWidth="1"/>
    <col min="13826" max="13826" width="8.5703125" style="53" customWidth="1"/>
    <col min="13827" max="13827" width="1.7109375" style="53" customWidth="1"/>
    <col min="13828" max="13828" width="15.7109375" style="53" customWidth="1"/>
    <col min="13829" max="13829" width="1.42578125" style="53" customWidth="1"/>
    <col min="13830" max="13830" width="15.7109375" style="53" customWidth="1"/>
    <col min="13831" max="13831" width="1.42578125" style="53" customWidth="1"/>
    <col min="13832" max="13832" width="15.7109375" style="53" customWidth="1"/>
    <col min="13833" max="13833" width="1.7109375" style="53" customWidth="1"/>
    <col min="13834" max="13834" width="15.7109375" style="53" customWidth="1"/>
    <col min="13835" max="13835" width="0" style="53" hidden="1" customWidth="1"/>
    <col min="13836" max="13836" width="10.7109375" style="53"/>
    <col min="13837" max="13837" width="19.5703125" style="53" bestFit="1" customWidth="1"/>
    <col min="13838" max="13838" width="13.42578125" style="53" bestFit="1" customWidth="1"/>
    <col min="13839" max="14080" width="10.7109375" style="53"/>
    <col min="14081" max="14081" width="55.28515625" style="53" customWidth="1"/>
    <col min="14082" max="14082" width="8.5703125" style="53" customWidth="1"/>
    <col min="14083" max="14083" width="1.7109375" style="53" customWidth="1"/>
    <col min="14084" max="14084" width="15.7109375" style="53" customWidth="1"/>
    <col min="14085" max="14085" width="1.42578125" style="53" customWidth="1"/>
    <col min="14086" max="14086" width="15.7109375" style="53" customWidth="1"/>
    <col min="14087" max="14087" width="1.42578125" style="53" customWidth="1"/>
    <col min="14088" max="14088" width="15.7109375" style="53" customWidth="1"/>
    <col min="14089" max="14089" width="1.7109375" style="53" customWidth="1"/>
    <col min="14090" max="14090" width="15.7109375" style="53" customWidth="1"/>
    <col min="14091" max="14091" width="0" style="53" hidden="1" customWidth="1"/>
    <col min="14092" max="14092" width="10.7109375" style="53"/>
    <col min="14093" max="14093" width="19.5703125" style="53" bestFit="1" customWidth="1"/>
    <col min="14094" max="14094" width="13.42578125" style="53" bestFit="1" customWidth="1"/>
    <col min="14095" max="14336" width="10.7109375" style="53"/>
    <col min="14337" max="14337" width="55.28515625" style="53" customWidth="1"/>
    <col min="14338" max="14338" width="8.5703125" style="53" customWidth="1"/>
    <col min="14339" max="14339" width="1.7109375" style="53" customWidth="1"/>
    <col min="14340" max="14340" width="15.7109375" style="53" customWidth="1"/>
    <col min="14341" max="14341" width="1.42578125" style="53" customWidth="1"/>
    <col min="14342" max="14342" width="15.7109375" style="53" customWidth="1"/>
    <col min="14343" max="14343" width="1.42578125" style="53" customWidth="1"/>
    <col min="14344" max="14344" width="15.7109375" style="53" customWidth="1"/>
    <col min="14345" max="14345" width="1.7109375" style="53" customWidth="1"/>
    <col min="14346" max="14346" width="15.7109375" style="53" customWidth="1"/>
    <col min="14347" max="14347" width="0" style="53" hidden="1" customWidth="1"/>
    <col min="14348" max="14348" width="10.7109375" style="53"/>
    <col min="14349" max="14349" width="19.5703125" style="53" bestFit="1" customWidth="1"/>
    <col min="14350" max="14350" width="13.42578125" style="53" bestFit="1" customWidth="1"/>
    <col min="14351" max="14592" width="10.7109375" style="53"/>
    <col min="14593" max="14593" width="55.28515625" style="53" customWidth="1"/>
    <col min="14594" max="14594" width="8.5703125" style="53" customWidth="1"/>
    <col min="14595" max="14595" width="1.7109375" style="53" customWidth="1"/>
    <col min="14596" max="14596" width="15.7109375" style="53" customWidth="1"/>
    <col min="14597" max="14597" width="1.42578125" style="53" customWidth="1"/>
    <col min="14598" max="14598" width="15.7109375" style="53" customWidth="1"/>
    <col min="14599" max="14599" width="1.42578125" style="53" customWidth="1"/>
    <col min="14600" max="14600" width="15.7109375" style="53" customWidth="1"/>
    <col min="14601" max="14601" width="1.7109375" style="53" customWidth="1"/>
    <col min="14602" max="14602" width="15.7109375" style="53" customWidth="1"/>
    <col min="14603" max="14603" width="0" style="53" hidden="1" customWidth="1"/>
    <col min="14604" max="14604" width="10.7109375" style="53"/>
    <col min="14605" max="14605" width="19.5703125" style="53" bestFit="1" customWidth="1"/>
    <col min="14606" max="14606" width="13.42578125" style="53" bestFit="1" customWidth="1"/>
    <col min="14607" max="14848" width="10.7109375" style="53"/>
    <col min="14849" max="14849" width="55.28515625" style="53" customWidth="1"/>
    <col min="14850" max="14850" width="8.5703125" style="53" customWidth="1"/>
    <col min="14851" max="14851" width="1.7109375" style="53" customWidth="1"/>
    <col min="14852" max="14852" width="15.7109375" style="53" customWidth="1"/>
    <col min="14853" max="14853" width="1.42578125" style="53" customWidth="1"/>
    <col min="14854" max="14854" width="15.7109375" style="53" customWidth="1"/>
    <col min="14855" max="14855" width="1.42578125" style="53" customWidth="1"/>
    <col min="14856" max="14856" width="15.7109375" style="53" customWidth="1"/>
    <col min="14857" max="14857" width="1.7109375" style="53" customWidth="1"/>
    <col min="14858" max="14858" width="15.7109375" style="53" customWidth="1"/>
    <col min="14859" max="14859" width="0" style="53" hidden="1" customWidth="1"/>
    <col min="14860" max="14860" width="10.7109375" style="53"/>
    <col min="14861" max="14861" width="19.5703125" style="53" bestFit="1" customWidth="1"/>
    <col min="14862" max="14862" width="13.42578125" style="53" bestFit="1" customWidth="1"/>
    <col min="14863" max="15104" width="10.7109375" style="53"/>
    <col min="15105" max="15105" width="55.28515625" style="53" customWidth="1"/>
    <col min="15106" max="15106" width="8.5703125" style="53" customWidth="1"/>
    <col min="15107" max="15107" width="1.7109375" style="53" customWidth="1"/>
    <col min="15108" max="15108" width="15.7109375" style="53" customWidth="1"/>
    <col min="15109" max="15109" width="1.42578125" style="53" customWidth="1"/>
    <col min="15110" max="15110" width="15.7109375" style="53" customWidth="1"/>
    <col min="15111" max="15111" width="1.42578125" style="53" customWidth="1"/>
    <col min="15112" max="15112" width="15.7109375" style="53" customWidth="1"/>
    <col min="15113" max="15113" width="1.7109375" style="53" customWidth="1"/>
    <col min="15114" max="15114" width="15.7109375" style="53" customWidth="1"/>
    <col min="15115" max="15115" width="0" style="53" hidden="1" customWidth="1"/>
    <col min="15116" max="15116" width="10.7109375" style="53"/>
    <col min="15117" max="15117" width="19.5703125" style="53" bestFit="1" customWidth="1"/>
    <col min="15118" max="15118" width="13.42578125" style="53" bestFit="1" customWidth="1"/>
    <col min="15119" max="15360" width="10.7109375" style="53"/>
    <col min="15361" max="15361" width="55.28515625" style="53" customWidth="1"/>
    <col min="15362" max="15362" width="8.5703125" style="53" customWidth="1"/>
    <col min="15363" max="15363" width="1.7109375" style="53" customWidth="1"/>
    <col min="15364" max="15364" width="15.7109375" style="53" customWidth="1"/>
    <col min="15365" max="15365" width="1.42578125" style="53" customWidth="1"/>
    <col min="15366" max="15366" width="15.7109375" style="53" customWidth="1"/>
    <col min="15367" max="15367" width="1.42578125" style="53" customWidth="1"/>
    <col min="15368" max="15368" width="15.7109375" style="53" customWidth="1"/>
    <col min="15369" max="15369" width="1.7109375" style="53" customWidth="1"/>
    <col min="15370" max="15370" width="15.7109375" style="53" customWidth="1"/>
    <col min="15371" max="15371" width="0" style="53" hidden="1" customWidth="1"/>
    <col min="15372" max="15372" width="10.7109375" style="53"/>
    <col min="15373" max="15373" width="19.5703125" style="53" bestFit="1" customWidth="1"/>
    <col min="15374" max="15374" width="13.42578125" style="53" bestFit="1" customWidth="1"/>
    <col min="15375" max="15616" width="10.7109375" style="53"/>
    <col min="15617" max="15617" width="55.28515625" style="53" customWidth="1"/>
    <col min="15618" max="15618" width="8.5703125" style="53" customWidth="1"/>
    <col min="15619" max="15619" width="1.7109375" style="53" customWidth="1"/>
    <col min="15620" max="15620" width="15.7109375" style="53" customWidth="1"/>
    <col min="15621" max="15621" width="1.42578125" style="53" customWidth="1"/>
    <col min="15622" max="15622" width="15.7109375" style="53" customWidth="1"/>
    <col min="15623" max="15623" width="1.42578125" style="53" customWidth="1"/>
    <col min="15624" max="15624" width="15.7109375" style="53" customWidth="1"/>
    <col min="15625" max="15625" width="1.7109375" style="53" customWidth="1"/>
    <col min="15626" max="15626" width="15.7109375" style="53" customWidth="1"/>
    <col min="15627" max="15627" width="0" style="53" hidden="1" customWidth="1"/>
    <col min="15628" max="15628" width="10.7109375" style="53"/>
    <col min="15629" max="15629" width="19.5703125" style="53" bestFit="1" customWidth="1"/>
    <col min="15630" max="15630" width="13.42578125" style="53" bestFit="1" customWidth="1"/>
    <col min="15631" max="15872" width="10.7109375" style="53"/>
    <col min="15873" max="15873" width="55.28515625" style="53" customWidth="1"/>
    <col min="15874" max="15874" width="8.5703125" style="53" customWidth="1"/>
    <col min="15875" max="15875" width="1.7109375" style="53" customWidth="1"/>
    <col min="15876" max="15876" width="15.7109375" style="53" customWidth="1"/>
    <col min="15877" max="15877" width="1.42578125" style="53" customWidth="1"/>
    <col min="15878" max="15878" width="15.7109375" style="53" customWidth="1"/>
    <col min="15879" max="15879" width="1.42578125" style="53" customWidth="1"/>
    <col min="15880" max="15880" width="15.7109375" style="53" customWidth="1"/>
    <col min="15881" max="15881" width="1.7109375" style="53" customWidth="1"/>
    <col min="15882" max="15882" width="15.7109375" style="53" customWidth="1"/>
    <col min="15883" max="15883" width="0" style="53" hidden="1" customWidth="1"/>
    <col min="15884" max="15884" width="10.7109375" style="53"/>
    <col min="15885" max="15885" width="19.5703125" style="53" bestFit="1" customWidth="1"/>
    <col min="15886" max="15886" width="13.42578125" style="53" bestFit="1" customWidth="1"/>
    <col min="15887" max="16128" width="10.7109375" style="53"/>
    <col min="16129" max="16129" width="55.28515625" style="53" customWidth="1"/>
    <col min="16130" max="16130" width="8.5703125" style="53" customWidth="1"/>
    <col min="16131" max="16131" width="1.7109375" style="53" customWidth="1"/>
    <col min="16132" max="16132" width="15.7109375" style="53" customWidth="1"/>
    <col min="16133" max="16133" width="1.42578125" style="53" customWidth="1"/>
    <col min="16134" max="16134" width="15.7109375" style="53" customWidth="1"/>
    <col min="16135" max="16135" width="1.42578125" style="53" customWidth="1"/>
    <col min="16136" max="16136" width="15.7109375" style="53" customWidth="1"/>
    <col min="16137" max="16137" width="1.7109375" style="53" customWidth="1"/>
    <col min="16138" max="16138" width="15.7109375" style="53" customWidth="1"/>
    <col min="16139" max="16139" width="0" style="53" hidden="1" customWidth="1"/>
    <col min="16140" max="16140" width="10.7109375" style="53"/>
    <col min="16141" max="16141" width="19.5703125" style="53" bestFit="1" customWidth="1"/>
    <col min="16142" max="16142" width="13.42578125" style="53" bestFit="1" customWidth="1"/>
    <col min="16143" max="16384" width="10.7109375" style="53"/>
  </cols>
  <sheetData>
    <row r="1" spans="1:14" ht="23.25" customHeight="1">
      <c r="J1" s="134"/>
    </row>
    <row r="2" spans="1:14" s="66" customFormat="1" ht="24.75" customHeight="1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M2" s="137"/>
      <c r="N2" s="138"/>
    </row>
    <row r="3" spans="1:14" s="66" customFormat="1" ht="24.75" customHeight="1">
      <c r="A3" s="228" t="s">
        <v>51</v>
      </c>
      <c r="B3" s="228"/>
      <c r="C3" s="228"/>
      <c r="D3" s="228"/>
      <c r="E3" s="228"/>
      <c r="F3" s="228"/>
      <c r="G3" s="228"/>
      <c r="H3" s="228"/>
      <c r="I3" s="228"/>
      <c r="J3" s="228"/>
      <c r="M3" s="137"/>
      <c r="N3" s="138"/>
    </row>
    <row r="4" spans="1:14" s="66" customFormat="1" ht="24.75" customHeight="1">
      <c r="A4" s="228" t="s">
        <v>176</v>
      </c>
      <c r="B4" s="228"/>
      <c r="C4" s="228"/>
      <c r="D4" s="228"/>
      <c r="E4" s="228"/>
      <c r="F4" s="228"/>
      <c r="G4" s="228"/>
      <c r="H4" s="228"/>
      <c r="I4" s="228"/>
      <c r="J4" s="228"/>
      <c r="M4" s="137"/>
      <c r="N4" s="138"/>
    </row>
    <row r="5" spans="1:14" ht="24.75" customHeight="1">
      <c r="C5" s="57"/>
      <c r="E5" s="57"/>
      <c r="J5" s="134" t="s">
        <v>180</v>
      </c>
    </row>
    <row r="6" spans="1:14" s="66" customFormat="1" ht="24.75" customHeight="1">
      <c r="C6" s="139"/>
      <c r="D6" s="140"/>
      <c r="E6" s="140" t="s">
        <v>2</v>
      </c>
      <c r="F6" s="140"/>
      <c r="H6" s="141"/>
      <c r="I6" s="142" t="s">
        <v>12</v>
      </c>
      <c r="J6" s="141"/>
      <c r="K6" s="77"/>
      <c r="M6" s="137"/>
      <c r="N6" s="138"/>
    </row>
    <row r="7" spans="1:14" s="66" customFormat="1" ht="26.45" customHeight="1">
      <c r="C7" s="139"/>
      <c r="D7" s="234" t="s">
        <v>182</v>
      </c>
      <c r="E7" s="234"/>
      <c r="F7" s="234"/>
      <c r="G7" s="60"/>
      <c r="H7" s="234" t="s">
        <v>182</v>
      </c>
      <c r="I7" s="234"/>
      <c r="J7" s="234"/>
      <c r="K7" s="77"/>
      <c r="M7" s="137"/>
      <c r="N7" s="138"/>
    </row>
    <row r="8" spans="1:14" ht="24.75" customHeight="1">
      <c r="B8" s="143" t="s">
        <v>19</v>
      </c>
      <c r="C8" s="144"/>
      <c r="D8" s="145">
        <v>2563</v>
      </c>
      <c r="E8" s="146"/>
      <c r="F8" s="145">
        <v>2562</v>
      </c>
      <c r="G8" s="147"/>
      <c r="H8" s="145">
        <f>+D8</f>
        <v>2563</v>
      </c>
      <c r="I8" s="146"/>
      <c r="J8" s="145">
        <v>2562</v>
      </c>
    </row>
    <row r="9" spans="1:14" ht="24.75" customHeight="1">
      <c r="A9" s="66" t="s">
        <v>52</v>
      </c>
      <c r="B9" s="148"/>
    </row>
    <row r="10" spans="1:14" ht="24.75" customHeight="1">
      <c r="A10" s="53" t="s">
        <v>53</v>
      </c>
      <c r="B10" s="149">
        <v>18</v>
      </c>
      <c r="D10" s="73">
        <v>17195236622</v>
      </c>
      <c r="E10" s="73"/>
      <c r="F10" s="73">
        <v>16531034553</v>
      </c>
      <c r="G10" s="73"/>
      <c r="H10" s="73">
        <v>1318952877</v>
      </c>
      <c r="I10" s="73"/>
      <c r="J10" s="73">
        <v>1215794032</v>
      </c>
      <c r="K10" s="57" t="s">
        <v>54</v>
      </c>
    </row>
    <row r="11" spans="1:14" ht="24.75" customHeight="1">
      <c r="A11" s="53" t="s">
        <v>55</v>
      </c>
      <c r="B11" s="150"/>
      <c r="D11" s="73"/>
      <c r="E11" s="73"/>
      <c r="F11" s="73"/>
      <c r="G11" s="73"/>
      <c r="H11" s="73"/>
      <c r="I11" s="73"/>
      <c r="J11" s="73"/>
    </row>
    <row r="12" spans="1:14" ht="24.75" customHeight="1">
      <c r="A12" s="53" t="s">
        <v>154</v>
      </c>
      <c r="B12" s="150"/>
      <c r="D12" s="73">
        <v>59149110</v>
      </c>
      <c r="E12" s="73"/>
      <c r="F12" s="73">
        <v>40286425</v>
      </c>
      <c r="G12" s="73"/>
      <c r="H12" s="73">
        <v>12214450</v>
      </c>
      <c r="I12" s="73"/>
      <c r="J12" s="73">
        <v>0</v>
      </c>
    </row>
    <row r="13" spans="1:14" ht="24.75" customHeight="1">
      <c r="A13" s="53" t="s">
        <v>155</v>
      </c>
      <c r="B13" s="149" t="s">
        <v>209</v>
      </c>
      <c r="D13" s="73">
        <v>5343487</v>
      </c>
      <c r="E13" s="73"/>
      <c r="F13" s="73">
        <v>0</v>
      </c>
      <c r="G13" s="73"/>
      <c r="H13" s="73">
        <v>181189112</v>
      </c>
      <c r="I13" s="73"/>
      <c r="J13" s="73">
        <v>51085524</v>
      </c>
    </row>
    <row r="14" spans="1:14" ht="24.75" customHeight="1">
      <c r="A14" s="53" t="s">
        <v>156</v>
      </c>
      <c r="B14" s="149">
        <v>10.199999999999999</v>
      </c>
      <c r="D14" s="73">
        <v>59834059</v>
      </c>
      <c r="E14" s="73"/>
      <c r="F14" s="73">
        <v>102913748</v>
      </c>
      <c r="G14" s="73"/>
      <c r="H14" s="73">
        <v>0</v>
      </c>
      <c r="I14" s="73"/>
      <c r="J14" s="73">
        <v>0</v>
      </c>
    </row>
    <row r="15" spans="1:14" ht="24.75" customHeight="1">
      <c r="A15" s="53" t="s">
        <v>228</v>
      </c>
      <c r="B15" s="149">
        <v>10.199999999999999</v>
      </c>
      <c r="D15" s="73">
        <v>89696975</v>
      </c>
      <c r="E15" s="73"/>
      <c r="F15" s="73">
        <v>0</v>
      </c>
      <c r="G15" s="73"/>
      <c r="H15" s="73">
        <v>0</v>
      </c>
      <c r="I15" s="73"/>
      <c r="J15" s="73">
        <v>0</v>
      </c>
    </row>
    <row r="16" spans="1:14" ht="24.75" customHeight="1">
      <c r="A16" s="53" t="s">
        <v>157</v>
      </c>
      <c r="B16" s="151"/>
      <c r="D16" s="152">
        <v>2904653</v>
      </c>
      <c r="E16" s="73"/>
      <c r="F16" s="73">
        <v>3669293</v>
      </c>
      <c r="G16" s="73"/>
      <c r="H16" s="73">
        <v>105156</v>
      </c>
      <c r="I16" s="73"/>
      <c r="J16" s="73">
        <v>106205</v>
      </c>
    </row>
    <row r="17" spans="1:13" ht="24.75" hidden="1" customHeight="1">
      <c r="A17" s="53" t="s">
        <v>158</v>
      </c>
      <c r="B17" s="151"/>
      <c r="D17" s="73"/>
      <c r="E17" s="73"/>
      <c r="F17" s="73">
        <v>0</v>
      </c>
      <c r="G17" s="73"/>
      <c r="H17" s="73"/>
      <c r="I17" s="73"/>
      <c r="J17" s="73">
        <v>0</v>
      </c>
    </row>
    <row r="18" spans="1:13" ht="24.75" customHeight="1">
      <c r="A18" s="53" t="s">
        <v>159</v>
      </c>
      <c r="B18" s="150"/>
      <c r="D18" s="73">
        <v>51212056</v>
      </c>
      <c r="E18" s="73"/>
      <c r="F18" s="73">
        <v>31474230</v>
      </c>
      <c r="G18" s="73"/>
      <c r="H18" s="73">
        <v>314</v>
      </c>
      <c r="I18" s="73"/>
      <c r="J18" s="73">
        <v>627</v>
      </c>
    </row>
    <row r="19" spans="1:13" ht="24.75" customHeight="1">
      <c r="A19" s="66" t="s">
        <v>56</v>
      </c>
      <c r="B19" s="149"/>
      <c r="D19" s="153">
        <f>SUM(D10:D18)</f>
        <v>17463376962</v>
      </c>
      <c r="F19" s="153">
        <f>SUM(F10:F18)</f>
        <v>16709378249</v>
      </c>
      <c r="G19" s="47"/>
      <c r="H19" s="153">
        <f>SUM(H10:H18)</f>
        <v>1512461909</v>
      </c>
      <c r="I19" s="47"/>
      <c r="J19" s="153">
        <f>SUM(J10:J18)</f>
        <v>1266986388</v>
      </c>
      <c r="M19" s="154"/>
    </row>
    <row r="20" spans="1:13" ht="24.75" customHeight="1">
      <c r="A20" s="66" t="s">
        <v>57</v>
      </c>
      <c r="B20" s="150"/>
      <c r="D20" s="47"/>
      <c r="F20" s="47"/>
      <c r="G20" s="47"/>
      <c r="H20" s="47"/>
      <c r="I20" s="47"/>
      <c r="J20" s="47"/>
    </row>
    <row r="21" spans="1:13" ht="24.75" customHeight="1">
      <c r="A21" s="53" t="s">
        <v>58</v>
      </c>
      <c r="B21" s="149">
        <v>18</v>
      </c>
      <c r="D21" s="47">
        <v>14360299785</v>
      </c>
      <c r="F21" s="47">
        <v>15954913409</v>
      </c>
      <c r="G21" s="47"/>
      <c r="H21" s="47">
        <v>980639415</v>
      </c>
      <c r="I21" s="47"/>
      <c r="J21" s="47">
        <v>914648640</v>
      </c>
      <c r="K21" s="57" t="s">
        <v>59</v>
      </c>
    </row>
    <row r="22" spans="1:13" ht="24.75" customHeight="1">
      <c r="A22" s="53" t="s">
        <v>60</v>
      </c>
      <c r="B22" s="151">
        <v>18</v>
      </c>
      <c r="D22" s="47">
        <v>1134983219</v>
      </c>
      <c r="F22" s="47">
        <v>940695006</v>
      </c>
      <c r="G22" s="47"/>
      <c r="H22" s="47">
        <v>353144740</v>
      </c>
      <c r="I22" s="47"/>
      <c r="J22" s="47">
        <v>270770553</v>
      </c>
      <c r="K22" s="57" t="s">
        <v>61</v>
      </c>
    </row>
    <row r="23" spans="1:13" ht="24.75" customHeight="1">
      <c r="A23" s="53" t="s">
        <v>116</v>
      </c>
      <c r="B23" s="151"/>
      <c r="D23" s="47"/>
      <c r="F23" s="47"/>
      <c r="G23" s="47"/>
      <c r="H23" s="47"/>
      <c r="I23" s="47"/>
      <c r="J23" s="47"/>
    </row>
    <row r="24" spans="1:13" ht="24.75" customHeight="1">
      <c r="A24" s="53" t="s">
        <v>160</v>
      </c>
      <c r="B24" s="151"/>
      <c r="D24" s="73">
        <v>0</v>
      </c>
      <c r="E24" s="73"/>
      <c r="F24" s="73">
        <v>0</v>
      </c>
      <c r="G24" s="73"/>
      <c r="H24" s="73">
        <v>0</v>
      </c>
      <c r="I24" s="73"/>
      <c r="J24" s="73">
        <v>28665819</v>
      </c>
    </row>
    <row r="25" spans="1:13" ht="24.75" hidden="1" customHeight="1">
      <c r="A25" s="53" t="s">
        <v>168</v>
      </c>
      <c r="B25" s="149">
        <v>10.199999999999999</v>
      </c>
      <c r="D25" s="73">
        <v>0</v>
      </c>
      <c r="E25" s="73"/>
      <c r="F25" s="73">
        <v>0</v>
      </c>
      <c r="G25" s="73"/>
      <c r="H25" s="73">
        <v>0</v>
      </c>
      <c r="I25" s="73"/>
      <c r="J25" s="73">
        <v>0</v>
      </c>
    </row>
    <row r="26" spans="1:13" ht="24.75" customHeight="1">
      <c r="A26" s="53" t="s">
        <v>207</v>
      </c>
      <c r="B26" s="149">
        <v>10.199999999999999</v>
      </c>
      <c r="D26" s="73">
        <v>0</v>
      </c>
      <c r="E26" s="73"/>
      <c r="F26" s="73">
        <v>36289398</v>
      </c>
      <c r="G26" s="73"/>
      <c r="H26" s="73">
        <v>0</v>
      </c>
      <c r="I26" s="73"/>
      <c r="J26" s="73">
        <v>0</v>
      </c>
    </row>
    <row r="27" spans="1:13" ht="24.75" customHeight="1">
      <c r="A27" s="53" t="s">
        <v>208</v>
      </c>
      <c r="B27" s="149">
        <v>8</v>
      </c>
      <c r="D27" s="73">
        <v>0</v>
      </c>
      <c r="E27" s="73"/>
      <c r="F27" s="73">
        <v>0</v>
      </c>
      <c r="G27" s="73"/>
      <c r="H27" s="73">
        <v>0</v>
      </c>
      <c r="I27" s="73"/>
      <c r="J27" s="73">
        <v>194783433</v>
      </c>
    </row>
    <row r="28" spans="1:13" ht="24.75" customHeight="1">
      <c r="A28" s="66" t="s">
        <v>62</v>
      </c>
      <c r="B28" s="151">
        <v>19</v>
      </c>
      <c r="D28" s="153">
        <f>SUM(D21:D27)</f>
        <v>15495283004</v>
      </c>
      <c r="F28" s="153">
        <f>SUM(F21:F27)</f>
        <v>16931897813</v>
      </c>
      <c r="G28" s="47"/>
      <c r="H28" s="153">
        <f>SUM(H21:H27)</f>
        <v>1333784155</v>
      </c>
      <c r="I28" s="47"/>
      <c r="J28" s="153">
        <f>SUM(J21:J27)</f>
        <v>1408868445</v>
      </c>
    </row>
    <row r="29" spans="1:13" ht="24.75" customHeight="1">
      <c r="A29" s="78" t="s">
        <v>161</v>
      </c>
      <c r="B29" s="151"/>
      <c r="D29" s="155">
        <f>+D19-D28</f>
        <v>1968093958</v>
      </c>
      <c r="F29" s="155">
        <f>+F19-F28</f>
        <v>-222519564</v>
      </c>
      <c r="G29" s="47"/>
      <c r="H29" s="155">
        <f>+H19-H28</f>
        <v>178677754</v>
      </c>
      <c r="I29" s="47"/>
      <c r="J29" s="155">
        <f>+J19-J28</f>
        <v>-141882057</v>
      </c>
    </row>
    <row r="30" spans="1:13" ht="24.75" customHeight="1">
      <c r="A30" s="53" t="s">
        <v>65</v>
      </c>
      <c r="B30" s="151"/>
      <c r="D30" s="47">
        <v>-270326176</v>
      </c>
      <c r="F30" s="47">
        <v>-324791976</v>
      </c>
      <c r="G30" s="47"/>
      <c r="H30" s="47">
        <v>-126418788</v>
      </c>
      <c r="I30" s="47"/>
      <c r="J30" s="47">
        <v>-161903558</v>
      </c>
    </row>
    <row r="31" spans="1:13" ht="24.75" customHeight="1">
      <c r="A31" s="53" t="s">
        <v>162</v>
      </c>
      <c r="B31" s="151">
        <v>7</v>
      </c>
      <c r="D31" s="47">
        <v>-526503</v>
      </c>
      <c r="F31" s="47">
        <v>-7325356</v>
      </c>
      <c r="G31" s="47"/>
      <c r="H31" s="47">
        <v>-526503</v>
      </c>
      <c r="I31" s="61"/>
      <c r="J31" s="47">
        <v>-7325356</v>
      </c>
    </row>
    <row r="32" spans="1:13" ht="24.75" customHeight="1">
      <c r="A32" s="53" t="s">
        <v>163</v>
      </c>
      <c r="B32" s="151"/>
      <c r="D32" s="61"/>
      <c r="E32" s="64"/>
      <c r="F32" s="61"/>
      <c r="G32" s="47"/>
      <c r="H32" s="61"/>
      <c r="I32" s="47"/>
      <c r="J32" s="61"/>
    </row>
    <row r="33" spans="1:10" ht="24.75" customHeight="1">
      <c r="A33" s="53" t="s">
        <v>164</v>
      </c>
      <c r="B33" s="151">
        <v>6</v>
      </c>
      <c r="D33" s="47">
        <v>-4224741</v>
      </c>
      <c r="E33" s="64"/>
      <c r="F33" s="47">
        <v>-13713326</v>
      </c>
      <c r="G33" s="156"/>
      <c r="H33" s="65">
        <v>0</v>
      </c>
      <c r="I33" s="130"/>
      <c r="J33" s="130">
        <v>0</v>
      </c>
    </row>
    <row r="34" spans="1:10" ht="24.75" customHeight="1">
      <c r="A34" s="53" t="s">
        <v>136</v>
      </c>
      <c r="B34" s="151">
        <v>9.1</v>
      </c>
      <c r="D34" s="61">
        <v>50399787</v>
      </c>
      <c r="E34" s="64"/>
      <c r="F34" s="61">
        <v>40313242</v>
      </c>
      <c r="G34" s="61"/>
      <c r="H34" s="130">
        <v>0</v>
      </c>
      <c r="I34" s="130"/>
      <c r="J34" s="130">
        <v>0</v>
      </c>
    </row>
    <row r="35" spans="1:10" s="157" customFormat="1" ht="24.75" customHeight="1">
      <c r="A35" s="53" t="s">
        <v>137</v>
      </c>
      <c r="B35" s="151">
        <v>9.1999999999999993</v>
      </c>
      <c r="D35" s="126">
        <v>10467885</v>
      </c>
      <c r="F35" s="126">
        <v>45808347</v>
      </c>
      <c r="H35" s="125">
        <v>0</v>
      </c>
      <c r="I35" s="130"/>
      <c r="J35" s="125">
        <v>0</v>
      </c>
    </row>
    <row r="36" spans="1:10" ht="24.75" customHeight="1">
      <c r="A36" s="66" t="s">
        <v>88</v>
      </c>
      <c r="B36" s="150"/>
      <c r="D36" s="61">
        <f>SUM(D29:D35)</f>
        <v>1753884210</v>
      </c>
      <c r="F36" s="61">
        <f>SUM(F29:F35)</f>
        <v>-482228633</v>
      </c>
      <c r="G36" s="47"/>
      <c r="H36" s="61">
        <f>SUM(H29:H35)</f>
        <v>51732463</v>
      </c>
      <c r="I36" s="47"/>
      <c r="J36" s="61">
        <f>SUM(J29:J35)</f>
        <v>-311110971</v>
      </c>
    </row>
    <row r="37" spans="1:10" ht="24.75" customHeight="1">
      <c r="A37" s="53" t="s">
        <v>165</v>
      </c>
      <c r="B37" s="151">
        <v>21</v>
      </c>
      <c r="D37" s="126">
        <v>-8272233</v>
      </c>
      <c r="F37" s="126">
        <v>-10714283</v>
      </c>
      <c r="G37" s="61"/>
      <c r="H37" s="125">
        <v>0</v>
      </c>
      <c r="I37" s="65"/>
      <c r="J37" s="125">
        <v>0</v>
      </c>
    </row>
    <row r="38" spans="1:10" ht="24.75" customHeight="1" thickBot="1">
      <c r="A38" s="66" t="s">
        <v>183</v>
      </c>
      <c r="B38" s="151">
        <v>26</v>
      </c>
      <c r="D38" s="67">
        <f>SUM(D36:D37)</f>
        <v>1745611977</v>
      </c>
      <c r="F38" s="67">
        <f>SUM(F36:F37)</f>
        <v>-492942916</v>
      </c>
      <c r="G38" s="61"/>
      <c r="H38" s="67">
        <f>SUM(H36:H37)</f>
        <v>51732463</v>
      </c>
      <c r="I38" s="61"/>
      <c r="J38" s="67">
        <f>SUM(J36:J37)</f>
        <v>-311110971</v>
      </c>
    </row>
    <row r="39" spans="1:10" ht="24.75" customHeight="1" thickTop="1">
      <c r="A39" s="66"/>
      <c r="B39" s="150"/>
      <c r="D39" s="61"/>
      <c r="F39" s="61"/>
      <c r="G39" s="47"/>
      <c r="H39" s="61"/>
      <c r="I39" s="47"/>
      <c r="J39" s="61"/>
    </row>
    <row r="40" spans="1:10" ht="24.75" customHeight="1">
      <c r="A40" s="66" t="s">
        <v>184</v>
      </c>
      <c r="B40" s="150"/>
      <c r="D40" s="61"/>
      <c r="F40" s="61"/>
      <c r="G40" s="47"/>
      <c r="H40" s="61"/>
      <c r="I40" s="47"/>
      <c r="J40" s="61"/>
    </row>
    <row r="41" spans="1:10" ht="24.75" customHeight="1">
      <c r="A41" s="133" t="s">
        <v>166</v>
      </c>
      <c r="B41" s="150"/>
      <c r="D41" s="61">
        <f>+D43-D42</f>
        <v>1744793761</v>
      </c>
      <c r="F41" s="61">
        <f>+F43-F42</f>
        <v>-491746670</v>
      </c>
      <c r="G41" s="61"/>
      <c r="H41" s="61">
        <f>+H43-H42</f>
        <v>51732463</v>
      </c>
      <c r="I41" s="61"/>
      <c r="J41" s="61">
        <f>+J43-J42</f>
        <v>-311110971</v>
      </c>
    </row>
    <row r="42" spans="1:10" ht="24.75" customHeight="1">
      <c r="A42" s="133" t="s">
        <v>167</v>
      </c>
      <c r="B42" s="150"/>
      <c r="D42" s="126">
        <v>818216</v>
      </c>
      <c r="F42" s="126">
        <v>-1196246</v>
      </c>
      <c r="G42" s="47"/>
      <c r="H42" s="125">
        <v>0</v>
      </c>
      <c r="I42" s="156"/>
      <c r="J42" s="125">
        <v>0</v>
      </c>
    </row>
    <row r="43" spans="1:10" ht="24.75" customHeight="1" thickBot="1">
      <c r="A43" s="66"/>
      <c r="B43" s="150"/>
      <c r="D43" s="127">
        <f>+D38</f>
        <v>1745611977</v>
      </c>
      <c r="F43" s="127">
        <f>+F38</f>
        <v>-492942916</v>
      </c>
      <c r="G43" s="47"/>
      <c r="H43" s="127">
        <f>+H38</f>
        <v>51732463</v>
      </c>
      <c r="I43" s="47"/>
      <c r="J43" s="127">
        <f>+J38</f>
        <v>-311110971</v>
      </c>
    </row>
    <row r="44" spans="1:10" ht="24.75" customHeight="1" thickTop="1">
      <c r="A44" s="66" t="s">
        <v>67</v>
      </c>
      <c r="B44" s="149" t="s">
        <v>246</v>
      </c>
    </row>
    <row r="45" spans="1:10" ht="24.75" customHeight="1" thickBot="1">
      <c r="A45" s="53" t="s">
        <v>231</v>
      </c>
      <c r="B45" s="150"/>
      <c r="D45" s="158">
        <f>ROUND(D41/D47,3)</f>
        <v>2.105</v>
      </c>
      <c r="F45" s="158">
        <f>ROUND(F41/F47,3)</f>
        <v>-0.59299999999999997</v>
      </c>
      <c r="G45" s="159"/>
      <c r="H45" s="158">
        <f>ROUND(H41/H47,3)</f>
        <v>6.2E-2</v>
      </c>
      <c r="I45" s="160"/>
      <c r="J45" s="158">
        <f>ROUND(J41/J47,3)</f>
        <v>-0.375</v>
      </c>
    </row>
    <row r="46" spans="1:10" ht="24.75" customHeight="1" thickTop="1">
      <c r="B46" s="150"/>
      <c r="D46" s="161"/>
      <c r="F46" s="161"/>
      <c r="G46" s="160"/>
      <c r="H46" s="161"/>
      <c r="I46" s="160"/>
      <c r="J46" s="161"/>
    </row>
    <row r="47" spans="1:10" ht="24.75" customHeight="1" thickBot="1">
      <c r="A47" s="53" t="s">
        <v>224</v>
      </c>
      <c r="B47" s="151"/>
      <c r="D47" s="127">
        <v>828750000</v>
      </c>
      <c r="F47" s="127">
        <v>828750000</v>
      </c>
      <c r="H47" s="127">
        <v>828750000</v>
      </c>
      <c r="J47" s="127">
        <v>828750000</v>
      </c>
    </row>
    <row r="48" spans="1:10" ht="24.75" customHeight="1" thickTop="1">
      <c r="B48" s="151"/>
      <c r="D48" s="61"/>
      <c r="F48" s="61"/>
      <c r="H48" s="61"/>
      <c r="J48" s="61"/>
    </row>
    <row r="49" spans="1:11" ht="45" customHeight="1">
      <c r="B49" s="151"/>
      <c r="D49" s="61"/>
      <c r="F49" s="61"/>
      <c r="H49" s="61"/>
      <c r="J49" s="61"/>
    </row>
    <row r="50" spans="1:11" ht="24" customHeight="1">
      <c r="A50" s="233" t="s">
        <v>181</v>
      </c>
      <c r="B50" s="233"/>
      <c r="C50" s="233"/>
      <c r="D50" s="233"/>
      <c r="E50" s="233"/>
      <c r="F50" s="233"/>
      <c r="K50" s="53"/>
    </row>
    <row r="51" spans="1:11" ht="24.75" customHeight="1">
      <c r="K51" s="53"/>
    </row>
    <row r="52" spans="1:11" ht="24" customHeight="1">
      <c r="A52" s="108"/>
      <c r="J52" s="163" t="s">
        <v>210</v>
      </c>
    </row>
    <row r="107" spans="2:2" ht="23.25" customHeight="1">
      <c r="B107" s="53">
        <v>18</v>
      </c>
    </row>
    <row r="113" spans="2:2" ht="23.25" customHeight="1">
      <c r="B113" s="53">
        <v>27</v>
      </c>
    </row>
  </sheetData>
  <mergeCells count="6">
    <mergeCell ref="A50:F50"/>
    <mergeCell ref="A2:J2"/>
    <mergeCell ref="A3:J3"/>
    <mergeCell ref="A4:J4"/>
    <mergeCell ref="D7:F7"/>
    <mergeCell ref="H7:J7"/>
  </mergeCells>
  <pageMargins left="0.70866141732283472" right="0.39370078740157483" top="0.59055118110236227" bottom="0.51181102362204722" header="0.19685039370078741" footer="0.19685039370078741"/>
  <pageSetup paperSize="9" scale="6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2"/>
  <sheetViews>
    <sheetView view="pageBreakPreview" topLeftCell="A10" zoomScale="80" zoomScaleNormal="90" zoomScaleSheetLayoutView="80" workbookViewId="0">
      <selection activeCell="F106" sqref="F106"/>
    </sheetView>
  </sheetViews>
  <sheetFormatPr defaultColWidth="10.7109375" defaultRowHeight="23.1" customHeight="1"/>
  <cols>
    <col min="1" max="2" width="3.85546875" style="53" customWidth="1"/>
    <col min="3" max="3" width="68.7109375" style="53" customWidth="1"/>
    <col min="4" max="4" width="13.85546875" style="53" customWidth="1"/>
    <col min="5" max="5" width="1.140625" style="53" customWidth="1"/>
    <col min="6" max="6" width="17.85546875" style="53" customWidth="1"/>
    <col min="7" max="7" width="1.140625" style="53" customWidth="1"/>
    <col min="8" max="8" width="17.85546875" style="53" customWidth="1"/>
    <col min="9" max="9" width="1.140625" style="53" customWidth="1"/>
    <col min="10" max="10" width="17.85546875" style="53" customWidth="1"/>
    <col min="11" max="11" width="1.140625" style="53" customWidth="1"/>
    <col min="12" max="12" width="17.85546875" style="53" customWidth="1"/>
    <col min="13" max="13" width="4.85546875" style="57" customWidth="1"/>
    <col min="14" max="14" width="10.7109375" style="53" customWidth="1"/>
    <col min="15" max="15" width="19.5703125" style="135" bestFit="1" customWidth="1"/>
    <col min="16" max="16" width="13.42578125" style="136" bestFit="1" customWidth="1"/>
    <col min="17" max="16384" width="10.7109375" style="53"/>
  </cols>
  <sheetData>
    <row r="1" spans="1:16" ht="23.1" customHeight="1">
      <c r="L1" s="134"/>
    </row>
    <row r="2" spans="1:16" s="66" customFormat="1" ht="24.75" customHeight="1">
      <c r="A2" s="228" t="s">
        <v>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O2" s="137"/>
      <c r="P2" s="138"/>
    </row>
    <row r="3" spans="1:16" s="66" customFormat="1" ht="24.75" customHeight="1">
      <c r="A3" s="228" t="s">
        <v>81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O3" s="137"/>
      <c r="P3" s="138"/>
    </row>
    <row r="4" spans="1:16" s="66" customFormat="1" ht="24.75" customHeight="1">
      <c r="A4" s="228" t="s">
        <v>176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O4" s="137"/>
      <c r="P4" s="138"/>
    </row>
    <row r="5" spans="1:16" s="168" customFormat="1" ht="26.25" customHeight="1">
      <c r="G5" s="169"/>
      <c r="L5" s="170" t="s">
        <v>180</v>
      </c>
      <c r="M5" s="169"/>
      <c r="O5" s="171"/>
      <c r="P5" s="172"/>
    </row>
    <row r="6" spans="1:16" s="173" customFormat="1" ht="26.85" customHeight="1">
      <c r="F6" s="174"/>
      <c r="G6" s="174" t="s">
        <v>2</v>
      </c>
      <c r="H6" s="174"/>
      <c r="J6" s="175"/>
      <c r="K6" s="176" t="s">
        <v>12</v>
      </c>
      <c r="L6" s="175"/>
      <c r="M6" s="177"/>
      <c r="O6" s="178"/>
      <c r="P6" s="179"/>
    </row>
    <row r="7" spans="1:16" s="173" customFormat="1" ht="26.85" customHeight="1">
      <c r="F7" s="236" t="s">
        <v>182</v>
      </c>
      <c r="G7" s="236"/>
      <c r="H7" s="236"/>
      <c r="J7" s="236" t="str">
        <f>+F7</f>
        <v>สำหรับปีสิ้นสุดวันที่ 31 ธันวาคม</v>
      </c>
      <c r="K7" s="236"/>
      <c r="L7" s="236"/>
      <c r="M7" s="177"/>
      <c r="O7" s="178"/>
      <c r="P7" s="179"/>
    </row>
    <row r="8" spans="1:16" s="168" customFormat="1" ht="26.85" customHeight="1">
      <c r="D8" s="180" t="s">
        <v>19</v>
      </c>
      <c r="E8" s="181"/>
      <c r="F8" s="182">
        <v>2563</v>
      </c>
      <c r="G8" s="183"/>
      <c r="H8" s="182">
        <v>2562</v>
      </c>
      <c r="I8" s="184"/>
      <c r="J8" s="182">
        <f>+F8</f>
        <v>2563</v>
      </c>
      <c r="K8" s="183"/>
      <c r="L8" s="182">
        <f>+H8</f>
        <v>2562</v>
      </c>
      <c r="M8" s="169"/>
      <c r="O8" s="171"/>
      <c r="P8" s="172"/>
    </row>
    <row r="9" spans="1:16" s="168" customFormat="1" ht="26.85" customHeight="1">
      <c r="F9" s="185"/>
      <c r="G9" s="183"/>
      <c r="H9" s="185"/>
      <c r="I9" s="184"/>
      <c r="J9" s="185"/>
      <c r="K9" s="183"/>
      <c r="L9" s="185"/>
      <c r="M9" s="169"/>
      <c r="O9" s="171"/>
      <c r="P9" s="172"/>
    </row>
    <row r="10" spans="1:16" s="168" customFormat="1" ht="26.85" customHeight="1">
      <c r="A10" s="173" t="s">
        <v>183</v>
      </c>
      <c r="B10" s="186"/>
      <c r="F10" s="187">
        <f>+PL!D38</f>
        <v>1745611977</v>
      </c>
      <c r="H10" s="187">
        <f>+PL!F38</f>
        <v>-492942916</v>
      </c>
      <c r="I10" s="188"/>
      <c r="J10" s="189">
        <f>+PL!H38</f>
        <v>51732463</v>
      </c>
      <c r="K10" s="188"/>
      <c r="L10" s="189">
        <f>+PL!J38</f>
        <v>-311110971</v>
      </c>
      <c r="M10" s="169"/>
      <c r="O10" s="171"/>
      <c r="P10" s="172"/>
    </row>
    <row r="11" spans="1:16" s="168" customFormat="1" ht="26.25" customHeight="1">
      <c r="A11" s="173" t="s">
        <v>82</v>
      </c>
      <c r="B11" s="173"/>
      <c r="F11" s="188"/>
      <c r="H11" s="188"/>
      <c r="I11" s="188"/>
      <c r="J11" s="188"/>
      <c r="K11" s="188"/>
      <c r="L11" s="188"/>
      <c r="M11" s="169"/>
      <c r="O11" s="171"/>
      <c r="P11" s="172"/>
    </row>
    <row r="12" spans="1:16" s="168" customFormat="1" ht="26.85" customHeight="1">
      <c r="A12" s="173"/>
      <c r="B12" s="173" t="s">
        <v>114</v>
      </c>
      <c r="F12" s="188"/>
      <c r="H12" s="188"/>
      <c r="I12" s="188"/>
      <c r="J12" s="188"/>
      <c r="K12" s="188"/>
      <c r="L12" s="188"/>
      <c r="M12" s="169"/>
      <c r="O12" s="171"/>
      <c r="P12" s="172"/>
    </row>
    <row r="13" spans="1:16" s="168" customFormat="1" ht="26.85" customHeight="1">
      <c r="C13" s="168" t="s">
        <v>83</v>
      </c>
      <c r="F13" s="190">
        <v>-80638814</v>
      </c>
      <c r="G13" s="191"/>
      <c r="H13" s="190">
        <v>-510112613</v>
      </c>
      <c r="I13" s="191"/>
      <c r="J13" s="190">
        <v>-27742198</v>
      </c>
      <c r="K13" s="191"/>
      <c r="L13" s="190">
        <v>-428555343</v>
      </c>
      <c r="M13" s="169"/>
      <c r="O13" s="171"/>
      <c r="P13" s="172"/>
    </row>
    <row r="14" spans="1:16" s="168" customFormat="1" ht="26.85" customHeight="1">
      <c r="B14" s="173" t="s">
        <v>122</v>
      </c>
      <c r="F14" s="192">
        <f>SUM(F13)</f>
        <v>-80638814</v>
      </c>
      <c r="G14" s="191"/>
      <c r="H14" s="192">
        <f>SUM(H13)</f>
        <v>-510112613</v>
      </c>
      <c r="I14" s="191"/>
      <c r="J14" s="192">
        <f t="shared" ref="J14:L14" si="0">SUM(J13)</f>
        <v>-27742198</v>
      </c>
      <c r="K14" s="190"/>
      <c r="L14" s="192">
        <f t="shared" si="0"/>
        <v>-428555343</v>
      </c>
      <c r="M14" s="169"/>
      <c r="O14" s="171"/>
      <c r="P14" s="172"/>
    </row>
    <row r="15" spans="1:16" s="168" customFormat="1" ht="26.85" customHeight="1">
      <c r="B15" s="173" t="s">
        <v>223</v>
      </c>
      <c r="F15" s="190"/>
      <c r="G15" s="191"/>
      <c r="H15" s="190"/>
      <c r="I15" s="191"/>
      <c r="J15" s="190"/>
      <c r="K15" s="191"/>
      <c r="L15" s="190"/>
      <c r="M15" s="169"/>
      <c r="O15" s="171"/>
      <c r="P15" s="172"/>
    </row>
    <row r="16" spans="1:16" s="168" customFormat="1" ht="26.85" customHeight="1">
      <c r="C16" s="193" t="s">
        <v>215</v>
      </c>
      <c r="M16" s="169"/>
      <c r="O16" s="171"/>
      <c r="P16" s="172"/>
    </row>
    <row r="17" spans="1:16" s="168" customFormat="1" ht="26.85" customHeight="1">
      <c r="C17" s="193" t="s">
        <v>227</v>
      </c>
      <c r="D17" s="169">
        <v>16</v>
      </c>
      <c r="E17" s="169"/>
      <c r="F17" s="190">
        <v>3703490</v>
      </c>
      <c r="G17" s="191"/>
      <c r="H17" s="207">
        <v>0</v>
      </c>
      <c r="I17" s="191"/>
      <c r="J17" s="190">
        <v>2633110</v>
      </c>
      <c r="K17" s="191"/>
      <c r="L17" s="207">
        <v>0</v>
      </c>
      <c r="M17" s="169"/>
      <c r="O17" s="171"/>
      <c r="P17" s="172"/>
    </row>
    <row r="18" spans="1:16" s="168" customFormat="1" ht="26.85" customHeight="1">
      <c r="C18" s="193" t="s">
        <v>232</v>
      </c>
      <c r="D18" s="169">
        <v>21</v>
      </c>
      <c r="E18" s="169"/>
      <c r="F18" s="194">
        <v>-214076</v>
      </c>
      <c r="H18" s="195">
        <v>0</v>
      </c>
      <c r="J18" s="195">
        <v>0</v>
      </c>
      <c r="L18" s="195">
        <v>0</v>
      </c>
      <c r="M18" s="169"/>
      <c r="O18" s="171"/>
      <c r="P18" s="172"/>
    </row>
    <row r="19" spans="1:16" s="168" customFormat="1" ht="26.85" customHeight="1">
      <c r="B19" s="173" t="s">
        <v>222</v>
      </c>
      <c r="F19" s="189">
        <f>SUM(F17:F18)</f>
        <v>3489414</v>
      </c>
      <c r="H19" s="208">
        <f>SUM(H17:H18)</f>
        <v>0</v>
      </c>
      <c r="J19" s="189">
        <f>SUM(J17:J18)</f>
        <v>2633110</v>
      </c>
      <c r="L19" s="208">
        <f>SUM(L17:L18)</f>
        <v>0</v>
      </c>
      <c r="M19" s="169"/>
      <c r="O19" s="171"/>
      <c r="P19" s="172"/>
    </row>
    <row r="20" spans="1:16" s="168" customFormat="1" ht="26.85" customHeight="1">
      <c r="A20" s="173" t="s">
        <v>185</v>
      </c>
      <c r="B20" s="173"/>
      <c r="D20" s="196"/>
      <c r="E20" s="196"/>
      <c r="F20" s="197">
        <f>+F19+F14</f>
        <v>-77149400</v>
      </c>
      <c r="H20" s="197">
        <f>+H19+H14</f>
        <v>-510112613</v>
      </c>
      <c r="I20" s="188"/>
      <c r="J20" s="197">
        <f>+J19+J14</f>
        <v>-25109088</v>
      </c>
      <c r="K20" s="188"/>
      <c r="L20" s="197">
        <f>+L19+L14</f>
        <v>-428555343</v>
      </c>
      <c r="M20" s="169"/>
      <c r="O20" s="171"/>
      <c r="P20" s="172"/>
    </row>
    <row r="21" spans="1:16" s="168" customFormat="1" ht="26.85" customHeight="1" thickBot="1">
      <c r="A21" s="173" t="s">
        <v>186</v>
      </c>
      <c r="B21" s="173"/>
      <c r="D21" s="198"/>
      <c r="E21" s="198"/>
      <c r="F21" s="199">
        <f>+F10+F20</f>
        <v>1668462577</v>
      </c>
      <c r="H21" s="199">
        <f>+H10+H20</f>
        <v>-1003055529</v>
      </c>
      <c r="I21" s="188"/>
      <c r="J21" s="199">
        <f>+J10+J20</f>
        <v>26623375</v>
      </c>
      <c r="K21" s="188"/>
      <c r="L21" s="199">
        <f>+L10+L20</f>
        <v>-739666314</v>
      </c>
      <c r="M21" s="169"/>
      <c r="O21" s="171"/>
      <c r="P21" s="172"/>
    </row>
    <row r="22" spans="1:16" s="168" customFormat="1" ht="26.85" customHeight="1" thickTop="1">
      <c r="D22" s="198"/>
      <c r="E22" s="198"/>
      <c r="F22" s="188"/>
      <c r="H22" s="188"/>
      <c r="I22" s="188"/>
      <c r="J22" s="188"/>
      <c r="K22" s="188"/>
      <c r="L22" s="188"/>
      <c r="M22" s="169"/>
      <c r="O22" s="171"/>
      <c r="P22" s="172"/>
    </row>
    <row r="23" spans="1:16" s="168" customFormat="1" ht="26.85" customHeight="1">
      <c r="A23" s="173" t="s">
        <v>187</v>
      </c>
      <c r="B23" s="186"/>
      <c r="F23" s="188"/>
      <c r="H23" s="188"/>
      <c r="I23" s="200"/>
      <c r="J23" s="188"/>
      <c r="K23" s="200"/>
      <c r="L23" s="188"/>
      <c r="M23" s="169"/>
      <c r="O23" s="171"/>
      <c r="P23" s="172"/>
    </row>
    <row r="24" spans="1:16" s="168" customFormat="1" ht="26.85" customHeight="1">
      <c r="B24" s="168" t="s">
        <v>63</v>
      </c>
      <c r="F24" s="190">
        <v>1667501484</v>
      </c>
      <c r="H24" s="190">
        <v>-1000439009</v>
      </c>
      <c r="I24" s="188"/>
      <c r="J24" s="190">
        <v>26623375</v>
      </c>
      <c r="K24" s="188"/>
      <c r="L24" s="190">
        <v>-739666314</v>
      </c>
      <c r="M24" s="169"/>
      <c r="O24" s="171"/>
      <c r="P24" s="172"/>
    </row>
    <row r="25" spans="1:16" s="168" customFormat="1" ht="26.85" customHeight="1">
      <c r="B25" s="168" t="s">
        <v>80</v>
      </c>
      <c r="F25" s="194">
        <v>961093</v>
      </c>
      <c r="H25" s="194">
        <v>-2616520</v>
      </c>
      <c r="I25" s="200"/>
      <c r="J25" s="195">
        <v>0</v>
      </c>
      <c r="K25" s="201"/>
      <c r="L25" s="195">
        <v>0</v>
      </c>
    </row>
    <row r="26" spans="1:16" s="168" customFormat="1" ht="26.85" customHeight="1" thickBot="1">
      <c r="A26" s="173"/>
      <c r="B26" s="173"/>
      <c r="F26" s="202">
        <f>SUM(F24:F25)</f>
        <v>1668462577</v>
      </c>
      <c r="H26" s="202">
        <f>SUM(H24:H25)</f>
        <v>-1003055529</v>
      </c>
      <c r="I26" s="200"/>
      <c r="J26" s="203">
        <f>SUM(J24:J25)</f>
        <v>26623375</v>
      </c>
      <c r="K26" s="200"/>
      <c r="L26" s="202">
        <f>SUM(L24:L25)</f>
        <v>-739666314</v>
      </c>
    </row>
    <row r="27" spans="1:16" s="168" customFormat="1" ht="24.75" customHeight="1" thickTop="1">
      <c r="A27" s="173"/>
      <c r="B27" s="173"/>
      <c r="D27" s="198"/>
      <c r="E27" s="198"/>
      <c r="F27" s="188"/>
      <c r="G27" s="200"/>
      <c r="H27" s="188"/>
      <c r="I27" s="200"/>
      <c r="J27" s="188"/>
      <c r="K27" s="188"/>
      <c r="L27" s="188"/>
    </row>
    <row r="28" spans="1:16" ht="24.75" customHeight="1">
      <c r="A28" s="66"/>
      <c r="B28" s="66"/>
      <c r="D28" s="162"/>
      <c r="E28" s="162"/>
      <c r="F28" s="61"/>
      <c r="G28" s="47"/>
      <c r="H28" s="61"/>
      <c r="I28" s="47"/>
      <c r="J28" s="61"/>
      <c r="K28" s="61"/>
      <c r="L28" s="61"/>
      <c r="M28" s="53"/>
      <c r="O28" s="53"/>
      <c r="P28" s="53"/>
    </row>
    <row r="29" spans="1:16" ht="24.75" customHeight="1">
      <c r="A29" s="66"/>
      <c r="B29" s="66"/>
      <c r="D29" s="162"/>
      <c r="E29" s="162"/>
      <c r="F29" s="61"/>
      <c r="G29" s="47"/>
      <c r="H29" s="61"/>
      <c r="I29" s="47"/>
      <c r="J29" s="61"/>
      <c r="K29" s="61"/>
      <c r="L29" s="61"/>
      <c r="M29" s="53"/>
      <c r="O29" s="53"/>
      <c r="P29" s="53"/>
    </row>
    <row r="30" spans="1:16" ht="24.75" customHeight="1">
      <c r="A30" s="66"/>
      <c r="B30" s="66"/>
      <c r="D30" s="162"/>
      <c r="E30" s="162"/>
      <c r="F30" s="61"/>
      <c r="G30" s="47"/>
      <c r="H30" s="61"/>
      <c r="I30" s="47"/>
      <c r="J30" s="61"/>
      <c r="K30" s="61"/>
      <c r="L30" s="61"/>
      <c r="M30" s="53"/>
      <c r="O30" s="53"/>
      <c r="P30" s="53"/>
    </row>
    <row r="31" spans="1:16" ht="24.75" customHeight="1">
      <c r="A31" s="66"/>
      <c r="B31" s="66"/>
      <c r="D31" s="162"/>
      <c r="E31" s="162"/>
      <c r="F31" s="61"/>
      <c r="G31" s="47"/>
      <c r="H31" s="61"/>
      <c r="I31" s="47"/>
      <c r="J31" s="61"/>
      <c r="K31" s="61"/>
      <c r="L31" s="61"/>
      <c r="M31" s="53"/>
      <c r="O31" s="53"/>
      <c r="P31" s="53"/>
    </row>
    <row r="32" spans="1:16" ht="24.75" customHeight="1">
      <c r="A32" s="66"/>
      <c r="B32" s="66"/>
      <c r="F32" s="61"/>
      <c r="G32" s="47"/>
      <c r="H32" s="61"/>
      <c r="I32" s="47"/>
      <c r="J32" s="61"/>
      <c r="K32" s="61"/>
      <c r="L32" s="65"/>
      <c r="M32" s="53"/>
      <c r="O32" s="53"/>
      <c r="P32" s="53"/>
    </row>
    <row r="33" spans="1:16" ht="24.75" customHeight="1">
      <c r="A33" s="66"/>
      <c r="B33" s="66"/>
      <c r="F33" s="61"/>
      <c r="G33" s="47"/>
      <c r="H33" s="61"/>
      <c r="I33" s="47"/>
      <c r="J33" s="61"/>
      <c r="K33" s="61"/>
      <c r="L33" s="61"/>
      <c r="M33" s="53"/>
      <c r="O33" s="53"/>
      <c r="P33" s="53"/>
    </row>
    <row r="34" spans="1:16" ht="24.75" customHeight="1">
      <c r="A34" s="66"/>
      <c r="B34" s="66"/>
      <c r="F34" s="61"/>
      <c r="G34" s="47"/>
      <c r="H34" s="61"/>
      <c r="I34" s="47"/>
      <c r="J34" s="61"/>
      <c r="K34" s="61"/>
      <c r="L34" s="61"/>
      <c r="M34" s="53"/>
      <c r="O34" s="53"/>
      <c r="P34" s="53"/>
    </row>
    <row r="35" spans="1:16" ht="24.75" customHeight="1">
      <c r="A35" s="66"/>
      <c r="B35" s="66"/>
      <c r="F35" s="61"/>
      <c r="G35" s="47"/>
      <c r="H35" s="61"/>
      <c r="I35" s="47"/>
      <c r="J35" s="61"/>
      <c r="K35" s="61"/>
      <c r="L35" s="61"/>
      <c r="M35" s="53"/>
      <c r="O35" s="53"/>
      <c r="P35" s="53"/>
    </row>
    <row r="36" spans="1:16" ht="24.75" customHeight="1">
      <c r="A36" s="66"/>
      <c r="B36" s="66"/>
      <c r="F36" s="61"/>
      <c r="G36" s="47"/>
      <c r="H36" s="61"/>
      <c r="I36" s="47"/>
      <c r="J36" s="61"/>
      <c r="K36" s="61"/>
      <c r="L36" s="61"/>
      <c r="M36" s="53"/>
      <c r="O36" s="53"/>
      <c r="P36" s="53"/>
    </row>
    <row r="37" spans="1:16" ht="24.75" customHeight="1">
      <c r="A37" s="66"/>
      <c r="B37" s="66"/>
      <c r="F37" s="61"/>
      <c r="G37" s="47"/>
      <c r="H37" s="61"/>
      <c r="I37" s="47"/>
      <c r="J37" s="61"/>
      <c r="K37" s="61"/>
      <c r="L37" s="61"/>
      <c r="M37" s="53"/>
      <c r="O37" s="53"/>
      <c r="P37" s="53"/>
    </row>
    <row r="38" spans="1:16" ht="24.75" customHeight="1">
      <c r="A38" s="66"/>
      <c r="B38" s="66"/>
      <c r="F38" s="61"/>
      <c r="G38" s="47"/>
      <c r="H38" s="61"/>
      <c r="I38" s="47"/>
      <c r="J38" s="61"/>
      <c r="K38" s="61"/>
      <c r="L38" s="61"/>
      <c r="M38" s="53"/>
      <c r="O38" s="53"/>
      <c r="P38" s="53"/>
    </row>
    <row r="39" spans="1:16" ht="24.75" customHeight="1">
      <c r="A39" s="66"/>
      <c r="B39" s="66"/>
      <c r="F39" s="61"/>
      <c r="G39" s="47"/>
      <c r="H39" s="61"/>
      <c r="I39" s="47"/>
      <c r="J39" s="61"/>
      <c r="K39" s="61"/>
      <c r="L39" s="61"/>
      <c r="M39" s="53"/>
      <c r="O39" s="53"/>
      <c r="P39" s="53"/>
    </row>
    <row r="40" spans="1:16" ht="23.1" customHeight="1">
      <c r="A40" s="66"/>
      <c r="B40" s="66"/>
      <c r="F40" s="61"/>
      <c r="G40" s="47"/>
      <c r="H40" s="61"/>
      <c r="I40" s="47"/>
      <c r="J40" s="61"/>
      <c r="K40" s="61"/>
      <c r="L40" s="61"/>
      <c r="M40" s="53"/>
      <c r="O40" s="53"/>
      <c r="P40" s="53"/>
    </row>
    <row r="41" spans="1:16" ht="23.1" customHeight="1">
      <c r="A41" s="66"/>
      <c r="B41" s="66"/>
      <c r="F41" s="61"/>
      <c r="G41" s="47"/>
      <c r="H41" s="61"/>
      <c r="I41" s="47"/>
      <c r="J41" s="61"/>
      <c r="K41" s="61"/>
      <c r="L41" s="61"/>
      <c r="M41" s="53"/>
      <c r="O41" s="53"/>
      <c r="P41" s="53"/>
    </row>
    <row r="42" spans="1:16" ht="23.1" customHeight="1">
      <c r="A42" s="66"/>
      <c r="B42" s="66"/>
      <c r="F42" s="61"/>
      <c r="G42" s="47"/>
      <c r="H42" s="61"/>
      <c r="I42" s="47"/>
      <c r="J42" s="61"/>
      <c r="K42" s="61"/>
      <c r="L42" s="61"/>
      <c r="M42" s="53"/>
      <c r="O42" s="53"/>
      <c r="P42" s="53"/>
    </row>
    <row r="43" spans="1:16" ht="23.1" customHeight="1">
      <c r="A43" s="66"/>
      <c r="B43" s="66"/>
      <c r="F43" s="61"/>
      <c r="G43" s="47"/>
      <c r="H43" s="61"/>
      <c r="I43" s="47"/>
      <c r="J43" s="61"/>
      <c r="K43" s="61"/>
      <c r="L43" s="61"/>
      <c r="M43" s="53"/>
      <c r="O43" s="53"/>
      <c r="P43" s="53"/>
    </row>
    <row r="44" spans="1:16" ht="34.5" customHeight="1">
      <c r="A44" s="66"/>
      <c r="B44" s="66"/>
      <c r="F44" s="61"/>
      <c r="G44" s="47"/>
      <c r="H44" s="61"/>
      <c r="I44" s="47"/>
      <c r="J44" s="61"/>
      <c r="K44" s="61"/>
      <c r="L44" s="61"/>
      <c r="M44" s="53"/>
      <c r="O44" s="53"/>
      <c r="P44" s="53"/>
    </row>
    <row r="45" spans="1:16" ht="23.1" customHeight="1">
      <c r="A45" s="66"/>
      <c r="B45" s="66"/>
      <c r="F45" s="61"/>
      <c r="G45" s="47"/>
      <c r="H45" s="61"/>
      <c r="I45" s="47"/>
      <c r="J45" s="61"/>
      <c r="K45" s="61"/>
      <c r="L45" s="61"/>
      <c r="M45" s="53"/>
      <c r="O45" s="53"/>
      <c r="P45" s="53"/>
    </row>
    <row r="46" spans="1:16" ht="24.75" customHeight="1">
      <c r="A46" s="66"/>
      <c r="B46" s="66"/>
      <c r="F46" s="61"/>
      <c r="G46" s="47"/>
      <c r="H46" s="61"/>
      <c r="I46" s="47"/>
      <c r="J46" s="61"/>
      <c r="K46" s="61"/>
      <c r="L46" s="61"/>
      <c r="M46" s="53"/>
      <c r="O46" s="53"/>
      <c r="P46" s="53"/>
    </row>
    <row r="47" spans="1:16" ht="24.75" customHeight="1">
      <c r="A47" s="66"/>
      <c r="B47" s="66"/>
      <c r="F47" s="61"/>
      <c r="G47" s="47"/>
      <c r="H47" s="61"/>
      <c r="I47" s="47"/>
      <c r="J47" s="61"/>
      <c r="K47" s="61"/>
      <c r="L47" s="61"/>
      <c r="M47" s="53"/>
      <c r="O47" s="53"/>
      <c r="P47" s="53"/>
    </row>
    <row r="48" spans="1:16" ht="27.95" customHeight="1">
      <c r="A48" s="66"/>
      <c r="B48" s="66"/>
      <c r="F48" s="61"/>
      <c r="G48" s="47"/>
      <c r="H48" s="61"/>
      <c r="I48" s="47"/>
      <c r="J48" s="61"/>
      <c r="K48" s="61"/>
      <c r="L48" s="61"/>
      <c r="M48" s="53"/>
      <c r="O48" s="53"/>
      <c r="P48" s="53"/>
    </row>
    <row r="49" spans="1:16" ht="45.2" customHeight="1">
      <c r="A49" s="66"/>
      <c r="B49" s="66"/>
      <c r="F49" s="61"/>
      <c r="G49" s="47"/>
      <c r="H49" s="61"/>
      <c r="I49" s="47"/>
      <c r="J49" s="61"/>
      <c r="K49" s="61"/>
      <c r="L49" s="61"/>
      <c r="M49" s="53"/>
      <c r="O49" s="53"/>
      <c r="P49" s="53"/>
    </row>
    <row r="50" spans="1:16" s="131" customFormat="1" ht="24" customHeight="1">
      <c r="A50" s="53" t="s">
        <v>181</v>
      </c>
      <c r="B50" s="205"/>
      <c r="N50" s="164"/>
      <c r="O50" s="165"/>
    </row>
    <row r="51" spans="1:16" s="131" customFormat="1" ht="27.95" customHeight="1">
      <c r="N51" s="164"/>
      <c r="O51" s="165"/>
    </row>
    <row r="52" spans="1:16" s="131" customFormat="1" ht="24" customHeight="1">
      <c r="A52" s="235" t="s">
        <v>225</v>
      </c>
      <c r="B52" s="235"/>
      <c r="C52" s="235"/>
      <c r="D52" s="235"/>
      <c r="E52" s="235"/>
      <c r="F52" s="235"/>
      <c r="G52" s="235"/>
      <c r="H52" s="235"/>
      <c r="I52" s="235"/>
      <c r="J52" s="235"/>
      <c r="K52" s="235"/>
      <c r="L52" s="235"/>
      <c r="M52" s="204"/>
      <c r="N52" s="204"/>
      <c r="O52" s="165"/>
    </row>
    <row r="53" spans="1:16" ht="23.1" customHeight="1">
      <c r="A53" s="66"/>
      <c r="B53" s="66"/>
      <c r="F53" s="61"/>
      <c r="G53" s="47"/>
      <c r="H53" s="61"/>
      <c r="I53" s="47"/>
      <c r="J53" s="61"/>
      <c r="K53" s="61"/>
      <c r="L53" s="61"/>
      <c r="M53" s="53"/>
      <c r="O53" s="53"/>
      <c r="P53" s="53"/>
    </row>
    <row r="54" spans="1:16" ht="23.1" customHeight="1">
      <c r="M54" s="53"/>
      <c r="O54" s="53"/>
      <c r="P54" s="53"/>
    </row>
    <row r="55" spans="1:16" ht="23.1" customHeight="1">
      <c r="M55" s="53"/>
      <c r="O55" s="53"/>
      <c r="P55" s="53"/>
    </row>
    <row r="56" spans="1:16" ht="23.1" customHeight="1">
      <c r="D56" s="162"/>
      <c r="E56" s="162"/>
      <c r="M56" s="53"/>
      <c r="O56" s="53"/>
      <c r="P56" s="53"/>
    </row>
    <row r="57" spans="1:16" ht="23.1" customHeight="1">
      <c r="M57" s="53"/>
      <c r="O57" s="53"/>
      <c r="P57" s="53"/>
    </row>
    <row r="58" spans="1:16" ht="23.1" customHeight="1">
      <c r="M58" s="53"/>
      <c r="O58" s="53"/>
      <c r="P58" s="53"/>
    </row>
    <row r="59" spans="1:16" ht="23.1" customHeight="1">
      <c r="M59" s="53"/>
      <c r="O59" s="53"/>
      <c r="P59" s="53"/>
    </row>
    <row r="60" spans="1:16" ht="23.1" customHeight="1">
      <c r="M60" s="53"/>
      <c r="O60" s="53"/>
      <c r="P60" s="53"/>
    </row>
    <row r="61" spans="1:16" ht="23.1" customHeight="1">
      <c r="M61" s="53"/>
      <c r="O61" s="53"/>
      <c r="P61" s="53"/>
    </row>
    <row r="62" spans="1:16" ht="23.1" customHeight="1">
      <c r="M62" s="53"/>
      <c r="O62" s="53"/>
      <c r="P62" s="53"/>
    </row>
    <row r="63" spans="1:16" ht="23.1" customHeight="1">
      <c r="M63" s="53"/>
      <c r="O63" s="53"/>
      <c r="P63" s="53"/>
    </row>
    <row r="64" spans="1:16" ht="23.1" customHeight="1">
      <c r="M64" s="53"/>
      <c r="O64" s="53"/>
      <c r="P64" s="53"/>
    </row>
    <row r="65" s="53" customFormat="1" ht="23.1" customHeight="1"/>
    <row r="66" s="53" customFormat="1" ht="23.1" customHeight="1"/>
    <row r="67" s="53" customFormat="1" ht="23.1" customHeight="1"/>
    <row r="68" s="53" customFormat="1" ht="23.1" customHeight="1"/>
    <row r="69" s="53" customFormat="1" ht="23.1" customHeight="1"/>
    <row r="70" s="53" customFormat="1" ht="23.1" customHeight="1"/>
    <row r="71" s="53" customFormat="1" ht="23.1" customHeight="1"/>
    <row r="72" s="53" customFormat="1" ht="23.1" customHeight="1"/>
    <row r="73" s="53" customFormat="1" ht="23.1" customHeight="1"/>
    <row r="74" s="53" customFormat="1" ht="23.1" customHeight="1"/>
    <row r="75" s="53" customFormat="1" ht="23.1" customHeight="1"/>
    <row r="76" s="53" customFormat="1" ht="23.1" customHeight="1"/>
    <row r="77" s="53" customFormat="1" ht="23.1" customHeight="1"/>
    <row r="78" s="53" customFormat="1" ht="23.1" customHeight="1"/>
    <row r="79" s="53" customFormat="1" ht="23.1" customHeight="1"/>
    <row r="80" s="53" customFormat="1" ht="23.1" customHeight="1"/>
    <row r="81" s="53" customFormat="1" ht="23.1" customHeight="1"/>
    <row r="82" s="53" customFormat="1" ht="23.1" customHeight="1"/>
    <row r="83" s="53" customFormat="1" ht="23.1" customHeight="1"/>
    <row r="84" s="53" customFormat="1" ht="23.1" customHeight="1"/>
    <row r="85" s="53" customFormat="1" ht="23.1" customHeight="1"/>
    <row r="86" s="53" customFormat="1" ht="23.1" customHeight="1"/>
    <row r="87" s="53" customFormat="1" ht="23.1" customHeight="1"/>
    <row r="88" s="53" customFormat="1" ht="23.1" customHeight="1"/>
    <row r="89" s="53" customFormat="1" ht="23.1" customHeight="1"/>
    <row r="90" s="53" customFormat="1" ht="23.1" customHeight="1"/>
    <row r="91" s="53" customFormat="1" ht="23.1" customHeight="1"/>
    <row r="92" s="53" customFormat="1" ht="23.1" customHeight="1"/>
    <row r="93" s="53" customFormat="1" ht="23.1" customHeight="1"/>
    <row r="94" s="53" customFormat="1" ht="23.1" customHeight="1"/>
    <row r="95" s="53" customFormat="1" ht="23.1" customHeight="1"/>
    <row r="96" s="53" customFormat="1" ht="23.1" customHeight="1"/>
    <row r="97" s="53" customFormat="1" ht="23.1" customHeight="1"/>
    <row r="98" s="53" customFormat="1" ht="23.1" customHeight="1"/>
    <row r="116" spans="2:2" ht="23.1" customHeight="1">
      <c r="B116" s="53">
        <v>18</v>
      </c>
    </row>
    <row r="122" spans="2:2" ht="23.1" customHeight="1">
      <c r="B122" s="53">
        <v>27</v>
      </c>
    </row>
  </sheetData>
  <mergeCells count="6">
    <mergeCell ref="A52:L52"/>
    <mergeCell ref="A2:L2"/>
    <mergeCell ref="A3:L3"/>
    <mergeCell ref="A4:L4"/>
    <mergeCell ref="F7:H7"/>
    <mergeCell ref="J7:L7"/>
  </mergeCells>
  <pageMargins left="0.70866141732283472" right="0.39370078740157483" top="0.59055118110236227" bottom="0.51181102362204722" header="0.19685039370078741" footer="0.19685039370078741"/>
  <pageSetup paperSize="9" scale="60" fitToHeight="0" orientation="portrait" r:id="rId1"/>
  <headerFooter alignWithMargins="0">
    <oddFooter>&amp;L&amp;"Angsana New,ธรรมดา"&amp;16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Q110"/>
  <sheetViews>
    <sheetView view="pageBreakPreview" zoomScale="85" zoomScaleNormal="100" zoomScaleSheetLayoutView="85" workbookViewId="0">
      <selection activeCell="D102" sqref="D102"/>
    </sheetView>
  </sheetViews>
  <sheetFormatPr defaultColWidth="10.7109375" defaultRowHeight="25.5" customHeight="1"/>
  <cols>
    <col min="1" max="1" width="2.28515625" style="5" customWidth="1"/>
    <col min="2" max="2" width="2.7109375" style="5" customWidth="1"/>
    <col min="3" max="3" width="60.7109375" style="5" customWidth="1"/>
    <col min="4" max="4" width="2.7109375" style="5" customWidth="1"/>
    <col min="5" max="5" width="1.42578125" style="5" customWidth="1"/>
    <col min="6" max="6" width="19.85546875" style="5" customWidth="1"/>
    <col min="7" max="7" width="1.42578125" style="5" customWidth="1"/>
    <col min="8" max="8" width="19.85546875" style="5" customWidth="1"/>
    <col min="9" max="9" width="1.42578125" style="5" customWidth="1"/>
    <col min="10" max="10" width="19.85546875" style="5" customWidth="1"/>
    <col min="11" max="11" width="1.42578125" style="5" customWidth="1"/>
    <col min="12" max="12" width="19.85546875" style="5" customWidth="1"/>
    <col min="13" max="13" width="1.28515625" style="7" customWidth="1"/>
    <col min="14" max="14" width="18.140625" style="5" customWidth="1"/>
    <col min="15" max="15" width="16.5703125" style="215" customWidth="1"/>
    <col min="16" max="16" width="10.7109375" style="5"/>
    <col min="17" max="17" width="22.140625" style="5" customWidth="1"/>
    <col min="18" max="256" width="10.7109375" style="5"/>
    <col min="257" max="257" width="2.28515625" style="5" customWidth="1"/>
    <col min="258" max="258" width="2.7109375" style="5" customWidth="1"/>
    <col min="259" max="259" width="70.7109375" style="5" customWidth="1"/>
    <col min="260" max="260" width="2.7109375" style="5" customWidth="1"/>
    <col min="261" max="261" width="1.42578125" style="5" customWidth="1"/>
    <col min="262" max="262" width="19.85546875" style="5" customWidth="1"/>
    <col min="263" max="263" width="1.42578125" style="5" customWidth="1"/>
    <col min="264" max="264" width="19.85546875" style="5" customWidth="1"/>
    <col min="265" max="265" width="1.42578125" style="5" customWidth="1"/>
    <col min="266" max="266" width="19.85546875" style="5" customWidth="1"/>
    <col min="267" max="267" width="1.42578125" style="5" customWidth="1"/>
    <col min="268" max="268" width="19.85546875" style="5" customWidth="1"/>
    <col min="269" max="269" width="1.28515625" style="5" customWidth="1"/>
    <col min="270" max="270" width="18.140625" style="5" customWidth="1"/>
    <col min="271" max="271" width="16.5703125" style="5" customWidth="1"/>
    <col min="272" max="272" width="10.7109375" style="5"/>
    <col min="273" max="273" width="22.140625" style="5" customWidth="1"/>
    <col min="274" max="512" width="10.7109375" style="5"/>
    <col min="513" max="513" width="2.28515625" style="5" customWidth="1"/>
    <col min="514" max="514" width="2.7109375" style="5" customWidth="1"/>
    <col min="515" max="515" width="70.7109375" style="5" customWidth="1"/>
    <col min="516" max="516" width="2.7109375" style="5" customWidth="1"/>
    <col min="517" max="517" width="1.42578125" style="5" customWidth="1"/>
    <col min="518" max="518" width="19.85546875" style="5" customWidth="1"/>
    <col min="519" max="519" width="1.42578125" style="5" customWidth="1"/>
    <col min="520" max="520" width="19.85546875" style="5" customWidth="1"/>
    <col min="521" max="521" width="1.42578125" style="5" customWidth="1"/>
    <col min="522" max="522" width="19.85546875" style="5" customWidth="1"/>
    <col min="523" max="523" width="1.42578125" style="5" customWidth="1"/>
    <col min="524" max="524" width="19.85546875" style="5" customWidth="1"/>
    <col min="525" max="525" width="1.28515625" style="5" customWidth="1"/>
    <col min="526" max="526" width="18.140625" style="5" customWidth="1"/>
    <col min="527" max="527" width="16.5703125" style="5" customWidth="1"/>
    <col min="528" max="528" width="10.7109375" style="5"/>
    <col min="529" max="529" width="22.140625" style="5" customWidth="1"/>
    <col min="530" max="768" width="10.7109375" style="5"/>
    <col min="769" max="769" width="2.28515625" style="5" customWidth="1"/>
    <col min="770" max="770" width="2.7109375" style="5" customWidth="1"/>
    <col min="771" max="771" width="70.7109375" style="5" customWidth="1"/>
    <col min="772" max="772" width="2.7109375" style="5" customWidth="1"/>
    <col min="773" max="773" width="1.42578125" style="5" customWidth="1"/>
    <col min="774" max="774" width="19.85546875" style="5" customWidth="1"/>
    <col min="775" max="775" width="1.42578125" style="5" customWidth="1"/>
    <col min="776" max="776" width="19.85546875" style="5" customWidth="1"/>
    <col min="777" max="777" width="1.42578125" style="5" customWidth="1"/>
    <col min="778" max="778" width="19.85546875" style="5" customWidth="1"/>
    <col min="779" max="779" width="1.42578125" style="5" customWidth="1"/>
    <col min="780" max="780" width="19.85546875" style="5" customWidth="1"/>
    <col min="781" max="781" width="1.28515625" style="5" customWidth="1"/>
    <col min="782" max="782" width="18.140625" style="5" customWidth="1"/>
    <col min="783" max="783" width="16.5703125" style="5" customWidth="1"/>
    <col min="784" max="784" width="10.7109375" style="5"/>
    <col min="785" max="785" width="22.140625" style="5" customWidth="1"/>
    <col min="786" max="1024" width="10.7109375" style="5"/>
    <col min="1025" max="1025" width="2.28515625" style="5" customWidth="1"/>
    <col min="1026" max="1026" width="2.7109375" style="5" customWidth="1"/>
    <col min="1027" max="1027" width="70.7109375" style="5" customWidth="1"/>
    <col min="1028" max="1028" width="2.7109375" style="5" customWidth="1"/>
    <col min="1029" max="1029" width="1.42578125" style="5" customWidth="1"/>
    <col min="1030" max="1030" width="19.85546875" style="5" customWidth="1"/>
    <col min="1031" max="1031" width="1.42578125" style="5" customWidth="1"/>
    <col min="1032" max="1032" width="19.85546875" style="5" customWidth="1"/>
    <col min="1033" max="1033" width="1.42578125" style="5" customWidth="1"/>
    <col min="1034" max="1034" width="19.85546875" style="5" customWidth="1"/>
    <col min="1035" max="1035" width="1.42578125" style="5" customWidth="1"/>
    <col min="1036" max="1036" width="19.85546875" style="5" customWidth="1"/>
    <col min="1037" max="1037" width="1.28515625" style="5" customWidth="1"/>
    <col min="1038" max="1038" width="18.140625" style="5" customWidth="1"/>
    <col min="1039" max="1039" width="16.5703125" style="5" customWidth="1"/>
    <col min="1040" max="1040" width="10.7109375" style="5"/>
    <col min="1041" max="1041" width="22.140625" style="5" customWidth="1"/>
    <col min="1042" max="1280" width="10.7109375" style="5"/>
    <col min="1281" max="1281" width="2.28515625" style="5" customWidth="1"/>
    <col min="1282" max="1282" width="2.7109375" style="5" customWidth="1"/>
    <col min="1283" max="1283" width="70.7109375" style="5" customWidth="1"/>
    <col min="1284" max="1284" width="2.7109375" style="5" customWidth="1"/>
    <col min="1285" max="1285" width="1.42578125" style="5" customWidth="1"/>
    <col min="1286" max="1286" width="19.85546875" style="5" customWidth="1"/>
    <col min="1287" max="1287" width="1.42578125" style="5" customWidth="1"/>
    <col min="1288" max="1288" width="19.85546875" style="5" customWidth="1"/>
    <col min="1289" max="1289" width="1.42578125" style="5" customWidth="1"/>
    <col min="1290" max="1290" width="19.85546875" style="5" customWidth="1"/>
    <col min="1291" max="1291" width="1.42578125" style="5" customWidth="1"/>
    <col min="1292" max="1292" width="19.85546875" style="5" customWidth="1"/>
    <col min="1293" max="1293" width="1.28515625" style="5" customWidth="1"/>
    <col min="1294" max="1294" width="18.140625" style="5" customWidth="1"/>
    <col min="1295" max="1295" width="16.5703125" style="5" customWidth="1"/>
    <col min="1296" max="1296" width="10.7109375" style="5"/>
    <col min="1297" max="1297" width="22.140625" style="5" customWidth="1"/>
    <col min="1298" max="1536" width="10.7109375" style="5"/>
    <col min="1537" max="1537" width="2.28515625" style="5" customWidth="1"/>
    <col min="1538" max="1538" width="2.7109375" style="5" customWidth="1"/>
    <col min="1539" max="1539" width="70.7109375" style="5" customWidth="1"/>
    <col min="1540" max="1540" width="2.7109375" style="5" customWidth="1"/>
    <col min="1541" max="1541" width="1.42578125" style="5" customWidth="1"/>
    <col min="1542" max="1542" width="19.85546875" style="5" customWidth="1"/>
    <col min="1543" max="1543" width="1.42578125" style="5" customWidth="1"/>
    <col min="1544" max="1544" width="19.85546875" style="5" customWidth="1"/>
    <col min="1545" max="1545" width="1.42578125" style="5" customWidth="1"/>
    <col min="1546" max="1546" width="19.85546875" style="5" customWidth="1"/>
    <col min="1547" max="1547" width="1.42578125" style="5" customWidth="1"/>
    <col min="1548" max="1548" width="19.85546875" style="5" customWidth="1"/>
    <col min="1549" max="1549" width="1.28515625" style="5" customWidth="1"/>
    <col min="1550" max="1550" width="18.140625" style="5" customWidth="1"/>
    <col min="1551" max="1551" width="16.5703125" style="5" customWidth="1"/>
    <col min="1552" max="1552" width="10.7109375" style="5"/>
    <col min="1553" max="1553" width="22.140625" style="5" customWidth="1"/>
    <col min="1554" max="1792" width="10.7109375" style="5"/>
    <col min="1793" max="1793" width="2.28515625" style="5" customWidth="1"/>
    <col min="1794" max="1794" width="2.7109375" style="5" customWidth="1"/>
    <col min="1795" max="1795" width="70.7109375" style="5" customWidth="1"/>
    <col min="1796" max="1796" width="2.7109375" style="5" customWidth="1"/>
    <col min="1797" max="1797" width="1.42578125" style="5" customWidth="1"/>
    <col min="1798" max="1798" width="19.85546875" style="5" customWidth="1"/>
    <col min="1799" max="1799" width="1.42578125" style="5" customWidth="1"/>
    <col min="1800" max="1800" width="19.85546875" style="5" customWidth="1"/>
    <col min="1801" max="1801" width="1.42578125" style="5" customWidth="1"/>
    <col min="1802" max="1802" width="19.85546875" style="5" customWidth="1"/>
    <col min="1803" max="1803" width="1.42578125" style="5" customWidth="1"/>
    <col min="1804" max="1804" width="19.85546875" style="5" customWidth="1"/>
    <col min="1805" max="1805" width="1.28515625" style="5" customWidth="1"/>
    <col min="1806" max="1806" width="18.140625" style="5" customWidth="1"/>
    <col min="1807" max="1807" width="16.5703125" style="5" customWidth="1"/>
    <col min="1808" max="1808" width="10.7109375" style="5"/>
    <col min="1809" max="1809" width="22.140625" style="5" customWidth="1"/>
    <col min="1810" max="2048" width="10.7109375" style="5"/>
    <col min="2049" max="2049" width="2.28515625" style="5" customWidth="1"/>
    <col min="2050" max="2050" width="2.7109375" style="5" customWidth="1"/>
    <col min="2051" max="2051" width="70.7109375" style="5" customWidth="1"/>
    <col min="2052" max="2052" width="2.7109375" style="5" customWidth="1"/>
    <col min="2053" max="2053" width="1.42578125" style="5" customWidth="1"/>
    <col min="2054" max="2054" width="19.85546875" style="5" customWidth="1"/>
    <col min="2055" max="2055" width="1.42578125" style="5" customWidth="1"/>
    <col min="2056" max="2056" width="19.85546875" style="5" customWidth="1"/>
    <col min="2057" max="2057" width="1.42578125" style="5" customWidth="1"/>
    <col min="2058" max="2058" width="19.85546875" style="5" customWidth="1"/>
    <col min="2059" max="2059" width="1.42578125" style="5" customWidth="1"/>
    <col min="2060" max="2060" width="19.85546875" style="5" customWidth="1"/>
    <col min="2061" max="2061" width="1.28515625" style="5" customWidth="1"/>
    <col min="2062" max="2062" width="18.140625" style="5" customWidth="1"/>
    <col min="2063" max="2063" width="16.5703125" style="5" customWidth="1"/>
    <col min="2064" max="2064" width="10.7109375" style="5"/>
    <col min="2065" max="2065" width="22.140625" style="5" customWidth="1"/>
    <col min="2066" max="2304" width="10.7109375" style="5"/>
    <col min="2305" max="2305" width="2.28515625" style="5" customWidth="1"/>
    <col min="2306" max="2306" width="2.7109375" style="5" customWidth="1"/>
    <col min="2307" max="2307" width="70.7109375" style="5" customWidth="1"/>
    <col min="2308" max="2308" width="2.7109375" style="5" customWidth="1"/>
    <col min="2309" max="2309" width="1.42578125" style="5" customWidth="1"/>
    <col min="2310" max="2310" width="19.85546875" style="5" customWidth="1"/>
    <col min="2311" max="2311" width="1.42578125" style="5" customWidth="1"/>
    <col min="2312" max="2312" width="19.85546875" style="5" customWidth="1"/>
    <col min="2313" max="2313" width="1.42578125" style="5" customWidth="1"/>
    <col min="2314" max="2314" width="19.85546875" style="5" customWidth="1"/>
    <col min="2315" max="2315" width="1.42578125" style="5" customWidth="1"/>
    <col min="2316" max="2316" width="19.85546875" style="5" customWidth="1"/>
    <col min="2317" max="2317" width="1.28515625" style="5" customWidth="1"/>
    <col min="2318" max="2318" width="18.140625" style="5" customWidth="1"/>
    <col min="2319" max="2319" width="16.5703125" style="5" customWidth="1"/>
    <col min="2320" max="2320" width="10.7109375" style="5"/>
    <col min="2321" max="2321" width="22.140625" style="5" customWidth="1"/>
    <col min="2322" max="2560" width="10.7109375" style="5"/>
    <col min="2561" max="2561" width="2.28515625" style="5" customWidth="1"/>
    <col min="2562" max="2562" width="2.7109375" style="5" customWidth="1"/>
    <col min="2563" max="2563" width="70.7109375" style="5" customWidth="1"/>
    <col min="2564" max="2564" width="2.7109375" style="5" customWidth="1"/>
    <col min="2565" max="2565" width="1.42578125" style="5" customWidth="1"/>
    <col min="2566" max="2566" width="19.85546875" style="5" customWidth="1"/>
    <col min="2567" max="2567" width="1.42578125" style="5" customWidth="1"/>
    <col min="2568" max="2568" width="19.85546875" style="5" customWidth="1"/>
    <col min="2569" max="2569" width="1.42578125" style="5" customWidth="1"/>
    <col min="2570" max="2570" width="19.85546875" style="5" customWidth="1"/>
    <col min="2571" max="2571" width="1.42578125" style="5" customWidth="1"/>
    <col min="2572" max="2572" width="19.85546875" style="5" customWidth="1"/>
    <col min="2573" max="2573" width="1.28515625" style="5" customWidth="1"/>
    <col min="2574" max="2574" width="18.140625" style="5" customWidth="1"/>
    <col min="2575" max="2575" width="16.5703125" style="5" customWidth="1"/>
    <col min="2576" max="2576" width="10.7109375" style="5"/>
    <col min="2577" max="2577" width="22.140625" style="5" customWidth="1"/>
    <col min="2578" max="2816" width="10.7109375" style="5"/>
    <col min="2817" max="2817" width="2.28515625" style="5" customWidth="1"/>
    <col min="2818" max="2818" width="2.7109375" style="5" customWidth="1"/>
    <col min="2819" max="2819" width="70.7109375" style="5" customWidth="1"/>
    <col min="2820" max="2820" width="2.7109375" style="5" customWidth="1"/>
    <col min="2821" max="2821" width="1.42578125" style="5" customWidth="1"/>
    <col min="2822" max="2822" width="19.85546875" style="5" customWidth="1"/>
    <col min="2823" max="2823" width="1.42578125" style="5" customWidth="1"/>
    <col min="2824" max="2824" width="19.85546875" style="5" customWidth="1"/>
    <col min="2825" max="2825" width="1.42578125" style="5" customWidth="1"/>
    <col min="2826" max="2826" width="19.85546875" style="5" customWidth="1"/>
    <col min="2827" max="2827" width="1.42578125" style="5" customWidth="1"/>
    <col min="2828" max="2828" width="19.85546875" style="5" customWidth="1"/>
    <col min="2829" max="2829" width="1.28515625" style="5" customWidth="1"/>
    <col min="2830" max="2830" width="18.140625" style="5" customWidth="1"/>
    <col min="2831" max="2831" width="16.5703125" style="5" customWidth="1"/>
    <col min="2832" max="2832" width="10.7109375" style="5"/>
    <col min="2833" max="2833" width="22.140625" style="5" customWidth="1"/>
    <col min="2834" max="3072" width="10.7109375" style="5"/>
    <col min="3073" max="3073" width="2.28515625" style="5" customWidth="1"/>
    <col min="3074" max="3074" width="2.7109375" style="5" customWidth="1"/>
    <col min="3075" max="3075" width="70.7109375" style="5" customWidth="1"/>
    <col min="3076" max="3076" width="2.7109375" style="5" customWidth="1"/>
    <col min="3077" max="3077" width="1.42578125" style="5" customWidth="1"/>
    <col min="3078" max="3078" width="19.85546875" style="5" customWidth="1"/>
    <col min="3079" max="3079" width="1.42578125" style="5" customWidth="1"/>
    <col min="3080" max="3080" width="19.85546875" style="5" customWidth="1"/>
    <col min="3081" max="3081" width="1.42578125" style="5" customWidth="1"/>
    <col min="3082" max="3082" width="19.85546875" style="5" customWidth="1"/>
    <col min="3083" max="3083" width="1.42578125" style="5" customWidth="1"/>
    <col min="3084" max="3084" width="19.85546875" style="5" customWidth="1"/>
    <col min="3085" max="3085" width="1.28515625" style="5" customWidth="1"/>
    <col min="3086" max="3086" width="18.140625" style="5" customWidth="1"/>
    <col min="3087" max="3087" width="16.5703125" style="5" customWidth="1"/>
    <col min="3088" max="3088" width="10.7109375" style="5"/>
    <col min="3089" max="3089" width="22.140625" style="5" customWidth="1"/>
    <col min="3090" max="3328" width="10.7109375" style="5"/>
    <col min="3329" max="3329" width="2.28515625" style="5" customWidth="1"/>
    <col min="3330" max="3330" width="2.7109375" style="5" customWidth="1"/>
    <col min="3331" max="3331" width="70.7109375" style="5" customWidth="1"/>
    <col min="3332" max="3332" width="2.7109375" style="5" customWidth="1"/>
    <col min="3333" max="3333" width="1.42578125" style="5" customWidth="1"/>
    <col min="3334" max="3334" width="19.85546875" style="5" customWidth="1"/>
    <col min="3335" max="3335" width="1.42578125" style="5" customWidth="1"/>
    <col min="3336" max="3336" width="19.85546875" style="5" customWidth="1"/>
    <col min="3337" max="3337" width="1.42578125" style="5" customWidth="1"/>
    <col min="3338" max="3338" width="19.85546875" style="5" customWidth="1"/>
    <col min="3339" max="3339" width="1.42578125" style="5" customWidth="1"/>
    <col min="3340" max="3340" width="19.85546875" style="5" customWidth="1"/>
    <col min="3341" max="3341" width="1.28515625" style="5" customWidth="1"/>
    <col min="3342" max="3342" width="18.140625" style="5" customWidth="1"/>
    <col min="3343" max="3343" width="16.5703125" style="5" customWidth="1"/>
    <col min="3344" max="3344" width="10.7109375" style="5"/>
    <col min="3345" max="3345" width="22.140625" style="5" customWidth="1"/>
    <col min="3346" max="3584" width="10.7109375" style="5"/>
    <col min="3585" max="3585" width="2.28515625" style="5" customWidth="1"/>
    <col min="3586" max="3586" width="2.7109375" style="5" customWidth="1"/>
    <col min="3587" max="3587" width="70.7109375" style="5" customWidth="1"/>
    <col min="3588" max="3588" width="2.7109375" style="5" customWidth="1"/>
    <col min="3589" max="3589" width="1.42578125" style="5" customWidth="1"/>
    <col min="3590" max="3590" width="19.85546875" style="5" customWidth="1"/>
    <col min="3591" max="3591" width="1.42578125" style="5" customWidth="1"/>
    <col min="3592" max="3592" width="19.85546875" style="5" customWidth="1"/>
    <col min="3593" max="3593" width="1.42578125" style="5" customWidth="1"/>
    <col min="3594" max="3594" width="19.85546875" style="5" customWidth="1"/>
    <col min="3595" max="3595" width="1.42578125" style="5" customWidth="1"/>
    <col min="3596" max="3596" width="19.85546875" style="5" customWidth="1"/>
    <col min="3597" max="3597" width="1.28515625" style="5" customWidth="1"/>
    <col min="3598" max="3598" width="18.140625" style="5" customWidth="1"/>
    <col min="3599" max="3599" width="16.5703125" style="5" customWidth="1"/>
    <col min="3600" max="3600" width="10.7109375" style="5"/>
    <col min="3601" max="3601" width="22.140625" style="5" customWidth="1"/>
    <col min="3602" max="3840" width="10.7109375" style="5"/>
    <col min="3841" max="3841" width="2.28515625" style="5" customWidth="1"/>
    <col min="3842" max="3842" width="2.7109375" style="5" customWidth="1"/>
    <col min="3843" max="3843" width="70.7109375" style="5" customWidth="1"/>
    <col min="3844" max="3844" width="2.7109375" style="5" customWidth="1"/>
    <col min="3845" max="3845" width="1.42578125" style="5" customWidth="1"/>
    <col min="3846" max="3846" width="19.85546875" style="5" customWidth="1"/>
    <col min="3847" max="3847" width="1.42578125" style="5" customWidth="1"/>
    <col min="3848" max="3848" width="19.85546875" style="5" customWidth="1"/>
    <col min="3849" max="3849" width="1.42578125" style="5" customWidth="1"/>
    <col min="3850" max="3850" width="19.85546875" style="5" customWidth="1"/>
    <col min="3851" max="3851" width="1.42578125" style="5" customWidth="1"/>
    <col min="3852" max="3852" width="19.85546875" style="5" customWidth="1"/>
    <col min="3853" max="3853" width="1.28515625" style="5" customWidth="1"/>
    <col min="3854" max="3854" width="18.140625" style="5" customWidth="1"/>
    <col min="3855" max="3855" width="16.5703125" style="5" customWidth="1"/>
    <col min="3856" max="3856" width="10.7109375" style="5"/>
    <col min="3857" max="3857" width="22.140625" style="5" customWidth="1"/>
    <col min="3858" max="4096" width="10.7109375" style="5"/>
    <col min="4097" max="4097" width="2.28515625" style="5" customWidth="1"/>
    <col min="4098" max="4098" width="2.7109375" style="5" customWidth="1"/>
    <col min="4099" max="4099" width="70.7109375" style="5" customWidth="1"/>
    <col min="4100" max="4100" width="2.7109375" style="5" customWidth="1"/>
    <col min="4101" max="4101" width="1.42578125" style="5" customWidth="1"/>
    <col min="4102" max="4102" width="19.85546875" style="5" customWidth="1"/>
    <col min="4103" max="4103" width="1.42578125" style="5" customWidth="1"/>
    <col min="4104" max="4104" width="19.85546875" style="5" customWidth="1"/>
    <col min="4105" max="4105" width="1.42578125" style="5" customWidth="1"/>
    <col min="4106" max="4106" width="19.85546875" style="5" customWidth="1"/>
    <col min="4107" max="4107" width="1.42578125" style="5" customWidth="1"/>
    <col min="4108" max="4108" width="19.85546875" style="5" customWidth="1"/>
    <col min="4109" max="4109" width="1.28515625" style="5" customWidth="1"/>
    <col min="4110" max="4110" width="18.140625" style="5" customWidth="1"/>
    <col min="4111" max="4111" width="16.5703125" style="5" customWidth="1"/>
    <col min="4112" max="4112" width="10.7109375" style="5"/>
    <col min="4113" max="4113" width="22.140625" style="5" customWidth="1"/>
    <col min="4114" max="4352" width="10.7109375" style="5"/>
    <col min="4353" max="4353" width="2.28515625" style="5" customWidth="1"/>
    <col min="4354" max="4354" width="2.7109375" style="5" customWidth="1"/>
    <col min="4355" max="4355" width="70.7109375" style="5" customWidth="1"/>
    <col min="4356" max="4356" width="2.7109375" style="5" customWidth="1"/>
    <col min="4357" max="4357" width="1.42578125" style="5" customWidth="1"/>
    <col min="4358" max="4358" width="19.85546875" style="5" customWidth="1"/>
    <col min="4359" max="4359" width="1.42578125" style="5" customWidth="1"/>
    <col min="4360" max="4360" width="19.85546875" style="5" customWidth="1"/>
    <col min="4361" max="4361" width="1.42578125" style="5" customWidth="1"/>
    <col min="4362" max="4362" width="19.85546875" style="5" customWidth="1"/>
    <col min="4363" max="4363" width="1.42578125" style="5" customWidth="1"/>
    <col min="4364" max="4364" width="19.85546875" style="5" customWidth="1"/>
    <col min="4365" max="4365" width="1.28515625" style="5" customWidth="1"/>
    <col min="4366" max="4366" width="18.140625" style="5" customWidth="1"/>
    <col min="4367" max="4367" width="16.5703125" style="5" customWidth="1"/>
    <col min="4368" max="4368" width="10.7109375" style="5"/>
    <col min="4369" max="4369" width="22.140625" style="5" customWidth="1"/>
    <col min="4370" max="4608" width="10.7109375" style="5"/>
    <col min="4609" max="4609" width="2.28515625" style="5" customWidth="1"/>
    <col min="4610" max="4610" width="2.7109375" style="5" customWidth="1"/>
    <col min="4611" max="4611" width="70.7109375" style="5" customWidth="1"/>
    <col min="4612" max="4612" width="2.7109375" style="5" customWidth="1"/>
    <col min="4613" max="4613" width="1.42578125" style="5" customWidth="1"/>
    <col min="4614" max="4614" width="19.85546875" style="5" customWidth="1"/>
    <col min="4615" max="4615" width="1.42578125" style="5" customWidth="1"/>
    <col min="4616" max="4616" width="19.85546875" style="5" customWidth="1"/>
    <col min="4617" max="4617" width="1.42578125" style="5" customWidth="1"/>
    <col min="4618" max="4618" width="19.85546875" style="5" customWidth="1"/>
    <col min="4619" max="4619" width="1.42578125" style="5" customWidth="1"/>
    <col min="4620" max="4620" width="19.85546875" style="5" customWidth="1"/>
    <col min="4621" max="4621" width="1.28515625" style="5" customWidth="1"/>
    <col min="4622" max="4622" width="18.140625" style="5" customWidth="1"/>
    <col min="4623" max="4623" width="16.5703125" style="5" customWidth="1"/>
    <col min="4624" max="4624" width="10.7109375" style="5"/>
    <col min="4625" max="4625" width="22.140625" style="5" customWidth="1"/>
    <col min="4626" max="4864" width="10.7109375" style="5"/>
    <col min="4865" max="4865" width="2.28515625" style="5" customWidth="1"/>
    <col min="4866" max="4866" width="2.7109375" style="5" customWidth="1"/>
    <col min="4867" max="4867" width="70.7109375" style="5" customWidth="1"/>
    <col min="4868" max="4868" width="2.7109375" style="5" customWidth="1"/>
    <col min="4869" max="4869" width="1.42578125" style="5" customWidth="1"/>
    <col min="4870" max="4870" width="19.85546875" style="5" customWidth="1"/>
    <col min="4871" max="4871" width="1.42578125" style="5" customWidth="1"/>
    <col min="4872" max="4872" width="19.85546875" style="5" customWidth="1"/>
    <col min="4873" max="4873" width="1.42578125" style="5" customWidth="1"/>
    <col min="4874" max="4874" width="19.85546875" style="5" customWidth="1"/>
    <col min="4875" max="4875" width="1.42578125" style="5" customWidth="1"/>
    <col min="4876" max="4876" width="19.85546875" style="5" customWidth="1"/>
    <col min="4877" max="4877" width="1.28515625" style="5" customWidth="1"/>
    <col min="4878" max="4878" width="18.140625" style="5" customWidth="1"/>
    <col min="4879" max="4879" width="16.5703125" style="5" customWidth="1"/>
    <col min="4880" max="4880" width="10.7109375" style="5"/>
    <col min="4881" max="4881" width="22.140625" style="5" customWidth="1"/>
    <col min="4882" max="5120" width="10.7109375" style="5"/>
    <col min="5121" max="5121" width="2.28515625" style="5" customWidth="1"/>
    <col min="5122" max="5122" width="2.7109375" style="5" customWidth="1"/>
    <col min="5123" max="5123" width="70.7109375" style="5" customWidth="1"/>
    <col min="5124" max="5124" width="2.7109375" style="5" customWidth="1"/>
    <col min="5125" max="5125" width="1.42578125" style="5" customWidth="1"/>
    <col min="5126" max="5126" width="19.85546875" style="5" customWidth="1"/>
    <col min="5127" max="5127" width="1.42578125" style="5" customWidth="1"/>
    <col min="5128" max="5128" width="19.85546875" style="5" customWidth="1"/>
    <col min="5129" max="5129" width="1.42578125" style="5" customWidth="1"/>
    <col min="5130" max="5130" width="19.85546875" style="5" customWidth="1"/>
    <col min="5131" max="5131" width="1.42578125" style="5" customWidth="1"/>
    <col min="5132" max="5132" width="19.85546875" style="5" customWidth="1"/>
    <col min="5133" max="5133" width="1.28515625" style="5" customWidth="1"/>
    <col min="5134" max="5134" width="18.140625" style="5" customWidth="1"/>
    <col min="5135" max="5135" width="16.5703125" style="5" customWidth="1"/>
    <col min="5136" max="5136" width="10.7109375" style="5"/>
    <col min="5137" max="5137" width="22.140625" style="5" customWidth="1"/>
    <col min="5138" max="5376" width="10.7109375" style="5"/>
    <col min="5377" max="5377" width="2.28515625" style="5" customWidth="1"/>
    <col min="5378" max="5378" width="2.7109375" style="5" customWidth="1"/>
    <col min="5379" max="5379" width="70.7109375" style="5" customWidth="1"/>
    <col min="5380" max="5380" width="2.7109375" style="5" customWidth="1"/>
    <col min="5381" max="5381" width="1.42578125" style="5" customWidth="1"/>
    <col min="5382" max="5382" width="19.85546875" style="5" customWidth="1"/>
    <col min="5383" max="5383" width="1.42578125" style="5" customWidth="1"/>
    <col min="5384" max="5384" width="19.85546875" style="5" customWidth="1"/>
    <col min="5385" max="5385" width="1.42578125" style="5" customWidth="1"/>
    <col min="5386" max="5386" width="19.85546875" style="5" customWidth="1"/>
    <col min="5387" max="5387" width="1.42578125" style="5" customWidth="1"/>
    <col min="5388" max="5388" width="19.85546875" style="5" customWidth="1"/>
    <col min="5389" max="5389" width="1.28515625" style="5" customWidth="1"/>
    <col min="5390" max="5390" width="18.140625" style="5" customWidth="1"/>
    <col min="5391" max="5391" width="16.5703125" style="5" customWidth="1"/>
    <col min="5392" max="5392" width="10.7109375" style="5"/>
    <col min="5393" max="5393" width="22.140625" style="5" customWidth="1"/>
    <col min="5394" max="5632" width="10.7109375" style="5"/>
    <col min="5633" max="5633" width="2.28515625" style="5" customWidth="1"/>
    <col min="5634" max="5634" width="2.7109375" style="5" customWidth="1"/>
    <col min="5635" max="5635" width="70.7109375" style="5" customWidth="1"/>
    <col min="5636" max="5636" width="2.7109375" style="5" customWidth="1"/>
    <col min="5637" max="5637" width="1.42578125" style="5" customWidth="1"/>
    <col min="5638" max="5638" width="19.85546875" style="5" customWidth="1"/>
    <col min="5639" max="5639" width="1.42578125" style="5" customWidth="1"/>
    <col min="5640" max="5640" width="19.85546875" style="5" customWidth="1"/>
    <col min="5641" max="5641" width="1.42578125" style="5" customWidth="1"/>
    <col min="5642" max="5642" width="19.85546875" style="5" customWidth="1"/>
    <col min="5643" max="5643" width="1.42578125" style="5" customWidth="1"/>
    <col min="5644" max="5644" width="19.85546875" style="5" customWidth="1"/>
    <col min="5645" max="5645" width="1.28515625" style="5" customWidth="1"/>
    <col min="5646" max="5646" width="18.140625" style="5" customWidth="1"/>
    <col min="5647" max="5647" width="16.5703125" style="5" customWidth="1"/>
    <col min="5648" max="5648" width="10.7109375" style="5"/>
    <col min="5649" max="5649" width="22.140625" style="5" customWidth="1"/>
    <col min="5650" max="5888" width="10.7109375" style="5"/>
    <col min="5889" max="5889" width="2.28515625" style="5" customWidth="1"/>
    <col min="5890" max="5890" width="2.7109375" style="5" customWidth="1"/>
    <col min="5891" max="5891" width="70.7109375" style="5" customWidth="1"/>
    <col min="5892" max="5892" width="2.7109375" style="5" customWidth="1"/>
    <col min="5893" max="5893" width="1.42578125" style="5" customWidth="1"/>
    <col min="5894" max="5894" width="19.85546875" style="5" customWidth="1"/>
    <col min="5895" max="5895" width="1.42578125" style="5" customWidth="1"/>
    <col min="5896" max="5896" width="19.85546875" style="5" customWidth="1"/>
    <col min="5897" max="5897" width="1.42578125" style="5" customWidth="1"/>
    <col min="5898" max="5898" width="19.85546875" style="5" customWidth="1"/>
    <col min="5899" max="5899" width="1.42578125" style="5" customWidth="1"/>
    <col min="5900" max="5900" width="19.85546875" style="5" customWidth="1"/>
    <col min="5901" max="5901" width="1.28515625" style="5" customWidth="1"/>
    <col min="5902" max="5902" width="18.140625" style="5" customWidth="1"/>
    <col min="5903" max="5903" width="16.5703125" style="5" customWidth="1"/>
    <col min="5904" max="5904" width="10.7109375" style="5"/>
    <col min="5905" max="5905" width="22.140625" style="5" customWidth="1"/>
    <col min="5906" max="6144" width="10.7109375" style="5"/>
    <col min="6145" max="6145" width="2.28515625" style="5" customWidth="1"/>
    <col min="6146" max="6146" width="2.7109375" style="5" customWidth="1"/>
    <col min="6147" max="6147" width="70.7109375" style="5" customWidth="1"/>
    <col min="6148" max="6148" width="2.7109375" style="5" customWidth="1"/>
    <col min="6149" max="6149" width="1.42578125" style="5" customWidth="1"/>
    <col min="6150" max="6150" width="19.85546875" style="5" customWidth="1"/>
    <col min="6151" max="6151" width="1.42578125" style="5" customWidth="1"/>
    <col min="6152" max="6152" width="19.85546875" style="5" customWidth="1"/>
    <col min="6153" max="6153" width="1.42578125" style="5" customWidth="1"/>
    <col min="6154" max="6154" width="19.85546875" style="5" customWidth="1"/>
    <col min="6155" max="6155" width="1.42578125" style="5" customWidth="1"/>
    <col min="6156" max="6156" width="19.85546875" style="5" customWidth="1"/>
    <col min="6157" max="6157" width="1.28515625" style="5" customWidth="1"/>
    <col min="6158" max="6158" width="18.140625" style="5" customWidth="1"/>
    <col min="6159" max="6159" width="16.5703125" style="5" customWidth="1"/>
    <col min="6160" max="6160" width="10.7109375" style="5"/>
    <col min="6161" max="6161" width="22.140625" style="5" customWidth="1"/>
    <col min="6162" max="6400" width="10.7109375" style="5"/>
    <col min="6401" max="6401" width="2.28515625" style="5" customWidth="1"/>
    <col min="6402" max="6402" width="2.7109375" style="5" customWidth="1"/>
    <col min="6403" max="6403" width="70.7109375" style="5" customWidth="1"/>
    <col min="6404" max="6404" width="2.7109375" style="5" customWidth="1"/>
    <col min="6405" max="6405" width="1.42578125" style="5" customWidth="1"/>
    <col min="6406" max="6406" width="19.85546875" style="5" customWidth="1"/>
    <col min="6407" max="6407" width="1.42578125" style="5" customWidth="1"/>
    <col min="6408" max="6408" width="19.85546875" style="5" customWidth="1"/>
    <col min="6409" max="6409" width="1.42578125" style="5" customWidth="1"/>
    <col min="6410" max="6410" width="19.85546875" style="5" customWidth="1"/>
    <col min="6411" max="6411" width="1.42578125" style="5" customWidth="1"/>
    <col min="6412" max="6412" width="19.85546875" style="5" customWidth="1"/>
    <col min="6413" max="6413" width="1.28515625" style="5" customWidth="1"/>
    <col min="6414" max="6414" width="18.140625" style="5" customWidth="1"/>
    <col min="6415" max="6415" width="16.5703125" style="5" customWidth="1"/>
    <col min="6416" max="6416" width="10.7109375" style="5"/>
    <col min="6417" max="6417" width="22.140625" style="5" customWidth="1"/>
    <col min="6418" max="6656" width="10.7109375" style="5"/>
    <col min="6657" max="6657" width="2.28515625" style="5" customWidth="1"/>
    <col min="6658" max="6658" width="2.7109375" style="5" customWidth="1"/>
    <col min="6659" max="6659" width="70.7109375" style="5" customWidth="1"/>
    <col min="6660" max="6660" width="2.7109375" style="5" customWidth="1"/>
    <col min="6661" max="6661" width="1.42578125" style="5" customWidth="1"/>
    <col min="6662" max="6662" width="19.85546875" style="5" customWidth="1"/>
    <col min="6663" max="6663" width="1.42578125" style="5" customWidth="1"/>
    <col min="6664" max="6664" width="19.85546875" style="5" customWidth="1"/>
    <col min="6665" max="6665" width="1.42578125" style="5" customWidth="1"/>
    <col min="6666" max="6666" width="19.85546875" style="5" customWidth="1"/>
    <col min="6667" max="6667" width="1.42578125" style="5" customWidth="1"/>
    <col min="6668" max="6668" width="19.85546875" style="5" customWidth="1"/>
    <col min="6669" max="6669" width="1.28515625" style="5" customWidth="1"/>
    <col min="6670" max="6670" width="18.140625" style="5" customWidth="1"/>
    <col min="6671" max="6671" width="16.5703125" style="5" customWidth="1"/>
    <col min="6672" max="6672" width="10.7109375" style="5"/>
    <col min="6673" max="6673" width="22.140625" style="5" customWidth="1"/>
    <col min="6674" max="6912" width="10.7109375" style="5"/>
    <col min="6913" max="6913" width="2.28515625" style="5" customWidth="1"/>
    <col min="6914" max="6914" width="2.7109375" style="5" customWidth="1"/>
    <col min="6915" max="6915" width="70.7109375" style="5" customWidth="1"/>
    <col min="6916" max="6916" width="2.7109375" style="5" customWidth="1"/>
    <col min="6917" max="6917" width="1.42578125" style="5" customWidth="1"/>
    <col min="6918" max="6918" width="19.85546875" style="5" customWidth="1"/>
    <col min="6919" max="6919" width="1.42578125" style="5" customWidth="1"/>
    <col min="6920" max="6920" width="19.85546875" style="5" customWidth="1"/>
    <col min="6921" max="6921" width="1.42578125" style="5" customWidth="1"/>
    <col min="6922" max="6922" width="19.85546875" style="5" customWidth="1"/>
    <col min="6923" max="6923" width="1.42578125" style="5" customWidth="1"/>
    <col min="6924" max="6924" width="19.85546875" style="5" customWidth="1"/>
    <col min="6925" max="6925" width="1.28515625" style="5" customWidth="1"/>
    <col min="6926" max="6926" width="18.140625" style="5" customWidth="1"/>
    <col min="6927" max="6927" width="16.5703125" style="5" customWidth="1"/>
    <col min="6928" max="6928" width="10.7109375" style="5"/>
    <col min="6929" max="6929" width="22.140625" style="5" customWidth="1"/>
    <col min="6930" max="7168" width="10.7109375" style="5"/>
    <col min="7169" max="7169" width="2.28515625" style="5" customWidth="1"/>
    <col min="7170" max="7170" width="2.7109375" style="5" customWidth="1"/>
    <col min="7171" max="7171" width="70.7109375" style="5" customWidth="1"/>
    <col min="7172" max="7172" width="2.7109375" style="5" customWidth="1"/>
    <col min="7173" max="7173" width="1.42578125" style="5" customWidth="1"/>
    <col min="7174" max="7174" width="19.85546875" style="5" customWidth="1"/>
    <col min="7175" max="7175" width="1.42578125" style="5" customWidth="1"/>
    <col min="7176" max="7176" width="19.85546875" style="5" customWidth="1"/>
    <col min="7177" max="7177" width="1.42578125" style="5" customWidth="1"/>
    <col min="7178" max="7178" width="19.85546875" style="5" customWidth="1"/>
    <col min="7179" max="7179" width="1.42578125" style="5" customWidth="1"/>
    <col min="7180" max="7180" width="19.85546875" style="5" customWidth="1"/>
    <col min="7181" max="7181" width="1.28515625" style="5" customWidth="1"/>
    <col min="7182" max="7182" width="18.140625" style="5" customWidth="1"/>
    <col min="7183" max="7183" width="16.5703125" style="5" customWidth="1"/>
    <col min="7184" max="7184" width="10.7109375" style="5"/>
    <col min="7185" max="7185" width="22.140625" style="5" customWidth="1"/>
    <col min="7186" max="7424" width="10.7109375" style="5"/>
    <col min="7425" max="7425" width="2.28515625" style="5" customWidth="1"/>
    <col min="7426" max="7426" width="2.7109375" style="5" customWidth="1"/>
    <col min="7427" max="7427" width="70.7109375" style="5" customWidth="1"/>
    <col min="7428" max="7428" width="2.7109375" style="5" customWidth="1"/>
    <col min="7429" max="7429" width="1.42578125" style="5" customWidth="1"/>
    <col min="7430" max="7430" width="19.85546875" style="5" customWidth="1"/>
    <col min="7431" max="7431" width="1.42578125" style="5" customWidth="1"/>
    <col min="7432" max="7432" width="19.85546875" style="5" customWidth="1"/>
    <col min="7433" max="7433" width="1.42578125" style="5" customWidth="1"/>
    <col min="7434" max="7434" width="19.85546875" style="5" customWidth="1"/>
    <col min="7435" max="7435" width="1.42578125" style="5" customWidth="1"/>
    <col min="7436" max="7436" width="19.85546875" style="5" customWidth="1"/>
    <col min="7437" max="7437" width="1.28515625" style="5" customWidth="1"/>
    <col min="7438" max="7438" width="18.140625" style="5" customWidth="1"/>
    <col min="7439" max="7439" width="16.5703125" style="5" customWidth="1"/>
    <col min="7440" max="7440" width="10.7109375" style="5"/>
    <col min="7441" max="7441" width="22.140625" style="5" customWidth="1"/>
    <col min="7442" max="7680" width="10.7109375" style="5"/>
    <col min="7681" max="7681" width="2.28515625" style="5" customWidth="1"/>
    <col min="7682" max="7682" width="2.7109375" style="5" customWidth="1"/>
    <col min="7683" max="7683" width="70.7109375" style="5" customWidth="1"/>
    <col min="7684" max="7684" width="2.7109375" style="5" customWidth="1"/>
    <col min="7685" max="7685" width="1.42578125" style="5" customWidth="1"/>
    <col min="7686" max="7686" width="19.85546875" style="5" customWidth="1"/>
    <col min="7687" max="7687" width="1.42578125" style="5" customWidth="1"/>
    <col min="7688" max="7688" width="19.85546875" style="5" customWidth="1"/>
    <col min="7689" max="7689" width="1.42578125" style="5" customWidth="1"/>
    <col min="7690" max="7690" width="19.85546875" style="5" customWidth="1"/>
    <col min="7691" max="7691" width="1.42578125" style="5" customWidth="1"/>
    <col min="7692" max="7692" width="19.85546875" style="5" customWidth="1"/>
    <col min="7693" max="7693" width="1.28515625" style="5" customWidth="1"/>
    <col min="7694" max="7694" width="18.140625" style="5" customWidth="1"/>
    <col min="7695" max="7695" width="16.5703125" style="5" customWidth="1"/>
    <col min="7696" max="7696" width="10.7109375" style="5"/>
    <col min="7697" max="7697" width="22.140625" style="5" customWidth="1"/>
    <col min="7698" max="7936" width="10.7109375" style="5"/>
    <col min="7937" max="7937" width="2.28515625" style="5" customWidth="1"/>
    <col min="7938" max="7938" width="2.7109375" style="5" customWidth="1"/>
    <col min="7939" max="7939" width="70.7109375" style="5" customWidth="1"/>
    <col min="7940" max="7940" width="2.7109375" style="5" customWidth="1"/>
    <col min="7941" max="7941" width="1.42578125" style="5" customWidth="1"/>
    <col min="7942" max="7942" width="19.85546875" style="5" customWidth="1"/>
    <col min="7943" max="7943" width="1.42578125" style="5" customWidth="1"/>
    <col min="7944" max="7944" width="19.85546875" style="5" customWidth="1"/>
    <col min="7945" max="7945" width="1.42578125" style="5" customWidth="1"/>
    <col min="7946" max="7946" width="19.85546875" style="5" customWidth="1"/>
    <col min="7947" max="7947" width="1.42578125" style="5" customWidth="1"/>
    <col min="7948" max="7948" width="19.85546875" style="5" customWidth="1"/>
    <col min="7949" max="7949" width="1.28515625" style="5" customWidth="1"/>
    <col min="7950" max="7950" width="18.140625" style="5" customWidth="1"/>
    <col min="7951" max="7951" width="16.5703125" style="5" customWidth="1"/>
    <col min="7952" max="7952" width="10.7109375" style="5"/>
    <col min="7953" max="7953" width="22.140625" style="5" customWidth="1"/>
    <col min="7954" max="8192" width="10.7109375" style="5"/>
    <col min="8193" max="8193" width="2.28515625" style="5" customWidth="1"/>
    <col min="8194" max="8194" width="2.7109375" style="5" customWidth="1"/>
    <col min="8195" max="8195" width="70.7109375" style="5" customWidth="1"/>
    <col min="8196" max="8196" width="2.7109375" style="5" customWidth="1"/>
    <col min="8197" max="8197" width="1.42578125" style="5" customWidth="1"/>
    <col min="8198" max="8198" width="19.85546875" style="5" customWidth="1"/>
    <col min="8199" max="8199" width="1.42578125" style="5" customWidth="1"/>
    <col min="8200" max="8200" width="19.85546875" style="5" customWidth="1"/>
    <col min="8201" max="8201" width="1.42578125" style="5" customWidth="1"/>
    <col min="8202" max="8202" width="19.85546875" style="5" customWidth="1"/>
    <col min="8203" max="8203" width="1.42578125" style="5" customWidth="1"/>
    <col min="8204" max="8204" width="19.85546875" style="5" customWidth="1"/>
    <col min="8205" max="8205" width="1.28515625" style="5" customWidth="1"/>
    <col min="8206" max="8206" width="18.140625" style="5" customWidth="1"/>
    <col min="8207" max="8207" width="16.5703125" style="5" customWidth="1"/>
    <col min="8208" max="8208" width="10.7109375" style="5"/>
    <col min="8209" max="8209" width="22.140625" style="5" customWidth="1"/>
    <col min="8210" max="8448" width="10.7109375" style="5"/>
    <col min="8449" max="8449" width="2.28515625" style="5" customWidth="1"/>
    <col min="8450" max="8450" width="2.7109375" style="5" customWidth="1"/>
    <col min="8451" max="8451" width="70.7109375" style="5" customWidth="1"/>
    <col min="8452" max="8452" width="2.7109375" style="5" customWidth="1"/>
    <col min="8453" max="8453" width="1.42578125" style="5" customWidth="1"/>
    <col min="8454" max="8454" width="19.85546875" style="5" customWidth="1"/>
    <col min="8455" max="8455" width="1.42578125" style="5" customWidth="1"/>
    <col min="8456" max="8456" width="19.85546875" style="5" customWidth="1"/>
    <col min="8457" max="8457" width="1.42578125" style="5" customWidth="1"/>
    <col min="8458" max="8458" width="19.85546875" style="5" customWidth="1"/>
    <col min="8459" max="8459" width="1.42578125" style="5" customWidth="1"/>
    <col min="8460" max="8460" width="19.85546875" style="5" customWidth="1"/>
    <col min="8461" max="8461" width="1.28515625" style="5" customWidth="1"/>
    <col min="8462" max="8462" width="18.140625" style="5" customWidth="1"/>
    <col min="8463" max="8463" width="16.5703125" style="5" customWidth="1"/>
    <col min="8464" max="8464" width="10.7109375" style="5"/>
    <col min="8465" max="8465" width="22.140625" style="5" customWidth="1"/>
    <col min="8466" max="8704" width="10.7109375" style="5"/>
    <col min="8705" max="8705" width="2.28515625" style="5" customWidth="1"/>
    <col min="8706" max="8706" width="2.7109375" style="5" customWidth="1"/>
    <col min="8707" max="8707" width="70.7109375" style="5" customWidth="1"/>
    <col min="8708" max="8708" width="2.7109375" style="5" customWidth="1"/>
    <col min="8709" max="8709" width="1.42578125" style="5" customWidth="1"/>
    <col min="8710" max="8710" width="19.85546875" style="5" customWidth="1"/>
    <col min="8711" max="8711" width="1.42578125" style="5" customWidth="1"/>
    <col min="8712" max="8712" width="19.85546875" style="5" customWidth="1"/>
    <col min="8713" max="8713" width="1.42578125" style="5" customWidth="1"/>
    <col min="8714" max="8714" width="19.85546875" style="5" customWidth="1"/>
    <col min="8715" max="8715" width="1.42578125" style="5" customWidth="1"/>
    <col min="8716" max="8716" width="19.85546875" style="5" customWidth="1"/>
    <col min="8717" max="8717" width="1.28515625" style="5" customWidth="1"/>
    <col min="8718" max="8718" width="18.140625" style="5" customWidth="1"/>
    <col min="8719" max="8719" width="16.5703125" style="5" customWidth="1"/>
    <col min="8720" max="8720" width="10.7109375" style="5"/>
    <col min="8721" max="8721" width="22.140625" style="5" customWidth="1"/>
    <col min="8722" max="8960" width="10.7109375" style="5"/>
    <col min="8961" max="8961" width="2.28515625" style="5" customWidth="1"/>
    <col min="8962" max="8962" width="2.7109375" style="5" customWidth="1"/>
    <col min="8963" max="8963" width="70.7109375" style="5" customWidth="1"/>
    <col min="8964" max="8964" width="2.7109375" style="5" customWidth="1"/>
    <col min="8965" max="8965" width="1.42578125" style="5" customWidth="1"/>
    <col min="8966" max="8966" width="19.85546875" style="5" customWidth="1"/>
    <col min="8967" max="8967" width="1.42578125" style="5" customWidth="1"/>
    <col min="8968" max="8968" width="19.85546875" style="5" customWidth="1"/>
    <col min="8969" max="8969" width="1.42578125" style="5" customWidth="1"/>
    <col min="8970" max="8970" width="19.85546875" style="5" customWidth="1"/>
    <col min="8971" max="8971" width="1.42578125" style="5" customWidth="1"/>
    <col min="8972" max="8972" width="19.85546875" style="5" customWidth="1"/>
    <col min="8973" max="8973" width="1.28515625" style="5" customWidth="1"/>
    <col min="8974" max="8974" width="18.140625" style="5" customWidth="1"/>
    <col min="8975" max="8975" width="16.5703125" style="5" customWidth="1"/>
    <col min="8976" max="8976" width="10.7109375" style="5"/>
    <col min="8977" max="8977" width="22.140625" style="5" customWidth="1"/>
    <col min="8978" max="9216" width="10.7109375" style="5"/>
    <col min="9217" max="9217" width="2.28515625" style="5" customWidth="1"/>
    <col min="9218" max="9218" width="2.7109375" style="5" customWidth="1"/>
    <col min="9219" max="9219" width="70.7109375" style="5" customWidth="1"/>
    <col min="9220" max="9220" width="2.7109375" style="5" customWidth="1"/>
    <col min="9221" max="9221" width="1.42578125" style="5" customWidth="1"/>
    <col min="9222" max="9222" width="19.85546875" style="5" customWidth="1"/>
    <col min="9223" max="9223" width="1.42578125" style="5" customWidth="1"/>
    <col min="9224" max="9224" width="19.85546875" style="5" customWidth="1"/>
    <col min="9225" max="9225" width="1.42578125" style="5" customWidth="1"/>
    <col min="9226" max="9226" width="19.85546875" style="5" customWidth="1"/>
    <col min="9227" max="9227" width="1.42578125" style="5" customWidth="1"/>
    <col min="9228" max="9228" width="19.85546875" style="5" customWidth="1"/>
    <col min="9229" max="9229" width="1.28515625" style="5" customWidth="1"/>
    <col min="9230" max="9230" width="18.140625" style="5" customWidth="1"/>
    <col min="9231" max="9231" width="16.5703125" style="5" customWidth="1"/>
    <col min="9232" max="9232" width="10.7109375" style="5"/>
    <col min="9233" max="9233" width="22.140625" style="5" customWidth="1"/>
    <col min="9234" max="9472" width="10.7109375" style="5"/>
    <col min="9473" max="9473" width="2.28515625" style="5" customWidth="1"/>
    <col min="9474" max="9474" width="2.7109375" style="5" customWidth="1"/>
    <col min="9475" max="9475" width="70.7109375" style="5" customWidth="1"/>
    <col min="9476" max="9476" width="2.7109375" style="5" customWidth="1"/>
    <col min="9477" max="9477" width="1.42578125" style="5" customWidth="1"/>
    <col min="9478" max="9478" width="19.85546875" style="5" customWidth="1"/>
    <col min="9479" max="9479" width="1.42578125" style="5" customWidth="1"/>
    <col min="9480" max="9480" width="19.85546875" style="5" customWidth="1"/>
    <col min="9481" max="9481" width="1.42578125" style="5" customWidth="1"/>
    <col min="9482" max="9482" width="19.85546875" style="5" customWidth="1"/>
    <col min="9483" max="9483" width="1.42578125" style="5" customWidth="1"/>
    <col min="9484" max="9484" width="19.85546875" style="5" customWidth="1"/>
    <col min="9485" max="9485" width="1.28515625" style="5" customWidth="1"/>
    <col min="9486" max="9486" width="18.140625" style="5" customWidth="1"/>
    <col min="9487" max="9487" width="16.5703125" style="5" customWidth="1"/>
    <col min="9488" max="9488" width="10.7109375" style="5"/>
    <col min="9489" max="9489" width="22.140625" style="5" customWidth="1"/>
    <col min="9490" max="9728" width="10.7109375" style="5"/>
    <col min="9729" max="9729" width="2.28515625" style="5" customWidth="1"/>
    <col min="9730" max="9730" width="2.7109375" style="5" customWidth="1"/>
    <col min="9731" max="9731" width="70.7109375" style="5" customWidth="1"/>
    <col min="9732" max="9732" width="2.7109375" style="5" customWidth="1"/>
    <col min="9733" max="9733" width="1.42578125" style="5" customWidth="1"/>
    <col min="9734" max="9734" width="19.85546875" style="5" customWidth="1"/>
    <col min="9735" max="9735" width="1.42578125" style="5" customWidth="1"/>
    <col min="9736" max="9736" width="19.85546875" style="5" customWidth="1"/>
    <col min="9737" max="9737" width="1.42578125" style="5" customWidth="1"/>
    <col min="9738" max="9738" width="19.85546875" style="5" customWidth="1"/>
    <col min="9739" max="9739" width="1.42578125" style="5" customWidth="1"/>
    <col min="9740" max="9740" width="19.85546875" style="5" customWidth="1"/>
    <col min="9741" max="9741" width="1.28515625" style="5" customWidth="1"/>
    <col min="9742" max="9742" width="18.140625" style="5" customWidth="1"/>
    <col min="9743" max="9743" width="16.5703125" style="5" customWidth="1"/>
    <col min="9744" max="9744" width="10.7109375" style="5"/>
    <col min="9745" max="9745" width="22.140625" style="5" customWidth="1"/>
    <col min="9746" max="9984" width="10.7109375" style="5"/>
    <col min="9985" max="9985" width="2.28515625" style="5" customWidth="1"/>
    <col min="9986" max="9986" width="2.7109375" style="5" customWidth="1"/>
    <col min="9987" max="9987" width="70.7109375" style="5" customWidth="1"/>
    <col min="9988" max="9988" width="2.7109375" style="5" customWidth="1"/>
    <col min="9989" max="9989" width="1.42578125" style="5" customWidth="1"/>
    <col min="9990" max="9990" width="19.85546875" style="5" customWidth="1"/>
    <col min="9991" max="9991" width="1.42578125" style="5" customWidth="1"/>
    <col min="9992" max="9992" width="19.85546875" style="5" customWidth="1"/>
    <col min="9993" max="9993" width="1.42578125" style="5" customWidth="1"/>
    <col min="9994" max="9994" width="19.85546875" style="5" customWidth="1"/>
    <col min="9995" max="9995" width="1.42578125" style="5" customWidth="1"/>
    <col min="9996" max="9996" width="19.85546875" style="5" customWidth="1"/>
    <col min="9997" max="9997" width="1.28515625" style="5" customWidth="1"/>
    <col min="9998" max="9998" width="18.140625" style="5" customWidth="1"/>
    <col min="9999" max="9999" width="16.5703125" style="5" customWidth="1"/>
    <col min="10000" max="10000" width="10.7109375" style="5"/>
    <col min="10001" max="10001" width="22.140625" style="5" customWidth="1"/>
    <col min="10002" max="10240" width="10.7109375" style="5"/>
    <col min="10241" max="10241" width="2.28515625" style="5" customWidth="1"/>
    <col min="10242" max="10242" width="2.7109375" style="5" customWidth="1"/>
    <col min="10243" max="10243" width="70.7109375" style="5" customWidth="1"/>
    <col min="10244" max="10244" width="2.7109375" style="5" customWidth="1"/>
    <col min="10245" max="10245" width="1.42578125" style="5" customWidth="1"/>
    <col min="10246" max="10246" width="19.85546875" style="5" customWidth="1"/>
    <col min="10247" max="10247" width="1.42578125" style="5" customWidth="1"/>
    <col min="10248" max="10248" width="19.85546875" style="5" customWidth="1"/>
    <col min="10249" max="10249" width="1.42578125" style="5" customWidth="1"/>
    <col min="10250" max="10250" width="19.85546875" style="5" customWidth="1"/>
    <col min="10251" max="10251" width="1.42578125" style="5" customWidth="1"/>
    <col min="10252" max="10252" width="19.85546875" style="5" customWidth="1"/>
    <col min="10253" max="10253" width="1.28515625" style="5" customWidth="1"/>
    <col min="10254" max="10254" width="18.140625" style="5" customWidth="1"/>
    <col min="10255" max="10255" width="16.5703125" style="5" customWidth="1"/>
    <col min="10256" max="10256" width="10.7109375" style="5"/>
    <col min="10257" max="10257" width="22.140625" style="5" customWidth="1"/>
    <col min="10258" max="10496" width="10.7109375" style="5"/>
    <col min="10497" max="10497" width="2.28515625" style="5" customWidth="1"/>
    <col min="10498" max="10498" width="2.7109375" style="5" customWidth="1"/>
    <col min="10499" max="10499" width="70.7109375" style="5" customWidth="1"/>
    <col min="10500" max="10500" width="2.7109375" style="5" customWidth="1"/>
    <col min="10501" max="10501" width="1.42578125" style="5" customWidth="1"/>
    <col min="10502" max="10502" width="19.85546875" style="5" customWidth="1"/>
    <col min="10503" max="10503" width="1.42578125" style="5" customWidth="1"/>
    <col min="10504" max="10504" width="19.85546875" style="5" customWidth="1"/>
    <col min="10505" max="10505" width="1.42578125" style="5" customWidth="1"/>
    <col min="10506" max="10506" width="19.85546875" style="5" customWidth="1"/>
    <col min="10507" max="10507" width="1.42578125" style="5" customWidth="1"/>
    <col min="10508" max="10508" width="19.85546875" style="5" customWidth="1"/>
    <col min="10509" max="10509" width="1.28515625" style="5" customWidth="1"/>
    <col min="10510" max="10510" width="18.140625" style="5" customWidth="1"/>
    <col min="10511" max="10511" width="16.5703125" style="5" customWidth="1"/>
    <col min="10512" max="10512" width="10.7109375" style="5"/>
    <col min="10513" max="10513" width="22.140625" style="5" customWidth="1"/>
    <col min="10514" max="10752" width="10.7109375" style="5"/>
    <col min="10753" max="10753" width="2.28515625" style="5" customWidth="1"/>
    <col min="10754" max="10754" width="2.7109375" style="5" customWidth="1"/>
    <col min="10755" max="10755" width="70.7109375" style="5" customWidth="1"/>
    <col min="10756" max="10756" width="2.7109375" style="5" customWidth="1"/>
    <col min="10757" max="10757" width="1.42578125" style="5" customWidth="1"/>
    <col min="10758" max="10758" width="19.85546875" style="5" customWidth="1"/>
    <col min="10759" max="10759" width="1.42578125" style="5" customWidth="1"/>
    <col min="10760" max="10760" width="19.85546875" style="5" customWidth="1"/>
    <col min="10761" max="10761" width="1.42578125" style="5" customWidth="1"/>
    <col min="10762" max="10762" width="19.85546875" style="5" customWidth="1"/>
    <col min="10763" max="10763" width="1.42578125" style="5" customWidth="1"/>
    <col min="10764" max="10764" width="19.85546875" style="5" customWidth="1"/>
    <col min="10765" max="10765" width="1.28515625" style="5" customWidth="1"/>
    <col min="10766" max="10766" width="18.140625" style="5" customWidth="1"/>
    <col min="10767" max="10767" width="16.5703125" style="5" customWidth="1"/>
    <col min="10768" max="10768" width="10.7109375" style="5"/>
    <col min="10769" max="10769" width="22.140625" style="5" customWidth="1"/>
    <col min="10770" max="11008" width="10.7109375" style="5"/>
    <col min="11009" max="11009" width="2.28515625" style="5" customWidth="1"/>
    <col min="11010" max="11010" width="2.7109375" style="5" customWidth="1"/>
    <col min="11011" max="11011" width="70.7109375" style="5" customWidth="1"/>
    <col min="11012" max="11012" width="2.7109375" style="5" customWidth="1"/>
    <col min="11013" max="11013" width="1.42578125" style="5" customWidth="1"/>
    <col min="11014" max="11014" width="19.85546875" style="5" customWidth="1"/>
    <col min="11015" max="11015" width="1.42578125" style="5" customWidth="1"/>
    <col min="11016" max="11016" width="19.85546875" style="5" customWidth="1"/>
    <col min="11017" max="11017" width="1.42578125" style="5" customWidth="1"/>
    <col min="11018" max="11018" width="19.85546875" style="5" customWidth="1"/>
    <col min="11019" max="11019" width="1.42578125" style="5" customWidth="1"/>
    <col min="11020" max="11020" width="19.85546875" style="5" customWidth="1"/>
    <col min="11021" max="11021" width="1.28515625" style="5" customWidth="1"/>
    <col min="11022" max="11022" width="18.140625" style="5" customWidth="1"/>
    <col min="11023" max="11023" width="16.5703125" style="5" customWidth="1"/>
    <col min="11024" max="11024" width="10.7109375" style="5"/>
    <col min="11025" max="11025" width="22.140625" style="5" customWidth="1"/>
    <col min="11026" max="11264" width="10.7109375" style="5"/>
    <col min="11265" max="11265" width="2.28515625" style="5" customWidth="1"/>
    <col min="11266" max="11266" width="2.7109375" style="5" customWidth="1"/>
    <col min="11267" max="11267" width="70.7109375" style="5" customWidth="1"/>
    <col min="11268" max="11268" width="2.7109375" style="5" customWidth="1"/>
    <col min="11269" max="11269" width="1.42578125" style="5" customWidth="1"/>
    <col min="11270" max="11270" width="19.85546875" style="5" customWidth="1"/>
    <col min="11271" max="11271" width="1.42578125" style="5" customWidth="1"/>
    <col min="11272" max="11272" width="19.85546875" style="5" customWidth="1"/>
    <col min="11273" max="11273" width="1.42578125" style="5" customWidth="1"/>
    <col min="11274" max="11274" width="19.85546875" style="5" customWidth="1"/>
    <col min="11275" max="11275" width="1.42578125" style="5" customWidth="1"/>
    <col min="11276" max="11276" width="19.85546875" style="5" customWidth="1"/>
    <col min="11277" max="11277" width="1.28515625" style="5" customWidth="1"/>
    <col min="11278" max="11278" width="18.140625" style="5" customWidth="1"/>
    <col min="11279" max="11279" width="16.5703125" style="5" customWidth="1"/>
    <col min="11280" max="11280" width="10.7109375" style="5"/>
    <col min="11281" max="11281" width="22.140625" style="5" customWidth="1"/>
    <col min="11282" max="11520" width="10.7109375" style="5"/>
    <col min="11521" max="11521" width="2.28515625" style="5" customWidth="1"/>
    <col min="11522" max="11522" width="2.7109375" style="5" customWidth="1"/>
    <col min="11523" max="11523" width="70.7109375" style="5" customWidth="1"/>
    <col min="11524" max="11524" width="2.7109375" style="5" customWidth="1"/>
    <col min="11525" max="11525" width="1.42578125" style="5" customWidth="1"/>
    <col min="11526" max="11526" width="19.85546875" style="5" customWidth="1"/>
    <col min="11527" max="11527" width="1.42578125" style="5" customWidth="1"/>
    <col min="11528" max="11528" width="19.85546875" style="5" customWidth="1"/>
    <col min="11529" max="11529" width="1.42578125" style="5" customWidth="1"/>
    <col min="11530" max="11530" width="19.85546875" style="5" customWidth="1"/>
    <col min="11531" max="11531" width="1.42578125" style="5" customWidth="1"/>
    <col min="11532" max="11532" width="19.85546875" style="5" customWidth="1"/>
    <col min="11533" max="11533" width="1.28515625" style="5" customWidth="1"/>
    <col min="11534" max="11534" width="18.140625" style="5" customWidth="1"/>
    <col min="11535" max="11535" width="16.5703125" style="5" customWidth="1"/>
    <col min="11536" max="11536" width="10.7109375" style="5"/>
    <col min="11537" max="11537" width="22.140625" style="5" customWidth="1"/>
    <col min="11538" max="11776" width="10.7109375" style="5"/>
    <col min="11777" max="11777" width="2.28515625" style="5" customWidth="1"/>
    <col min="11778" max="11778" width="2.7109375" style="5" customWidth="1"/>
    <col min="11779" max="11779" width="70.7109375" style="5" customWidth="1"/>
    <col min="11780" max="11780" width="2.7109375" style="5" customWidth="1"/>
    <col min="11781" max="11781" width="1.42578125" style="5" customWidth="1"/>
    <col min="11782" max="11782" width="19.85546875" style="5" customWidth="1"/>
    <col min="11783" max="11783" width="1.42578125" style="5" customWidth="1"/>
    <col min="11784" max="11784" width="19.85546875" style="5" customWidth="1"/>
    <col min="11785" max="11785" width="1.42578125" style="5" customWidth="1"/>
    <col min="11786" max="11786" width="19.85546875" style="5" customWidth="1"/>
    <col min="11787" max="11787" width="1.42578125" style="5" customWidth="1"/>
    <col min="11788" max="11788" width="19.85546875" style="5" customWidth="1"/>
    <col min="11789" max="11789" width="1.28515625" style="5" customWidth="1"/>
    <col min="11790" max="11790" width="18.140625" style="5" customWidth="1"/>
    <col min="11791" max="11791" width="16.5703125" style="5" customWidth="1"/>
    <col min="11792" max="11792" width="10.7109375" style="5"/>
    <col min="11793" max="11793" width="22.140625" style="5" customWidth="1"/>
    <col min="11794" max="12032" width="10.7109375" style="5"/>
    <col min="12033" max="12033" width="2.28515625" style="5" customWidth="1"/>
    <col min="12034" max="12034" width="2.7109375" style="5" customWidth="1"/>
    <col min="12035" max="12035" width="70.7109375" style="5" customWidth="1"/>
    <col min="12036" max="12036" width="2.7109375" style="5" customWidth="1"/>
    <col min="12037" max="12037" width="1.42578125" style="5" customWidth="1"/>
    <col min="12038" max="12038" width="19.85546875" style="5" customWidth="1"/>
    <col min="12039" max="12039" width="1.42578125" style="5" customWidth="1"/>
    <col min="12040" max="12040" width="19.85546875" style="5" customWidth="1"/>
    <col min="12041" max="12041" width="1.42578125" style="5" customWidth="1"/>
    <col min="12042" max="12042" width="19.85546875" style="5" customWidth="1"/>
    <col min="12043" max="12043" width="1.42578125" style="5" customWidth="1"/>
    <col min="12044" max="12044" width="19.85546875" style="5" customWidth="1"/>
    <col min="12045" max="12045" width="1.28515625" style="5" customWidth="1"/>
    <col min="12046" max="12046" width="18.140625" style="5" customWidth="1"/>
    <col min="12047" max="12047" width="16.5703125" style="5" customWidth="1"/>
    <col min="12048" max="12048" width="10.7109375" style="5"/>
    <col min="12049" max="12049" width="22.140625" style="5" customWidth="1"/>
    <col min="12050" max="12288" width="10.7109375" style="5"/>
    <col min="12289" max="12289" width="2.28515625" style="5" customWidth="1"/>
    <col min="12290" max="12290" width="2.7109375" style="5" customWidth="1"/>
    <col min="12291" max="12291" width="70.7109375" style="5" customWidth="1"/>
    <col min="12292" max="12292" width="2.7109375" style="5" customWidth="1"/>
    <col min="12293" max="12293" width="1.42578125" style="5" customWidth="1"/>
    <col min="12294" max="12294" width="19.85546875" style="5" customWidth="1"/>
    <col min="12295" max="12295" width="1.42578125" style="5" customWidth="1"/>
    <col min="12296" max="12296" width="19.85546875" style="5" customWidth="1"/>
    <col min="12297" max="12297" width="1.42578125" style="5" customWidth="1"/>
    <col min="12298" max="12298" width="19.85546875" style="5" customWidth="1"/>
    <col min="12299" max="12299" width="1.42578125" style="5" customWidth="1"/>
    <col min="12300" max="12300" width="19.85546875" style="5" customWidth="1"/>
    <col min="12301" max="12301" width="1.28515625" style="5" customWidth="1"/>
    <col min="12302" max="12302" width="18.140625" style="5" customWidth="1"/>
    <col min="12303" max="12303" width="16.5703125" style="5" customWidth="1"/>
    <col min="12304" max="12304" width="10.7109375" style="5"/>
    <col min="12305" max="12305" width="22.140625" style="5" customWidth="1"/>
    <col min="12306" max="12544" width="10.7109375" style="5"/>
    <col min="12545" max="12545" width="2.28515625" style="5" customWidth="1"/>
    <col min="12546" max="12546" width="2.7109375" style="5" customWidth="1"/>
    <col min="12547" max="12547" width="70.7109375" style="5" customWidth="1"/>
    <col min="12548" max="12548" width="2.7109375" style="5" customWidth="1"/>
    <col min="12549" max="12549" width="1.42578125" style="5" customWidth="1"/>
    <col min="12550" max="12550" width="19.85546875" style="5" customWidth="1"/>
    <col min="12551" max="12551" width="1.42578125" style="5" customWidth="1"/>
    <col min="12552" max="12552" width="19.85546875" style="5" customWidth="1"/>
    <col min="12553" max="12553" width="1.42578125" style="5" customWidth="1"/>
    <col min="12554" max="12554" width="19.85546875" style="5" customWidth="1"/>
    <col min="12555" max="12555" width="1.42578125" style="5" customWidth="1"/>
    <col min="12556" max="12556" width="19.85546875" style="5" customWidth="1"/>
    <col min="12557" max="12557" width="1.28515625" style="5" customWidth="1"/>
    <col min="12558" max="12558" width="18.140625" style="5" customWidth="1"/>
    <col min="12559" max="12559" width="16.5703125" style="5" customWidth="1"/>
    <col min="12560" max="12560" width="10.7109375" style="5"/>
    <col min="12561" max="12561" width="22.140625" style="5" customWidth="1"/>
    <col min="12562" max="12800" width="10.7109375" style="5"/>
    <col min="12801" max="12801" width="2.28515625" style="5" customWidth="1"/>
    <col min="12802" max="12802" width="2.7109375" style="5" customWidth="1"/>
    <col min="12803" max="12803" width="70.7109375" style="5" customWidth="1"/>
    <col min="12804" max="12804" width="2.7109375" style="5" customWidth="1"/>
    <col min="12805" max="12805" width="1.42578125" style="5" customWidth="1"/>
    <col min="12806" max="12806" width="19.85546875" style="5" customWidth="1"/>
    <col min="12807" max="12807" width="1.42578125" style="5" customWidth="1"/>
    <col min="12808" max="12808" width="19.85546875" style="5" customWidth="1"/>
    <col min="12809" max="12809" width="1.42578125" style="5" customWidth="1"/>
    <col min="12810" max="12810" width="19.85546875" style="5" customWidth="1"/>
    <col min="12811" max="12811" width="1.42578125" style="5" customWidth="1"/>
    <col min="12812" max="12812" width="19.85546875" style="5" customWidth="1"/>
    <col min="12813" max="12813" width="1.28515625" style="5" customWidth="1"/>
    <col min="12814" max="12814" width="18.140625" style="5" customWidth="1"/>
    <col min="12815" max="12815" width="16.5703125" style="5" customWidth="1"/>
    <col min="12816" max="12816" width="10.7109375" style="5"/>
    <col min="12817" max="12817" width="22.140625" style="5" customWidth="1"/>
    <col min="12818" max="13056" width="10.7109375" style="5"/>
    <col min="13057" max="13057" width="2.28515625" style="5" customWidth="1"/>
    <col min="13058" max="13058" width="2.7109375" style="5" customWidth="1"/>
    <col min="13059" max="13059" width="70.7109375" style="5" customWidth="1"/>
    <col min="13060" max="13060" width="2.7109375" style="5" customWidth="1"/>
    <col min="13061" max="13061" width="1.42578125" style="5" customWidth="1"/>
    <col min="13062" max="13062" width="19.85546875" style="5" customWidth="1"/>
    <col min="13063" max="13063" width="1.42578125" style="5" customWidth="1"/>
    <col min="13064" max="13064" width="19.85546875" style="5" customWidth="1"/>
    <col min="13065" max="13065" width="1.42578125" style="5" customWidth="1"/>
    <col min="13066" max="13066" width="19.85546875" style="5" customWidth="1"/>
    <col min="13067" max="13067" width="1.42578125" style="5" customWidth="1"/>
    <col min="13068" max="13068" width="19.85546875" style="5" customWidth="1"/>
    <col min="13069" max="13069" width="1.28515625" style="5" customWidth="1"/>
    <col min="13070" max="13070" width="18.140625" style="5" customWidth="1"/>
    <col min="13071" max="13071" width="16.5703125" style="5" customWidth="1"/>
    <col min="13072" max="13072" width="10.7109375" style="5"/>
    <col min="13073" max="13073" width="22.140625" style="5" customWidth="1"/>
    <col min="13074" max="13312" width="10.7109375" style="5"/>
    <col min="13313" max="13313" width="2.28515625" style="5" customWidth="1"/>
    <col min="13314" max="13314" width="2.7109375" style="5" customWidth="1"/>
    <col min="13315" max="13315" width="70.7109375" style="5" customWidth="1"/>
    <col min="13316" max="13316" width="2.7109375" style="5" customWidth="1"/>
    <col min="13317" max="13317" width="1.42578125" style="5" customWidth="1"/>
    <col min="13318" max="13318" width="19.85546875" style="5" customWidth="1"/>
    <col min="13319" max="13319" width="1.42578125" style="5" customWidth="1"/>
    <col min="13320" max="13320" width="19.85546875" style="5" customWidth="1"/>
    <col min="13321" max="13321" width="1.42578125" style="5" customWidth="1"/>
    <col min="13322" max="13322" width="19.85546875" style="5" customWidth="1"/>
    <col min="13323" max="13323" width="1.42578125" style="5" customWidth="1"/>
    <col min="13324" max="13324" width="19.85546875" style="5" customWidth="1"/>
    <col min="13325" max="13325" width="1.28515625" style="5" customWidth="1"/>
    <col min="13326" max="13326" width="18.140625" style="5" customWidth="1"/>
    <col min="13327" max="13327" width="16.5703125" style="5" customWidth="1"/>
    <col min="13328" max="13328" width="10.7109375" style="5"/>
    <col min="13329" max="13329" width="22.140625" style="5" customWidth="1"/>
    <col min="13330" max="13568" width="10.7109375" style="5"/>
    <col min="13569" max="13569" width="2.28515625" style="5" customWidth="1"/>
    <col min="13570" max="13570" width="2.7109375" style="5" customWidth="1"/>
    <col min="13571" max="13571" width="70.7109375" style="5" customWidth="1"/>
    <col min="13572" max="13572" width="2.7109375" style="5" customWidth="1"/>
    <col min="13573" max="13573" width="1.42578125" style="5" customWidth="1"/>
    <col min="13574" max="13574" width="19.85546875" style="5" customWidth="1"/>
    <col min="13575" max="13575" width="1.42578125" style="5" customWidth="1"/>
    <col min="13576" max="13576" width="19.85546875" style="5" customWidth="1"/>
    <col min="13577" max="13577" width="1.42578125" style="5" customWidth="1"/>
    <col min="13578" max="13578" width="19.85546875" style="5" customWidth="1"/>
    <col min="13579" max="13579" width="1.42578125" style="5" customWidth="1"/>
    <col min="13580" max="13580" width="19.85546875" style="5" customWidth="1"/>
    <col min="13581" max="13581" width="1.28515625" style="5" customWidth="1"/>
    <col min="13582" max="13582" width="18.140625" style="5" customWidth="1"/>
    <col min="13583" max="13583" width="16.5703125" style="5" customWidth="1"/>
    <col min="13584" max="13584" width="10.7109375" style="5"/>
    <col min="13585" max="13585" width="22.140625" style="5" customWidth="1"/>
    <col min="13586" max="13824" width="10.7109375" style="5"/>
    <col min="13825" max="13825" width="2.28515625" style="5" customWidth="1"/>
    <col min="13826" max="13826" width="2.7109375" style="5" customWidth="1"/>
    <col min="13827" max="13827" width="70.7109375" style="5" customWidth="1"/>
    <col min="13828" max="13828" width="2.7109375" style="5" customWidth="1"/>
    <col min="13829" max="13829" width="1.42578125" style="5" customWidth="1"/>
    <col min="13830" max="13830" width="19.85546875" style="5" customWidth="1"/>
    <col min="13831" max="13831" width="1.42578125" style="5" customWidth="1"/>
    <col min="13832" max="13832" width="19.85546875" style="5" customWidth="1"/>
    <col min="13833" max="13833" width="1.42578125" style="5" customWidth="1"/>
    <col min="13834" max="13834" width="19.85546875" style="5" customWidth="1"/>
    <col min="13835" max="13835" width="1.42578125" style="5" customWidth="1"/>
    <col min="13836" max="13836" width="19.85546875" style="5" customWidth="1"/>
    <col min="13837" max="13837" width="1.28515625" style="5" customWidth="1"/>
    <col min="13838" max="13838" width="18.140625" style="5" customWidth="1"/>
    <col min="13839" max="13839" width="16.5703125" style="5" customWidth="1"/>
    <col min="13840" max="13840" width="10.7109375" style="5"/>
    <col min="13841" max="13841" width="22.140625" style="5" customWidth="1"/>
    <col min="13842" max="14080" width="10.7109375" style="5"/>
    <col min="14081" max="14081" width="2.28515625" style="5" customWidth="1"/>
    <col min="14082" max="14082" width="2.7109375" style="5" customWidth="1"/>
    <col min="14083" max="14083" width="70.7109375" style="5" customWidth="1"/>
    <col min="14084" max="14084" width="2.7109375" style="5" customWidth="1"/>
    <col min="14085" max="14085" width="1.42578125" style="5" customWidth="1"/>
    <col min="14086" max="14086" width="19.85546875" style="5" customWidth="1"/>
    <col min="14087" max="14087" width="1.42578125" style="5" customWidth="1"/>
    <col min="14088" max="14088" width="19.85546875" style="5" customWidth="1"/>
    <col min="14089" max="14089" width="1.42578125" style="5" customWidth="1"/>
    <col min="14090" max="14090" width="19.85546875" style="5" customWidth="1"/>
    <col min="14091" max="14091" width="1.42578125" style="5" customWidth="1"/>
    <col min="14092" max="14092" width="19.85546875" style="5" customWidth="1"/>
    <col min="14093" max="14093" width="1.28515625" style="5" customWidth="1"/>
    <col min="14094" max="14094" width="18.140625" style="5" customWidth="1"/>
    <col min="14095" max="14095" width="16.5703125" style="5" customWidth="1"/>
    <col min="14096" max="14096" width="10.7109375" style="5"/>
    <col min="14097" max="14097" width="22.140625" style="5" customWidth="1"/>
    <col min="14098" max="14336" width="10.7109375" style="5"/>
    <col min="14337" max="14337" width="2.28515625" style="5" customWidth="1"/>
    <col min="14338" max="14338" width="2.7109375" style="5" customWidth="1"/>
    <col min="14339" max="14339" width="70.7109375" style="5" customWidth="1"/>
    <col min="14340" max="14340" width="2.7109375" style="5" customWidth="1"/>
    <col min="14341" max="14341" width="1.42578125" style="5" customWidth="1"/>
    <col min="14342" max="14342" width="19.85546875" style="5" customWidth="1"/>
    <col min="14343" max="14343" width="1.42578125" style="5" customWidth="1"/>
    <col min="14344" max="14344" width="19.85546875" style="5" customWidth="1"/>
    <col min="14345" max="14345" width="1.42578125" style="5" customWidth="1"/>
    <col min="14346" max="14346" width="19.85546875" style="5" customWidth="1"/>
    <col min="14347" max="14347" width="1.42578125" style="5" customWidth="1"/>
    <col min="14348" max="14348" width="19.85546875" style="5" customWidth="1"/>
    <col min="14349" max="14349" width="1.28515625" style="5" customWidth="1"/>
    <col min="14350" max="14350" width="18.140625" style="5" customWidth="1"/>
    <col min="14351" max="14351" width="16.5703125" style="5" customWidth="1"/>
    <col min="14352" max="14352" width="10.7109375" style="5"/>
    <col min="14353" max="14353" width="22.140625" style="5" customWidth="1"/>
    <col min="14354" max="14592" width="10.7109375" style="5"/>
    <col min="14593" max="14593" width="2.28515625" style="5" customWidth="1"/>
    <col min="14594" max="14594" width="2.7109375" style="5" customWidth="1"/>
    <col min="14595" max="14595" width="70.7109375" style="5" customWidth="1"/>
    <col min="14596" max="14596" width="2.7109375" style="5" customWidth="1"/>
    <col min="14597" max="14597" width="1.42578125" style="5" customWidth="1"/>
    <col min="14598" max="14598" width="19.85546875" style="5" customWidth="1"/>
    <col min="14599" max="14599" width="1.42578125" style="5" customWidth="1"/>
    <col min="14600" max="14600" width="19.85546875" style="5" customWidth="1"/>
    <col min="14601" max="14601" width="1.42578125" style="5" customWidth="1"/>
    <col min="14602" max="14602" width="19.85546875" style="5" customWidth="1"/>
    <col min="14603" max="14603" width="1.42578125" style="5" customWidth="1"/>
    <col min="14604" max="14604" width="19.85546875" style="5" customWidth="1"/>
    <col min="14605" max="14605" width="1.28515625" style="5" customWidth="1"/>
    <col min="14606" max="14606" width="18.140625" style="5" customWidth="1"/>
    <col min="14607" max="14607" width="16.5703125" style="5" customWidth="1"/>
    <col min="14608" max="14608" width="10.7109375" style="5"/>
    <col min="14609" max="14609" width="22.140625" style="5" customWidth="1"/>
    <col min="14610" max="14848" width="10.7109375" style="5"/>
    <col min="14849" max="14849" width="2.28515625" style="5" customWidth="1"/>
    <col min="14850" max="14850" width="2.7109375" style="5" customWidth="1"/>
    <col min="14851" max="14851" width="70.7109375" style="5" customWidth="1"/>
    <col min="14852" max="14852" width="2.7109375" style="5" customWidth="1"/>
    <col min="14853" max="14853" width="1.42578125" style="5" customWidth="1"/>
    <col min="14854" max="14854" width="19.85546875" style="5" customWidth="1"/>
    <col min="14855" max="14855" width="1.42578125" style="5" customWidth="1"/>
    <col min="14856" max="14856" width="19.85546875" style="5" customWidth="1"/>
    <col min="14857" max="14857" width="1.42578125" style="5" customWidth="1"/>
    <col min="14858" max="14858" width="19.85546875" style="5" customWidth="1"/>
    <col min="14859" max="14859" width="1.42578125" style="5" customWidth="1"/>
    <col min="14860" max="14860" width="19.85546875" style="5" customWidth="1"/>
    <col min="14861" max="14861" width="1.28515625" style="5" customWidth="1"/>
    <col min="14862" max="14862" width="18.140625" style="5" customWidth="1"/>
    <col min="14863" max="14863" width="16.5703125" style="5" customWidth="1"/>
    <col min="14864" max="14864" width="10.7109375" style="5"/>
    <col min="14865" max="14865" width="22.140625" style="5" customWidth="1"/>
    <col min="14866" max="15104" width="10.7109375" style="5"/>
    <col min="15105" max="15105" width="2.28515625" style="5" customWidth="1"/>
    <col min="15106" max="15106" width="2.7109375" style="5" customWidth="1"/>
    <col min="15107" max="15107" width="70.7109375" style="5" customWidth="1"/>
    <col min="15108" max="15108" width="2.7109375" style="5" customWidth="1"/>
    <col min="15109" max="15109" width="1.42578125" style="5" customWidth="1"/>
    <col min="15110" max="15110" width="19.85546875" style="5" customWidth="1"/>
    <col min="15111" max="15111" width="1.42578125" style="5" customWidth="1"/>
    <col min="15112" max="15112" width="19.85546875" style="5" customWidth="1"/>
    <col min="15113" max="15113" width="1.42578125" style="5" customWidth="1"/>
    <col min="15114" max="15114" width="19.85546875" style="5" customWidth="1"/>
    <col min="15115" max="15115" width="1.42578125" style="5" customWidth="1"/>
    <col min="15116" max="15116" width="19.85546875" style="5" customWidth="1"/>
    <col min="15117" max="15117" width="1.28515625" style="5" customWidth="1"/>
    <col min="15118" max="15118" width="18.140625" style="5" customWidth="1"/>
    <col min="15119" max="15119" width="16.5703125" style="5" customWidth="1"/>
    <col min="15120" max="15120" width="10.7109375" style="5"/>
    <col min="15121" max="15121" width="22.140625" style="5" customWidth="1"/>
    <col min="15122" max="15360" width="10.7109375" style="5"/>
    <col min="15361" max="15361" width="2.28515625" style="5" customWidth="1"/>
    <col min="15362" max="15362" width="2.7109375" style="5" customWidth="1"/>
    <col min="15363" max="15363" width="70.7109375" style="5" customWidth="1"/>
    <col min="15364" max="15364" width="2.7109375" style="5" customWidth="1"/>
    <col min="15365" max="15365" width="1.42578125" style="5" customWidth="1"/>
    <col min="15366" max="15366" width="19.85546875" style="5" customWidth="1"/>
    <col min="15367" max="15367" width="1.42578125" style="5" customWidth="1"/>
    <col min="15368" max="15368" width="19.85546875" style="5" customWidth="1"/>
    <col min="15369" max="15369" width="1.42578125" style="5" customWidth="1"/>
    <col min="15370" max="15370" width="19.85546875" style="5" customWidth="1"/>
    <col min="15371" max="15371" width="1.42578125" style="5" customWidth="1"/>
    <col min="15372" max="15372" width="19.85546875" style="5" customWidth="1"/>
    <col min="15373" max="15373" width="1.28515625" style="5" customWidth="1"/>
    <col min="15374" max="15374" width="18.140625" style="5" customWidth="1"/>
    <col min="15375" max="15375" width="16.5703125" style="5" customWidth="1"/>
    <col min="15376" max="15376" width="10.7109375" style="5"/>
    <col min="15377" max="15377" width="22.140625" style="5" customWidth="1"/>
    <col min="15378" max="15616" width="10.7109375" style="5"/>
    <col min="15617" max="15617" width="2.28515625" style="5" customWidth="1"/>
    <col min="15618" max="15618" width="2.7109375" style="5" customWidth="1"/>
    <col min="15619" max="15619" width="70.7109375" style="5" customWidth="1"/>
    <col min="15620" max="15620" width="2.7109375" style="5" customWidth="1"/>
    <col min="15621" max="15621" width="1.42578125" style="5" customWidth="1"/>
    <col min="15622" max="15622" width="19.85546875" style="5" customWidth="1"/>
    <col min="15623" max="15623" width="1.42578125" style="5" customWidth="1"/>
    <col min="15624" max="15624" width="19.85546875" style="5" customWidth="1"/>
    <col min="15625" max="15625" width="1.42578125" style="5" customWidth="1"/>
    <col min="15626" max="15626" width="19.85546875" style="5" customWidth="1"/>
    <col min="15627" max="15627" width="1.42578125" style="5" customWidth="1"/>
    <col min="15628" max="15628" width="19.85546875" style="5" customWidth="1"/>
    <col min="15629" max="15629" width="1.28515625" style="5" customWidth="1"/>
    <col min="15630" max="15630" width="18.140625" style="5" customWidth="1"/>
    <col min="15631" max="15631" width="16.5703125" style="5" customWidth="1"/>
    <col min="15632" max="15632" width="10.7109375" style="5"/>
    <col min="15633" max="15633" width="22.140625" style="5" customWidth="1"/>
    <col min="15634" max="15872" width="10.7109375" style="5"/>
    <col min="15873" max="15873" width="2.28515625" style="5" customWidth="1"/>
    <col min="15874" max="15874" width="2.7109375" style="5" customWidth="1"/>
    <col min="15875" max="15875" width="70.7109375" style="5" customWidth="1"/>
    <col min="15876" max="15876" width="2.7109375" style="5" customWidth="1"/>
    <col min="15877" max="15877" width="1.42578125" style="5" customWidth="1"/>
    <col min="15878" max="15878" width="19.85546875" style="5" customWidth="1"/>
    <col min="15879" max="15879" width="1.42578125" style="5" customWidth="1"/>
    <col min="15880" max="15880" width="19.85546875" style="5" customWidth="1"/>
    <col min="15881" max="15881" width="1.42578125" style="5" customWidth="1"/>
    <col min="15882" max="15882" width="19.85546875" style="5" customWidth="1"/>
    <col min="15883" max="15883" width="1.42578125" style="5" customWidth="1"/>
    <col min="15884" max="15884" width="19.85546875" style="5" customWidth="1"/>
    <col min="15885" max="15885" width="1.28515625" style="5" customWidth="1"/>
    <col min="15886" max="15886" width="18.140625" style="5" customWidth="1"/>
    <col min="15887" max="15887" width="16.5703125" style="5" customWidth="1"/>
    <col min="15888" max="15888" width="10.7109375" style="5"/>
    <col min="15889" max="15889" width="22.140625" style="5" customWidth="1"/>
    <col min="15890" max="16128" width="10.7109375" style="5"/>
    <col min="16129" max="16129" width="2.28515625" style="5" customWidth="1"/>
    <col min="16130" max="16130" width="2.7109375" style="5" customWidth="1"/>
    <col min="16131" max="16131" width="70.7109375" style="5" customWidth="1"/>
    <col min="16132" max="16132" width="2.7109375" style="5" customWidth="1"/>
    <col min="16133" max="16133" width="1.42578125" style="5" customWidth="1"/>
    <col min="16134" max="16134" width="19.85546875" style="5" customWidth="1"/>
    <col min="16135" max="16135" width="1.42578125" style="5" customWidth="1"/>
    <col min="16136" max="16136" width="19.85546875" style="5" customWidth="1"/>
    <col min="16137" max="16137" width="1.42578125" style="5" customWidth="1"/>
    <col min="16138" max="16138" width="19.85546875" style="5" customWidth="1"/>
    <col min="16139" max="16139" width="1.42578125" style="5" customWidth="1"/>
    <col min="16140" max="16140" width="19.85546875" style="5" customWidth="1"/>
    <col min="16141" max="16141" width="1.28515625" style="5" customWidth="1"/>
    <col min="16142" max="16142" width="18.140625" style="5" customWidth="1"/>
    <col min="16143" max="16143" width="16.5703125" style="5" customWidth="1"/>
    <col min="16144" max="16144" width="10.7109375" style="5"/>
    <col min="16145" max="16145" width="22.140625" style="5" customWidth="1"/>
    <col min="16146" max="16384" width="10.7109375" style="5"/>
  </cols>
  <sheetData>
    <row r="1" spans="1:15" s="2" customFormat="1" ht="10.5" customHeight="1">
      <c r="K1" s="3"/>
      <c r="M1" s="9"/>
      <c r="N1" s="4"/>
    </row>
    <row r="2" spans="1:15" ht="24.95" customHeight="1">
      <c r="A2" s="237" t="s">
        <v>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O2" s="5"/>
    </row>
    <row r="3" spans="1:15" ht="24.95" customHeight="1">
      <c r="A3" s="237" t="s">
        <v>14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O3" s="5"/>
    </row>
    <row r="4" spans="1:15" ht="24.95" customHeight="1">
      <c r="A4" s="237" t="s">
        <v>176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O4" s="5"/>
    </row>
    <row r="5" spans="1:15" ht="25.5" customHeight="1">
      <c r="E5" s="7"/>
      <c r="G5" s="7"/>
      <c r="L5" s="6" t="s">
        <v>180</v>
      </c>
    </row>
    <row r="6" spans="1:15" s="11" customFormat="1" ht="25.5" customHeight="1">
      <c r="E6" s="206"/>
      <c r="F6" s="12"/>
      <c r="G6" s="12" t="s">
        <v>2</v>
      </c>
      <c r="H6" s="12"/>
      <c r="J6" s="13"/>
      <c r="K6" s="12" t="s">
        <v>12</v>
      </c>
      <c r="L6" s="13"/>
      <c r="M6" s="206"/>
      <c r="O6" s="216"/>
    </row>
    <row r="7" spans="1:15" s="11" customFormat="1" ht="25.5" customHeight="1">
      <c r="E7" s="206"/>
      <c r="F7" s="238" t="s">
        <v>182</v>
      </c>
      <c r="G7" s="238"/>
      <c r="H7" s="238"/>
      <c r="J7" s="238" t="s">
        <v>182</v>
      </c>
      <c r="K7" s="238"/>
      <c r="L7" s="238"/>
      <c r="M7" s="206"/>
    </row>
    <row r="8" spans="1:15" ht="25.5" customHeight="1">
      <c r="E8" s="14"/>
      <c r="F8" s="15">
        <v>2563</v>
      </c>
      <c r="G8" s="16"/>
      <c r="H8" s="15">
        <v>2562</v>
      </c>
      <c r="I8" s="17"/>
      <c r="J8" s="15">
        <f>F8</f>
        <v>2563</v>
      </c>
      <c r="K8" s="16"/>
      <c r="L8" s="15">
        <f>+H8</f>
        <v>2562</v>
      </c>
      <c r="O8" s="217"/>
    </row>
    <row r="9" spans="1:15" ht="25.5" customHeight="1">
      <c r="A9" s="11" t="s">
        <v>15</v>
      </c>
      <c r="B9" s="11"/>
      <c r="C9" s="11"/>
      <c r="D9" s="11"/>
    </row>
    <row r="10" spans="1:15" ht="25.5" customHeight="1">
      <c r="A10" s="5" t="s">
        <v>183</v>
      </c>
      <c r="F10" s="18">
        <f>+PL!D38</f>
        <v>1745611977</v>
      </c>
      <c r="G10" s="18"/>
      <c r="H10" s="18">
        <f>+PL!F38</f>
        <v>-492942916</v>
      </c>
      <c r="I10" s="18"/>
      <c r="J10" s="18">
        <f>+PL!H38</f>
        <v>51732463</v>
      </c>
      <c r="K10" s="18"/>
      <c r="L10" s="18">
        <f>+PL!J38</f>
        <v>-311110971</v>
      </c>
      <c r="N10" s="19"/>
      <c r="O10" s="218"/>
    </row>
    <row r="11" spans="1:15" ht="25.5" customHeight="1">
      <c r="A11" s="5" t="s">
        <v>188</v>
      </c>
      <c r="F11" s="18"/>
      <c r="G11" s="18"/>
      <c r="H11" s="18"/>
      <c r="I11" s="18"/>
      <c r="J11" s="18"/>
      <c r="K11" s="18"/>
      <c r="L11" s="18"/>
    </row>
    <row r="12" spans="1:15" ht="25.5" customHeight="1">
      <c r="A12" s="5" t="s">
        <v>191</v>
      </c>
      <c r="B12" s="5" t="s">
        <v>192</v>
      </c>
      <c r="F12" s="18"/>
      <c r="G12" s="18"/>
      <c r="H12" s="18"/>
      <c r="I12" s="18"/>
      <c r="J12" s="18"/>
      <c r="K12" s="18"/>
      <c r="L12" s="18"/>
    </row>
    <row r="13" spans="1:15" ht="25.5" customHeight="1">
      <c r="C13" s="20" t="s">
        <v>105</v>
      </c>
      <c r="F13" s="21">
        <v>1542460861</v>
      </c>
      <c r="G13" s="18"/>
      <c r="H13" s="21">
        <v>1431894276</v>
      </c>
      <c r="I13" s="18"/>
      <c r="J13" s="18">
        <v>424276250</v>
      </c>
      <c r="K13" s="18"/>
      <c r="L13" s="18">
        <v>399329297</v>
      </c>
      <c r="O13" s="218"/>
    </row>
    <row r="14" spans="1:15" ht="25.5" hidden="1" customHeight="1">
      <c r="C14" s="20" t="s">
        <v>106</v>
      </c>
      <c r="F14" s="22">
        <v>0</v>
      </c>
      <c r="G14" s="18"/>
      <c r="H14" s="21">
        <v>0</v>
      </c>
      <c r="I14" s="18"/>
      <c r="J14" s="23"/>
      <c r="K14" s="24"/>
      <c r="L14" s="23">
        <v>0</v>
      </c>
      <c r="O14" s="218"/>
    </row>
    <row r="15" spans="1:15" ht="25.5" customHeight="1">
      <c r="C15" s="5" t="s">
        <v>144</v>
      </c>
      <c r="F15" s="21">
        <v>-59834059</v>
      </c>
      <c r="G15" s="18"/>
      <c r="H15" s="21">
        <v>-102913748</v>
      </c>
      <c r="I15" s="18"/>
      <c r="J15" s="19">
        <v>17368212</v>
      </c>
      <c r="K15" s="18"/>
      <c r="L15" s="19">
        <v>234690</v>
      </c>
      <c r="O15" s="218"/>
    </row>
    <row r="16" spans="1:15" ht="25.5" hidden="1" customHeight="1">
      <c r="C16" s="5" t="s">
        <v>193</v>
      </c>
      <c r="F16" s="21"/>
      <c r="G16" s="18"/>
      <c r="H16" s="21"/>
      <c r="I16" s="18"/>
      <c r="J16" s="19"/>
      <c r="K16" s="18"/>
      <c r="L16" s="19"/>
      <c r="O16" s="218"/>
    </row>
    <row r="17" spans="1:15" ht="25.5" hidden="1" customHeight="1">
      <c r="C17" s="5" t="s">
        <v>194</v>
      </c>
      <c r="F17" s="25">
        <v>0</v>
      </c>
      <c r="G17" s="18"/>
      <c r="H17" s="25">
        <v>0</v>
      </c>
      <c r="I17" s="18"/>
      <c r="J17" s="19"/>
      <c r="K17" s="23"/>
      <c r="L17" s="19">
        <v>0</v>
      </c>
      <c r="O17" s="218"/>
    </row>
    <row r="18" spans="1:15" ht="25.5" customHeight="1">
      <c r="C18" s="5" t="s">
        <v>234</v>
      </c>
      <c r="F18" s="26">
        <v>-89696975</v>
      </c>
      <c r="G18" s="18"/>
      <c r="H18" s="26">
        <v>36289398</v>
      </c>
      <c r="I18" s="18"/>
      <c r="J18" s="209">
        <v>0</v>
      </c>
      <c r="K18" s="24"/>
      <c r="L18" s="209">
        <v>0</v>
      </c>
      <c r="O18" s="218"/>
    </row>
    <row r="19" spans="1:15" ht="25.5" customHeight="1">
      <c r="C19" s="5" t="s">
        <v>195</v>
      </c>
      <c r="F19" s="211">
        <v>0</v>
      </c>
      <c r="G19" s="18"/>
      <c r="H19" s="211">
        <v>0</v>
      </c>
      <c r="I19" s="18"/>
      <c r="J19" s="209">
        <v>0</v>
      </c>
      <c r="K19" s="24"/>
      <c r="L19" s="19">
        <v>194783433</v>
      </c>
      <c r="O19" s="218"/>
    </row>
    <row r="20" spans="1:15" ht="25.5" hidden="1" customHeight="1">
      <c r="C20" s="5" t="s">
        <v>196</v>
      </c>
      <c r="F20" s="26">
        <v>0</v>
      </c>
      <c r="G20" s="18"/>
      <c r="H20" s="26">
        <v>0</v>
      </c>
      <c r="I20" s="18"/>
      <c r="J20" s="19">
        <v>0</v>
      </c>
      <c r="K20" s="23"/>
      <c r="L20" s="19">
        <v>0</v>
      </c>
      <c r="O20" s="218"/>
    </row>
    <row r="21" spans="1:15" ht="25.5" customHeight="1">
      <c r="C21" s="214" t="s">
        <v>239</v>
      </c>
      <c r="F21" s="27">
        <v>4224741</v>
      </c>
      <c r="G21" s="18"/>
      <c r="H21" s="27">
        <v>13713326</v>
      </c>
      <c r="I21" s="18"/>
      <c r="J21" s="209">
        <v>0</v>
      </c>
      <c r="K21" s="23"/>
      <c r="L21" s="209">
        <v>0</v>
      </c>
      <c r="O21" s="218"/>
    </row>
    <row r="22" spans="1:15" ht="25.5" customHeight="1">
      <c r="C22" s="5" t="s">
        <v>110</v>
      </c>
      <c r="F22" s="26">
        <v>-5343487</v>
      </c>
      <c r="G22" s="24"/>
      <c r="H22" s="211">
        <v>0</v>
      </c>
      <c r="I22" s="24"/>
      <c r="J22" s="28">
        <v>-181189112</v>
      </c>
      <c r="K22" s="18"/>
      <c r="L22" s="28">
        <v>-51085524</v>
      </c>
      <c r="O22" s="218"/>
    </row>
    <row r="23" spans="1:15" ht="25.5" customHeight="1">
      <c r="C23" s="5" t="s">
        <v>233</v>
      </c>
      <c r="F23" s="26">
        <v>526503</v>
      </c>
      <c r="G23" s="24"/>
      <c r="H23" s="26">
        <v>7325356</v>
      </c>
      <c r="I23" s="24"/>
      <c r="J23" s="28">
        <v>526503</v>
      </c>
      <c r="K23" s="18"/>
      <c r="L23" s="28">
        <v>7325356</v>
      </c>
      <c r="O23" s="218"/>
    </row>
    <row r="24" spans="1:15" ht="25.5" customHeight="1">
      <c r="C24" s="5" t="s">
        <v>120</v>
      </c>
      <c r="F24" s="18">
        <v>-39622459</v>
      </c>
      <c r="G24" s="18"/>
      <c r="H24" s="18">
        <v>168885060</v>
      </c>
      <c r="I24" s="18"/>
      <c r="J24" s="29">
        <v>-20409892</v>
      </c>
      <c r="K24" s="18"/>
      <c r="L24" s="29">
        <v>27242811</v>
      </c>
      <c r="O24" s="218"/>
    </row>
    <row r="25" spans="1:15" ht="25.5" customHeight="1">
      <c r="C25" s="5" t="s">
        <v>138</v>
      </c>
      <c r="F25" s="18">
        <v>-50399787</v>
      </c>
      <c r="G25" s="18"/>
      <c r="H25" s="18">
        <v>-40313242</v>
      </c>
      <c r="I25" s="18"/>
      <c r="J25" s="209">
        <v>0</v>
      </c>
      <c r="K25" s="23"/>
      <c r="L25" s="209">
        <v>0</v>
      </c>
      <c r="M25" s="24"/>
      <c r="O25" s="218"/>
    </row>
    <row r="26" spans="1:15" ht="25.5" customHeight="1">
      <c r="C26" s="2" t="s">
        <v>139</v>
      </c>
      <c r="F26" s="18">
        <v>-10467885</v>
      </c>
      <c r="G26" s="18"/>
      <c r="H26" s="18">
        <v>-45808347</v>
      </c>
      <c r="I26" s="18"/>
      <c r="J26" s="209">
        <v>0</v>
      </c>
      <c r="K26" s="23"/>
      <c r="L26" s="209">
        <v>0</v>
      </c>
      <c r="M26" s="24"/>
      <c r="O26" s="218"/>
    </row>
    <row r="27" spans="1:15" ht="25.5" customHeight="1">
      <c r="C27" s="2" t="s">
        <v>132</v>
      </c>
      <c r="F27" s="18">
        <v>10396106</v>
      </c>
      <c r="G27" s="18"/>
      <c r="H27" s="18">
        <v>18397978</v>
      </c>
      <c r="I27" s="24"/>
      <c r="J27" s="29">
        <v>9554633</v>
      </c>
      <c r="K27" s="18"/>
      <c r="L27" s="29">
        <v>16877161</v>
      </c>
      <c r="M27" s="24"/>
      <c r="O27" s="218"/>
    </row>
    <row r="28" spans="1:15" ht="25.5" customHeight="1">
      <c r="C28" s="5" t="s">
        <v>107</v>
      </c>
      <c r="F28" s="18">
        <v>-2904653</v>
      </c>
      <c r="G28" s="18"/>
      <c r="H28" s="18">
        <v>-3669293</v>
      </c>
      <c r="I28" s="18"/>
      <c r="J28" s="29">
        <v>-105156</v>
      </c>
      <c r="K28" s="18"/>
      <c r="L28" s="29">
        <v>-106205</v>
      </c>
      <c r="O28" s="218"/>
    </row>
    <row r="29" spans="1:15" ht="25.5" customHeight="1">
      <c r="C29" s="5" t="s">
        <v>65</v>
      </c>
      <c r="F29" s="30">
        <v>270326176</v>
      </c>
      <c r="G29" s="30"/>
      <c r="H29" s="30">
        <v>324791976</v>
      </c>
      <c r="I29" s="30"/>
      <c r="J29" s="31">
        <v>126418788</v>
      </c>
      <c r="K29" s="30"/>
      <c r="L29" s="31">
        <v>161903558</v>
      </c>
      <c r="O29" s="218"/>
    </row>
    <row r="30" spans="1:15" ht="25.5" customHeight="1">
      <c r="C30" s="5" t="s">
        <v>174</v>
      </c>
      <c r="F30" s="32">
        <v>8272233</v>
      </c>
      <c r="G30" s="18"/>
      <c r="H30" s="32">
        <v>10714283</v>
      </c>
      <c r="I30" s="18"/>
      <c r="J30" s="210">
        <v>0</v>
      </c>
      <c r="K30" s="18"/>
      <c r="L30" s="210">
        <v>0</v>
      </c>
      <c r="O30" s="218"/>
    </row>
    <row r="31" spans="1:15" ht="25.5" customHeight="1">
      <c r="A31" s="5" t="s">
        <v>104</v>
      </c>
    </row>
    <row r="32" spans="1:15" ht="25.5" customHeight="1">
      <c r="B32" s="5" t="s">
        <v>108</v>
      </c>
      <c r="F32" s="18">
        <f>SUM(F9:F30)</f>
        <v>3323549292</v>
      </c>
      <c r="G32" s="18"/>
      <c r="H32" s="18">
        <f>SUM(H9:H30)</f>
        <v>1326364107</v>
      </c>
      <c r="I32" s="18"/>
      <c r="J32" s="18">
        <f>SUM(J9:J30)</f>
        <v>428172689</v>
      </c>
      <c r="K32" s="18"/>
      <c r="L32" s="18">
        <f>SUM(L9:L30)</f>
        <v>445393606</v>
      </c>
      <c r="O32" s="218"/>
    </row>
    <row r="33" spans="1:15" ht="25.5" customHeight="1">
      <c r="B33" s="5" t="s">
        <v>100</v>
      </c>
      <c r="F33" s="18"/>
      <c r="G33" s="18"/>
      <c r="H33" s="18"/>
      <c r="I33" s="18"/>
      <c r="J33" s="18"/>
      <c r="K33" s="18"/>
      <c r="L33" s="18"/>
    </row>
    <row r="34" spans="1:15" ht="25.5" customHeight="1">
      <c r="C34" s="5" t="s">
        <v>23</v>
      </c>
      <c r="F34" s="18">
        <v>-248169204</v>
      </c>
      <c r="G34" s="18"/>
      <c r="H34" s="18">
        <v>200419759</v>
      </c>
      <c r="I34" s="18"/>
      <c r="J34" s="18">
        <v>3714602</v>
      </c>
      <c r="K34" s="24"/>
      <c r="L34" s="18">
        <v>-8653956</v>
      </c>
      <c r="M34" s="24"/>
      <c r="O34" s="218"/>
    </row>
    <row r="35" spans="1:15" ht="25.5" customHeight="1">
      <c r="C35" s="5" t="s">
        <v>25</v>
      </c>
      <c r="F35" s="27">
        <v>-136857222</v>
      </c>
      <c r="G35" s="27"/>
      <c r="H35" s="27">
        <v>10883985</v>
      </c>
      <c r="I35" s="18"/>
      <c r="J35" s="18">
        <v>-1168467211</v>
      </c>
      <c r="K35" s="18"/>
      <c r="L35" s="18">
        <v>-869344689</v>
      </c>
      <c r="O35" s="218"/>
    </row>
    <row r="36" spans="1:15" ht="25.5" customHeight="1">
      <c r="C36" s="5" t="s">
        <v>69</v>
      </c>
      <c r="F36" s="27">
        <v>102214573</v>
      </c>
      <c r="G36" s="27"/>
      <c r="H36" s="27">
        <v>97584544</v>
      </c>
      <c r="I36" s="18">
        <v>3532847</v>
      </c>
      <c r="J36" s="27">
        <v>-175802523</v>
      </c>
      <c r="K36" s="18"/>
      <c r="L36" s="27">
        <v>-376294576</v>
      </c>
      <c r="O36" s="218"/>
    </row>
    <row r="37" spans="1:15" ht="25.5" customHeight="1">
      <c r="C37" s="5" t="s">
        <v>26</v>
      </c>
      <c r="F37" s="27">
        <v>48515143</v>
      </c>
      <c r="G37" s="18"/>
      <c r="H37" s="27">
        <v>96297447</v>
      </c>
      <c r="I37" s="18"/>
      <c r="J37" s="27">
        <v>1102667</v>
      </c>
      <c r="K37" s="18"/>
      <c r="L37" s="27">
        <v>139966</v>
      </c>
      <c r="O37" s="218"/>
    </row>
    <row r="38" spans="1:15" ht="25.5" customHeight="1">
      <c r="C38" s="5" t="s">
        <v>27</v>
      </c>
      <c r="F38" s="27">
        <v>-468235</v>
      </c>
      <c r="G38" s="18"/>
      <c r="H38" s="27">
        <v>3741111</v>
      </c>
      <c r="I38" s="18"/>
      <c r="J38" s="27">
        <v>-75664</v>
      </c>
      <c r="K38" s="18"/>
      <c r="L38" s="27">
        <v>896784</v>
      </c>
      <c r="O38" s="218"/>
    </row>
    <row r="39" spans="1:15" ht="25.5" customHeight="1">
      <c r="C39" s="5" t="s">
        <v>34</v>
      </c>
      <c r="F39" s="27">
        <v>-168697</v>
      </c>
      <c r="G39" s="18"/>
      <c r="H39" s="27">
        <v>-236013</v>
      </c>
      <c r="I39" s="18"/>
      <c r="J39" s="27">
        <v>-123960</v>
      </c>
      <c r="K39" s="18"/>
      <c r="L39" s="27">
        <v>-49201</v>
      </c>
      <c r="O39" s="218"/>
    </row>
    <row r="40" spans="1:15" ht="25.5" customHeight="1">
      <c r="B40" s="5" t="s">
        <v>90</v>
      </c>
      <c r="F40" s="18"/>
      <c r="G40" s="18"/>
      <c r="H40" s="18"/>
      <c r="I40" s="18"/>
      <c r="J40" s="27"/>
      <c r="K40" s="18"/>
      <c r="L40" s="27"/>
      <c r="O40" s="218"/>
    </row>
    <row r="41" spans="1:15" ht="25.5" customHeight="1">
      <c r="C41" s="5" t="s">
        <v>39</v>
      </c>
      <c r="F41" s="18">
        <v>238459915</v>
      </c>
      <c r="G41" s="18"/>
      <c r="H41" s="18">
        <v>-356984529</v>
      </c>
      <c r="I41" s="18"/>
      <c r="J41" s="27">
        <v>23688085</v>
      </c>
      <c r="K41" s="18"/>
      <c r="L41" s="27">
        <v>-13547167</v>
      </c>
      <c r="O41" s="218"/>
    </row>
    <row r="42" spans="1:15" ht="25.5" customHeight="1">
      <c r="C42" s="5" t="s">
        <v>40</v>
      </c>
      <c r="F42" s="18">
        <v>1626335</v>
      </c>
      <c r="G42" s="18"/>
      <c r="H42" s="18">
        <v>-77109003</v>
      </c>
      <c r="I42" s="18"/>
      <c r="J42" s="209">
        <v>0</v>
      </c>
      <c r="K42" s="23"/>
      <c r="L42" s="209">
        <v>0</v>
      </c>
      <c r="O42" s="218"/>
    </row>
    <row r="43" spans="1:15" ht="25.5" customHeight="1">
      <c r="C43" s="5" t="s">
        <v>117</v>
      </c>
      <c r="F43" s="18">
        <v>234127867</v>
      </c>
      <c r="H43" s="18">
        <v>18277594</v>
      </c>
      <c r="J43" s="18">
        <v>89811389</v>
      </c>
      <c r="L43" s="18">
        <v>-4181357</v>
      </c>
      <c r="O43" s="218"/>
    </row>
    <row r="44" spans="1:15" ht="25.5" customHeight="1">
      <c r="C44" s="5" t="s">
        <v>109</v>
      </c>
      <c r="F44" s="18">
        <v>573739</v>
      </c>
      <c r="G44" s="24"/>
      <c r="H44" s="18">
        <v>-3778873</v>
      </c>
      <c r="I44" s="24"/>
      <c r="J44" s="18">
        <v>1838306395</v>
      </c>
      <c r="K44" s="18"/>
      <c r="L44" s="18">
        <v>1417453350</v>
      </c>
      <c r="M44" s="24"/>
      <c r="O44" s="218"/>
    </row>
    <row r="45" spans="1:15" ht="25.5" customHeight="1">
      <c r="C45" s="5" t="s">
        <v>41</v>
      </c>
      <c r="F45" s="18">
        <v>42856251</v>
      </c>
      <c r="G45" s="18"/>
      <c r="H45" s="18">
        <v>-11913857</v>
      </c>
      <c r="I45" s="18"/>
      <c r="J45" s="18">
        <v>-120874</v>
      </c>
      <c r="K45" s="18"/>
      <c r="L45" s="18">
        <v>-141927</v>
      </c>
      <c r="O45" s="218"/>
    </row>
    <row r="46" spans="1:15" ht="25.5" customHeight="1">
      <c r="C46" s="5" t="s">
        <v>143</v>
      </c>
      <c r="F46" s="33">
        <v>-3616187</v>
      </c>
      <c r="G46" s="18"/>
      <c r="H46" s="33">
        <v>-2366273</v>
      </c>
      <c r="I46" s="18"/>
      <c r="J46" s="33">
        <v>-3616187</v>
      </c>
      <c r="K46" s="24"/>
      <c r="L46" s="33">
        <v>-1907243</v>
      </c>
      <c r="O46" s="218"/>
    </row>
    <row r="47" spans="1:15" ht="25.5" customHeight="1">
      <c r="A47" s="213" t="s">
        <v>240</v>
      </c>
      <c r="F47" s="18">
        <f>SUM(F32:F46)</f>
        <v>3602643570</v>
      </c>
      <c r="G47" s="18"/>
      <c r="H47" s="18">
        <f>SUM(H32:H46)</f>
        <v>1301179999</v>
      </c>
      <c r="I47" s="18"/>
      <c r="J47" s="18">
        <f>SUM(J32:J46)</f>
        <v>1036589408</v>
      </c>
      <c r="K47" s="24"/>
      <c r="L47" s="18">
        <f>SUM(L32:L46)</f>
        <v>589763590</v>
      </c>
      <c r="O47" s="218"/>
    </row>
    <row r="48" spans="1:15" ht="25.5" customHeight="1">
      <c r="C48" s="214" t="s">
        <v>241</v>
      </c>
      <c r="F48" s="32">
        <v>-11691538</v>
      </c>
      <c r="G48" s="18"/>
      <c r="H48" s="32">
        <v>-15866366</v>
      </c>
      <c r="I48" s="18"/>
      <c r="J48" s="210">
        <v>0</v>
      </c>
      <c r="K48" s="23"/>
      <c r="L48" s="210">
        <v>0</v>
      </c>
      <c r="O48" s="218"/>
    </row>
    <row r="49" spans="1:17" ht="25.5" customHeight="1">
      <c r="A49" s="34" t="s">
        <v>91</v>
      </c>
      <c r="B49" s="34"/>
      <c r="C49" s="34"/>
      <c r="F49" s="32">
        <f>SUM(F47:F48)</f>
        <v>3590952032</v>
      </c>
      <c r="G49" s="18"/>
      <c r="H49" s="32">
        <f>SUM(H47:H48)</f>
        <v>1285313633</v>
      </c>
      <c r="I49" s="18"/>
      <c r="J49" s="32">
        <f>SUM(J47:J48)</f>
        <v>1036589408</v>
      </c>
      <c r="K49" s="24"/>
      <c r="L49" s="32">
        <f>SUM(L47:L48)</f>
        <v>589763590</v>
      </c>
      <c r="O49" s="218"/>
    </row>
    <row r="50" spans="1:17" ht="25.5" customHeight="1">
      <c r="A50" s="34"/>
      <c r="B50" s="34"/>
      <c r="C50" s="34"/>
      <c r="F50" s="30"/>
      <c r="G50" s="18"/>
      <c r="H50" s="30"/>
      <c r="I50" s="18"/>
      <c r="J50" s="30"/>
      <c r="K50" s="24"/>
      <c r="L50" s="30"/>
      <c r="O50" s="218"/>
    </row>
    <row r="51" spans="1:17" ht="29.25" customHeight="1">
      <c r="A51" s="34"/>
      <c r="B51" s="34"/>
      <c r="C51" s="34"/>
      <c r="F51" s="30"/>
      <c r="G51" s="18"/>
      <c r="H51" s="30"/>
      <c r="I51" s="18"/>
      <c r="J51" s="30"/>
      <c r="K51" s="24"/>
      <c r="L51" s="30"/>
      <c r="O51" s="218"/>
    </row>
    <row r="52" spans="1:17" ht="23.25">
      <c r="A52" s="5" t="s">
        <v>181</v>
      </c>
      <c r="M52" s="5"/>
    </row>
    <row r="53" spans="1:17" ht="25.5" customHeight="1">
      <c r="M53" s="5"/>
    </row>
    <row r="54" spans="1:17" ht="25.5" customHeight="1">
      <c r="A54" s="10" t="s">
        <v>197</v>
      </c>
      <c r="B54" s="10"/>
      <c r="L54" s="6">
        <v>13</v>
      </c>
      <c r="M54" s="5"/>
    </row>
    <row r="55" spans="1:17" s="2" customFormat="1" ht="10.5" customHeight="1">
      <c r="K55" s="3"/>
      <c r="M55" s="9"/>
      <c r="N55" s="5"/>
    </row>
    <row r="56" spans="1:17" ht="24.95" customHeight="1">
      <c r="A56" s="237" t="s">
        <v>0</v>
      </c>
      <c r="B56" s="237"/>
      <c r="C56" s="237"/>
      <c r="D56" s="237"/>
      <c r="E56" s="237"/>
      <c r="F56" s="237"/>
      <c r="G56" s="237"/>
      <c r="H56" s="237"/>
      <c r="I56" s="237"/>
      <c r="J56" s="237"/>
      <c r="K56" s="237"/>
      <c r="L56" s="237"/>
    </row>
    <row r="57" spans="1:17" ht="24.95" customHeight="1">
      <c r="A57" s="237" t="s">
        <v>16</v>
      </c>
      <c r="B57" s="237"/>
      <c r="C57" s="237"/>
      <c r="D57" s="237"/>
      <c r="E57" s="237"/>
      <c r="F57" s="237"/>
      <c r="G57" s="237"/>
      <c r="H57" s="237"/>
      <c r="I57" s="237"/>
      <c r="J57" s="237"/>
      <c r="K57" s="237"/>
      <c r="L57" s="237"/>
    </row>
    <row r="58" spans="1:17" ht="24.95" customHeight="1">
      <c r="A58" s="237" t="str">
        <f>+A4</f>
        <v>สำหรับปีสิ้นสุดวันที่ 31 ธันวาคม 2563</v>
      </c>
      <c r="B58" s="237"/>
      <c r="C58" s="237"/>
      <c r="D58" s="237"/>
      <c r="E58" s="237"/>
      <c r="F58" s="237"/>
      <c r="G58" s="237"/>
      <c r="H58" s="237"/>
      <c r="I58" s="237"/>
      <c r="J58" s="237"/>
      <c r="K58" s="237"/>
      <c r="L58" s="237"/>
    </row>
    <row r="59" spans="1:17" ht="25.5" customHeight="1">
      <c r="E59" s="7"/>
      <c r="G59" s="7"/>
      <c r="L59" s="6" t="s">
        <v>180</v>
      </c>
    </row>
    <row r="60" spans="1:17" s="11" customFormat="1" ht="25.5" customHeight="1">
      <c r="E60" s="206"/>
      <c r="F60" s="12"/>
      <c r="G60" s="12" t="s">
        <v>2</v>
      </c>
      <c r="H60" s="12"/>
      <c r="J60" s="13"/>
      <c r="K60" s="12" t="s">
        <v>12</v>
      </c>
      <c r="L60" s="13"/>
      <c r="M60" s="206"/>
      <c r="O60" s="215"/>
      <c r="Q60" s="5"/>
    </row>
    <row r="61" spans="1:17" s="11" customFormat="1" ht="25.5" customHeight="1">
      <c r="E61" s="206"/>
      <c r="F61" s="238" t="s">
        <v>182</v>
      </c>
      <c r="G61" s="238"/>
      <c r="H61" s="238"/>
      <c r="J61" s="238" t="s">
        <v>182</v>
      </c>
      <c r="K61" s="238"/>
      <c r="L61" s="238"/>
      <c r="M61" s="206"/>
      <c r="O61" s="215"/>
      <c r="Q61" s="5"/>
    </row>
    <row r="62" spans="1:17" ht="25.5" customHeight="1">
      <c r="E62" s="14"/>
      <c r="F62" s="15">
        <v>2563</v>
      </c>
      <c r="G62" s="16"/>
      <c r="H62" s="15">
        <v>2562</v>
      </c>
      <c r="I62" s="17"/>
      <c r="J62" s="15">
        <f>+F62</f>
        <v>2563</v>
      </c>
      <c r="K62" s="16"/>
      <c r="L62" s="15">
        <v>2562</v>
      </c>
    </row>
    <row r="63" spans="1:17" ht="25.5" customHeight="1">
      <c r="A63" s="11" t="s">
        <v>17</v>
      </c>
      <c r="B63" s="11"/>
      <c r="C63" s="11"/>
      <c r="D63" s="11"/>
      <c r="O63" s="5"/>
    </row>
    <row r="64" spans="1:17" ht="25.5" customHeight="1">
      <c r="A64" s="11"/>
      <c r="B64" s="5" t="s">
        <v>142</v>
      </c>
      <c r="C64" s="11"/>
      <c r="D64" s="11"/>
      <c r="F64" s="5">
        <v>271367469</v>
      </c>
      <c r="H64" s="5">
        <v>217051898</v>
      </c>
      <c r="J64" s="209">
        <v>0</v>
      </c>
      <c r="K64" s="23"/>
      <c r="L64" s="19">
        <v>113846039</v>
      </c>
      <c r="O64" s="5"/>
    </row>
    <row r="65" spans="1:15" ht="25.5" customHeight="1">
      <c r="B65" s="5" t="s">
        <v>145</v>
      </c>
      <c r="D65" s="11"/>
      <c r="F65" s="18">
        <v>-433010093</v>
      </c>
      <c r="G65" s="18"/>
      <c r="H65" s="18">
        <v>-1326571452</v>
      </c>
      <c r="I65" s="18"/>
      <c r="J65" s="18">
        <v>-316959859</v>
      </c>
      <c r="K65" s="18"/>
      <c r="L65" s="18">
        <v>-1132670048</v>
      </c>
    </row>
    <row r="66" spans="1:15" ht="25.5" customHeight="1">
      <c r="B66" s="5" t="s">
        <v>235</v>
      </c>
      <c r="D66" s="11"/>
      <c r="F66" s="18">
        <v>-30114483</v>
      </c>
      <c r="G66" s="18"/>
      <c r="H66" s="209">
        <v>0</v>
      </c>
      <c r="I66" s="18"/>
      <c r="J66" s="209">
        <v>0</v>
      </c>
      <c r="K66" s="18"/>
      <c r="L66" s="209">
        <v>0</v>
      </c>
    </row>
    <row r="67" spans="1:15" ht="25.5" customHeight="1">
      <c r="B67" s="5" t="s">
        <v>140</v>
      </c>
      <c r="D67" s="11"/>
      <c r="F67" s="19">
        <v>-100369517</v>
      </c>
      <c r="G67" s="18"/>
      <c r="H67" s="19">
        <v>-77020633</v>
      </c>
      <c r="I67" s="18"/>
      <c r="J67" s="19">
        <v>-108229076</v>
      </c>
      <c r="K67" s="18"/>
      <c r="L67" s="19">
        <v>-18804014</v>
      </c>
    </row>
    <row r="68" spans="1:15" ht="25.5" customHeight="1">
      <c r="B68" s="5" t="s">
        <v>236</v>
      </c>
      <c r="D68" s="11"/>
      <c r="F68" s="18">
        <v>-8144399</v>
      </c>
      <c r="G68" s="18"/>
      <c r="H68" s="18">
        <v>-69708387</v>
      </c>
      <c r="I68" s="18"/>
      <c r="J68" s="18">
        <v>-8144399</v>
      </c>
      <c r="K68" s="18"/>
      <c r="L68" s="18">
        <v>-69708387</v>
      </c>
      <c r="O68" s="216"/>
    </row>
    <row r="69" spans="1:15" ht="25.5" customHeight="1">
      <c r="B69" s="5" t="s">
        <v>123</v>
      </c>
      <c r="D69" s="11"/>
      <c r="F69" s="18">
        <v>237777932</v>
      </c>
      <c r="G69" s="18"/>
      <c r="H69" s="18">
        <v>21754353</v>
      </c>
      <c r="I69" s="18"/>
      <c r="J69" s="18">
        <v>181189112</v>
      </c>
      <c r="K69" s="18"/>
      <c r="L69" s="18">
        <v>51085524</v>
      </c>
      <c r="O69" s="216"/>
    </row>
    <row r="70" spans="1:15" ht="25.5" customHeight="1">
      <c r="B70" s="5" t="s">
        <v>64</v>
      </c>
      <c r="D70" s="11"/>
      <c r="F70" s="18">
        <v>2895848</v>
      </c>
      <c r="G70" s="18"/>
      <c r="H70" s="18">
        <v>3889693</v>
      </c>
      <c r="I70" s="18"/>
      <c r="J70" s="19">
        <v>105159</v>
      </c>
      <c r="K70" s="18"/>
      <c r="L70" s="19">
        <v>106205</v>
      </c>
      <c r="O70" s="217"/>
    </row>
    <row r="71" spans="1:15" ht="25.5" hidden="1" customHeight="1">
      <c r="B71" s="5" t="s">
        <v>124</v>
      </c>
      <c r="D71" s="11"/>
      <c r="F71" s="23"/>
      <c r="G71" s="18"/>
      <c r="H71" s="23"/>
      <c r="I71" s="18"/>
      <c r="J71" s="23"/>
      <c r="K71" s="23"/>
      <c r="L71" s="23"/>
      <c r="O71" s="217"/>
    </row>
    <row r="72" spans="1:15" ht="25.5" hidden="1" customHeight="1">
      <c r="B72" s="5" t="s">
        <v>198</v>
      </c>
      <c r="D72" s="11"/>
      <c r="F72" s="23">
        <v>0</v>
      </c>
      <c r="G72" s="18"/>
      <c r="H72" s="18">
        <v>0</v>
      </c>
      <c r="I72" s="18"/>
      <c r="J72" s="23">
        <v>0</v>
      </c>
      <c r="K72" s="23"/>
      <c r="L72" s="23">
        <v>0</v>
      </c>
      <c r="O72" s="217"/>
    </row>
    <row r="73" spans="1:15" ht="25.5" hidden="1" customHeight="1">
      <c r="B73" s="5" t="s">
        <v>141</v>
      </c>
      <c r="D73" s="11"/>
      <c r="F73" s="23">
        <v>0</v>
      </c>
      <c r="G73" s="18"/>
      <c r="H73" s="18">
        <v>0</v>
      </c>
      <c r="I73" s="18"/>
      <c r="J73" s="23">
        <v>0</v>
      </c>
      <c r="K73" s="23"/>
      <c r="L73" s="23">
        <v>0</v>
      </c>
      <c r="O73" s="217"/>
    </row>
    <row r="74" spans="1:15" ht="25.5" customHeight="1">
      <c r="B74" s="5" t="s">
        <v>237</v>
      </c>
      <c r="D74" s="11"/>
      <c r="F74" s="209">
        <v>0</v>
      </c>
      <c r="G74" s="18"/>
      <c r="H74" s="209">
        <v>0</v>
      </c>
      <c r="I74" s="18"/>
      <c r="J74" s="19">
        <v>-23745483</v>
      </c>
      <c r="K74" s="23"/>
      <c r="L74" s="209">
        <v>0</v>
      </c>
      <c r="O74" s="217"/>
    </row>
    <row r="75" spans="1:15" ht="25.5" customHeight="1">
      <c r="A75" s="34" t="s">
        <v>92</v>
      </c>
      <c r="B75" s="34"/>
      <c r="C75" s="34"/>
      <c r="F75" s="35">
        <f>SUM(F64:F74)</f>
        <v>-59597243</v>
      </c>
      <c r="G75" s="18"/>
      <c r="H75" s="35">
        <f>SUM(H64:H74)</f>
        <v>-1230604528</v>
      </c>
      <c r="I75" s="18"/>
      <c r="J75" s="35">
        <f>SUM(J64:J74)</f>
        <v>-275784546</v>
      </c>
      <c r="K75" s="18"/>
      <c r="L75" s="35">
        <f>SUM(L64:L74)</f>
        <v>-1056144681</v>
      </c>
      <c r="M75" s="5"/>
      <c r="O75" s="218"/>
    </row>
    <row r="76" spans="1:15" ht="25.5" customHeight="1">
      <c r="A76" s="11" t="s">
        <v>18</v>
      </c>
      <c r="B76" s="11"/>
      <c r="C76" s="11"/>
      <c r="D76" s="11"/>
      <c r="F76" s="18"/>
      <c r="G76" s="18"/>
      <c r="H76" s="18"/>
      <c r="I76" s="18"/>
      <c r="J76" s="18"/>
      <c r="K76" s="18"/>
      <c r="L76" s="18"/>
      <c r="M76" s="5"/>
    </row>
    <row r="77" spans="1:15" ht="25.5" customHeight="1">
      <c r="B77" s="5" t="s">
        <v>112</v>
      </c>
      <c r="F77" s="18">
        <v>-1015924023</v>
      </c>
      <c r="G77" s="18"/>
      <c r="H77" s="18">
        <v>210236662</v>
      </c>
      <c r="I77" s="18"/>
      <c r="J77" s="18">
        <v>-450000000</v>
      </c>
      <c r="K77" s="18"/>
      <c r="L77" s="18">
        <v>100000000</v>
      </c>
      <c r="M77" s="5"/>
      <c r="O77" s="218"/>
    </row>
    <row r="78" spans="1:15" ht="25.5" customHeight="1">
      <c r="B78" s="5" t="s">
        <v>238</v>
      </c>
      <c r="F78" s="18">
        <v>-554744028</v>
      </c>
      <c r="G78" s="18"/>
      <c r="H78" s="18">
        <v>-348529477</v>
      </c>
      <c r="I78" s="18"/>
      <c r="J78" s="19">
        <v>-3801605</v>
      </c>
      <c r="K78" s="18"/>
      <c r="L78" s="209">
        <v>0</v>
      </c>
      <c r="M78" s="5"/>
      <c r="O78" s="218"/>
    </row>
    <row r="79" spans="1:15" ht="25.5" customHeight="1">
      <c r="B79" s="5" t="s">
        <v>93</v>
      </c>
      <c r="F79" s="18">
        <v>-245368037</v>
      </c>
      <c r="G79" s="18"/>
      <c r="H79" s="18">
        <v>371326423</v>
      </c>
      <c r="I79" s="18"/>
      <c r="J79" s="18">
        <v>-107112360</v>
      </c>
      <c r="K79" s="18"/>
      <c r="L79" s="18">
        <v>491951346</v>
      </c>
      <c r="M79" s="5"/>
      <c r="O79" s="218"/>
    </row>
    <row r="80" spans="1:15" ht="25.5" customHeight="1">
      <c r="B80" s="5" t="s">
        <v>66</v>
      </c>
      <c r="F80" s="18">
        <v>-235256654</v>
      </c>
      <c r="G80" s="18"/>
      <c r="H80" s="18">
        <v>-346924342</v>
      </c>
      <c r="I80" s="18"/>
      <c r="J80" s="18">
        <v>-86622230</v>
      </c>
      <c r="K80" s="18"/>
      <c r="L80" s="18">
        <v>-150921593</v>
      </c>
      <c r="M80" s="5"/>
      <c r="O80" s="218"/>
    </row>
    <row r="81" spans="1:15" ht="25.5" hidden="1" customHeight="1">
      <c r="B81" s="5" t="s">
        <v>115</v>
      </c>
      <c r="F81" s="19">
        <v>0</v>
      </c>
      <c r="G81" s="18"/>
      <c r="H81" s="19">
        <v>0</v>
      </c>
      <c r="I81" s="18"/>
      <c r="J81" s="19">
        <v>0</v>
      </c>
      <c r="K81" s="18"/>
      <c r="L81" s="19">
        <v>0</v>
      </c>
      <c r="M81" s="5"/>
      <c r="O81" s="218"/>
    </row>
    <row r="82" spans="1:15" ht="25.5" hidden="1" customHeight="1">
      <c r="B82" s="5" t="s">
        <v>199</v>
      </c>
      <c r="F82" s="23">
        <v>0</v>
      </c>
      <c r="G82" s="18"/>
      <c r="H82" s="23">
        <v>0</v>
      </c>
      <c r="I82" s="18"/>
      <c r="J82" s="23"/>
      <c r="K82" s="18"/>
      <c r="L82" s="23">
        <v>0</v>
      </c>
      <c r="M82" s="5"/>
      <c r="O82" s="218"/>
    </row>
    <row r="83" spans="1:15" ht="25.5" customHeight="1">
      <c r="A83" s="34" t="s">
        <v>94</v>
      </c>
      <c r="B83" s="34"/>
      <c r="C83" s="34"/>
      <c r="F83" s="35">
        <f>SUM(F77:F82)</f>
        <v>-2051292742</v>
      </c>
      <c r="G83" s="18"/>
      <c r="H83" s="35">
        <f>SUM(H77:H82)</f>
        <v>-113890734</v>
      </c>
      <c r="I83" s="18"/>
      <c r="J83" s="35">
        <f>SUM(J77:J82)</f>
        <v>-647536195</v>
      </c>
      <c r="K83" s="18"/>
      <c r="L83" s="35">
        <f>SUM(L77:L82)</f>
        <v>441029753</v>
      </c>
      <c r="M83" s="5"/>
      <c r="O83" s="218"/>
    </row>
    <row r="84" spans="1:15" ht="25.5" customHeight="1">
      <c r="A84" s="20" t="s">
        <v>83</v>
      </c>
      <c r="B84" s="20"/>
      <c r="F84" s="35">
        <v>-37456530</v>
      </c>
      <c r="G84" s="18"/>
      <c r="H84" s="35">
        <v>865792</v>
      </c>
      <c r="I84" s="18"/>
      <c r="J84" s="32">
        <v>18389362</v>
      </c>
      <c r="K84" s="18"/>
      <c r="L84" s="32">
        <v>62098067</v>
      </c>
      <c r="O84" s="219"/>
    </row>
    <row r="85" spans="1:15" ht="25.5" customHeight="1">
      <c r="A85" s="11" t="s">
        <v>99</v>
      </c>
      <c r="B85" s="11"/>
      <c r="C85" s="11"/>
      <c r="F85" s="18">
        <f>+F49+F75+F83+F84</f>
        <v>1442605517</v>
      </c>
      <c r="G85" s="18"/>
      <c r="H85" s="18">
        <f>+H49+H75+H83+H84</f>
        <v>-58315837</v>
      </c>
      <c r="I85" s="18"/>
      <c r="J85" s="18">
        <f>SUM(J49+J75+J83)+J84</f>
        <v>131658029</v>
      </c>
      <c r="K85" s="18">
        <f>SUM(K49+K75+K83)+K84</f>
        <v>0</v>
      </c>
      <c r="L85" s="18">
        <f>SUM(L49+L75+L83)+L84</f>
        <v>36746729</v>
      </c>
      <c r="M85" s="5"/>
      <c r="O85" s="218"/>
    </row>
    <row r="86" spans="1:15" ht="25.5" customHeight="1">
      <c r="A86" s="11" t="s">
        <v>189</v>
      </c>
      <c r="B86" s="11"/>
      <c r="C86" s="11"/>
      <c r="F86" s="32">
        <v>1144027277</v>
      </c>
      <c r="G86" s="18"/>
      <c r="H86" s="32">
        <v>1202343114</v>
      </c>
      <c r="I86" s="18"/>
      <c r="J86" s="32">
        <v>57865328</v>
      </c>
      <c r="K86" s="18"/>
      <c r="L86" s="32">
        <v>21118599</v>
      </c>
      <c r="M86" s="5"/>
    </row>
    <row r="87" spans="1:15" ht="25.5" customHeight="1" thickBot="1">
      <c r="A87" s="11" t="s">
        <v>190</v>
      </c>
      <c r="B87" s="11"/>
      <c r="C87" s="11"/>
      <c r="F87" s="36">
        <f>SUM(F85:F86)</f>
        <v>2586632794</v>
      </c>
      <c r="G87" s="18"/>
      <c r="H87" s="36">
        <f>SUM(H85:H86)</f>
        <v>1144027277</v>
      </c>
      <c r="I87" s="18"/>
      <c r="J87" s="36">
        <f>SUM(J85:J86)</f>
        <v>189523357</v>
      </c>
      <c r="K87" s="18"/>
      <c r="L87" s="36">
        <f>SUM(L85:L86)</f>
        <v>57865328</v>
      </c>
      <c r="M87" s="5"/>
    </row>
    <row r="88" spans="1:15" ht="25.5" customHeight="1" thickTop="1">
      <c r="F88" s="18"/>
      <c r="G88" s="18"/>
      <c r="H88" s="18"/>
      <c r="I88" s="18"/>
      <c r="J88" s="18"/>
      <c r="K88" s="18"/>
      <c r="L88" s="18"/>
      <c r="M88" s="5"/>
      <c r="O88" s="218"/>
    </row>
    <row r="89" spans="1:15" ht="25.5" customHeight="1">
      <c r="A89" s="8" t="s">
        <v>169</v>
      </c>
      <c r="B89" s="8"/>
      <c r="C89" s="8"/>
      <c r="D89" s="8"/>
      <c r="F89" s="18"/>
      <c r="G89" s="18"/>
      <c r="H89" s="18"/>
      <c r="I89" s="18"/>
      <c r="J89" s="18"/>
      <c r="K89" s="18"/>
      <c r="L89" s="18"/>
      <c r="M89" s="5"/>
      <c r="O89" s="218"/>
    </row>
    <row r="90" spans="1:15" ht="25.5" customHeight="1">
      <c r="A90" s="8"/>
      <c r="B90" s="8" t="s">
        <v>170</v>
      </c>
      <c r="C90" s="8"/>
      <c r="D90" s="8"/>
      <c r="F90" s="18"/>
      <c r="G90" s="18"/>
      <c r="H90" s="18"/>
      <c r="I90" s="18"/>
      <c r="J90" s="18"/>
      <c r="K90" s="18"/>
      <c r="L90" s="18"/>
      <c r="M90" s="5"/>
      <c r="O90" s="218"/>
    </row>
    <row r="91" spans="1:15" ht="25.5" customHeight="1">
      <c r="A91" s="37"/>
      <c r="B91" s="38"/>
      <c r="C91" s="40" t="s">
        <v>249</v>
      </c>
      <c r="D91" s="220"/>
      <c r="F91" s="18">
        <v>32925412</v>
      </c>
      <c r="G91" s="18"/>
      <c r="H91" s="209">
        <v>0</v>
      </c>
      <c r="I91" s="18"/>
      <c r="J91" s="209">
        <v>0</v>
      </c>
      <c r="K91" s="18"/>
      <c r="L91" s="209">
        <v>0</v>
      </c>
      <c r="M91" s="5"/>
      <c r="O91" s="218"/>
    </row>
    <row r="92" spans="1:15" ht="25.5" customHeight="1">
      <c r="A92" s="37"/>
      <c r="B92" s="38"/>
      <c r="C92" s="39" t="s">
        <v>171</v>
      </c>
      <c r="D92" s="220"/>
      <c r="F92" s="18">
        <v>64802862</v>
      </c>
      <c r="G92" s="18"/>
      <c r="H92" s="222">
        <v>265254067</v>
      </c>
      <c r="I92" s="18"/>
      <c r="J92" s="212">
        <v>64802862</v>
      </c>
      <c r="K92" s="18"/>
      <c r="L92" s="222">
        <v>257531272</v>
      </c>
      <c r="M92" s="5"/>
      <c r="O92" s="218"/>
    </row>
    <row r="93" spans="1:15" ht="25.5" customHeight="1">
      <c r="A93" s="37"/>
      <c r="B93" s="37"/>
      <c r="C93" s="40" t="s">
        <v>172</v>
      </c>
      <c r="D93" s="220"/>
      <c r="F93" s="18">
        <v>60741264</v>
      </c>
      <c r="G93" s="18"/>
      <c r="H93" s="222">
        <v>61551668</v>
      </c>
      <c r="I93" s="18"/>
      <c r="J93" s="18">
        <v>15536549</v>
      </c>
      <c r="K93" s="18"/>
      <c r="L93" s="209">
        <v>0</v>
      </c>
      <c r="M93" s="5"/>
      <c r="O93" s="218"/>
    </row>
    <row r="94" spans="1:15" ht="25.5" customHeight="1">
      <c r="A94" s="37"/>
      <c r="B94" s="37"/>
      <c r="C94" s="41" t="s">
        <v>173</v>
      </c>
      <c r="D94" s="220"/>
      <c r="F94" s="18"/>
      <c r="G94" s="18"/>
      <c r="H94" s="209"/>
      <c r="I94" s="18"/>
      <c r="J94" s="18"/>
      <c r="K94" s="18"/>
      <c r="L94" s="209"/>
      <c r="M94" s="5"/>
      <c r="O94" s="218"/>
    </row>
    <row r="95" spans="1:15" ht="25.5" customHeight="1">
      <c r="A95" s="42"/>
      <c r="B95" s="43"/>
      <c r="C95" s="44" t="s">
        <v>200</v>
      </c>
      <c r="F95" s="18">
        <v>-2005478817</v>
      </c>
      <c r="G95" s="18"/>
      <c r="H95" s="209">
        <v>0</v>
      </c>
      <c r="I95" s="18"/>
      <c r="J95" s="18">
        <v>-14369241</v>
      </c>
      <c r="K95" s="18"/>
      <c r="L95" s="209">
        <v>0</v>
      </c>
      <c r="M95" s="5"/>
      <c r="O95" s="218"/>
    </row>
    <row r="96" spans="1:15" ht="25.5" customHeight="1">
      <c r="A96" s="45"/>
      <c r="B96" s="8"/>
      <c r="C96" s="46" t="s">
        <v>201</v>
      </c>
      <c r="F96" s="18">
        <v>1442087957</v>
      </c>
      <c r="G96" s="18"/>
      <c r="H96" s="209">
        <v>0</v>
      </c>
      <c r="I96" s="18"/>
      <c r="J96" s="209">
        <v>0</v>
      </c>
      <c r="K96" s="18"/>
      <c r="L96" s="209">
        <v>0</v>
      </c>
      <c r="M96" s="5"/>
      <c r="O96" s="218"/>
    </row>
    <row r="97" spans="1:15" ht="25.5" customHeight="1">
      <c r="A97" s="43"/>
      <c r="B97" s="8"/>
      <c r="C97" s="46" t="s">
        <v>202</v>
      </c>
      <c r="F97" s="18">
        <v>606638386</v>
      </c>
      <c r="G97" s="18"/>
      <c r="H97" s="209">
        <v>0</v>
      </c>
      <c r="I97" s="18"/>
      <c r="J97" s="18">
        <v>14369241</v>
      </c>
      <c r="K97" s="18"/>
      <c r="L97" s="209">
        <v>0</v>
      </c>
      <c r="M97" s="5"/>
      <c r="O97" s="218"/>
    </row>
    <row r="98" spans="1:15" ht="25.5" customHeight="1">
      <c r="A98" s="1"/>
      <c r="B98" s="8"/>
      <c r="C98" s="46" t="s">
        <v>203</v>
      </c>
      <c r="F98" s="18">
        <v>-43247526</v>
      </c>
      <c r="G98" s="18"/>
      <c r="H98" s="209">
        <v>0</v>
      </c>
      <c r="I98" s="18"/>
      <c r="J98" s="209">
        <v>0</v>
      </c>
      <c r="K98" s="18"/>
      <c r="L98" s="209">
        <v>0</v>
      </c>
      <c r="M98" s="5"/>
      <c r="O98" s="218"/>
    </row>
    <row r="99" spans="1:15" ht="25.5" customHeight="1">
      <c r="F99" s="18"/>
      <c r="G99" s="18"/>
      <c r="H99" s="209"/>
      <c r="I99" s="18"/>
      <c r="J99" s="18"/>
      <c r="K99" s="18"/>
      <c r="L99" s="18"/>
      <c r="M99" s="5"/>
      <c r="O99" s="218"/>
    </row>
    <row r="100" spans="1:15" ht="25.5" customHeight="1">
      <c r="O100" s="218"/>
    </row>
    <row r="101" spans="1:15" ht="25.5" customHeight="1">
      <c r="O101" s="218"/>
    </row>
    <row r="102" spans="1:15" ht="25.5" customHeight="1">
      <c r="O102" s="218"/>
    </row>
    <row r="103" spans="1:15" ht="25.5" customHeight="1">
      <c r="O103" s="218"/>
    </row>
    <row r="104" spans="1:15" ht="30" customHeight="1">
      <c r="O104" s="218"/>
    </row>
    <row r="105" spans="1:15" ht="50.25" customHeight="1">
      <c r="A105" s="5" t="s">
        <v>11</v>
      </c>
      <c r="F105" s="18"/>
      <c r="G105" s="18"/>
      <c r="H105" s="18"/>
      <c r="I105" s="18"/>
      <c r="J105" s="18"/>
      <c r="K105" s="18"/>
      <c r="L105" s="18"/>
      <c r="M105" s="5"/>
    </row>
    <row r="106" spans="1:15" ht="23.25" customHeight="1">
      <c r="A106" s="5" t="s">
        <v>181</v>
      </c>
      <c r="M106" s="5"/>
    </row>
    <row r="107" spans="1:15" ht="25.5" customHeight="1">
      <c r="F107" s="18"/>
      <c r="G107" s="18"/>
      <c r="H107" s="18"/>
      <c r="I107" s="18"/>
      <c r="J107" s="18"/>
      <c r="K107" s="18"/>
      <c r="L107" s="18"/>
    </row>
    <row r="108" spans="1:15" ht="25.5" customHeight="1">
      <c r="A108" s="10" t="s">
        <v>197</v>
      </c>
      <c r="B108" s="10"/>
      <c r="L108" s="6">
        <v>14</v>
      </c>
      <c r="M108" s="5"/>
    </row>
    <row r="109" spans="1:15" ht="25.5" customHeight="1">
      <c r="F109" s="5">
        <f>+'BS (T)'!D11</f>
        <v>2586632794</v>
      </c>
      <c r="H109" s="5">
        <f>+'BS (T)'!F11</f>
        <v>1144027277</v>
      </c>
      <c r="J109" s="5">
        <f>+'BS (T)'!H11</f>
        <v>189523357</v>
      </c>
      <c r="L109" s="5">
        <f>+'BS (T)'!J11</f>
        <v>57865328</v>
      </c>
    </row>
    <row r="110" spans="1:15" ht="25.5" customHeight="1">
      <c r="F110" s="5">
        <f>+F87-F109</f>
        <v>0</v>
      </c>
      <c r="H110" s="5">
        <f>+H87-H109</f>
        <v>0</v>
      </c>
      <c r="J110" s="5">
        <f>+J87-J109</f>
        <v>0</v>
      </c>
      <c r="L110" s="5">
        <f>+L87-L109</f>
        <v>0</v>
      </c>
    </row>
  </sheetData>
  <mergeCells count="10">
    <mergeCell ref="A57:L57"/>
    <mergeCell ref="A58:L58"/>
    <mergeCell ref="F61:H61"/>
    <mergeCell ref="J61:L61"/>
    <mergeCell ref="A2:L2"/>
    <mergeCell ref="A3:L3"/>
    <mergeCell ref="A4:L4"/>
    <mergeCell ref="F7:H7"/>
    <mergeCell ref="J7:L7"/>
    <mergeCell ref="A56:L56"/>
  </mergeCells>
  <pageMargins left="0.70866141732283472" right="0.39370078740157483" top="0.70866141732283472" bottom="0.51181102362204722" header="0.19685039370078741" footer="0.19685039370078741"/>
  <pageSetup paperSize="9" scale="64" fitToHeight="0" orientation="portrait" r:id="rId1"/>
  <headerFooter alignWithMargins="0"/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Change - รวม</vt:lpstr>
      <vt:lpstr>Change - เฉพาะ</vt:lpstr>
      <vt:lpstr>PL</vt:lpstr>
      <vt:lpstr>OCI</vt:lpstr>
      <vt:lpstr>CF</vt:lpstr>
      <vt:lpstr>'BS (T)'!Print_Area</vt:lpstr>
      <vt:lpstr>CF!Print_Area</vt:lpstr>
      <vt:lpstr>'Change - เฉพาะ'!Print_Area</vt:lpstr>
      <vt:lpstr>'Change - รวม'!Print_Area</vt:lpstr>
      <vt:lpstr>OCI!Print_Area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Chanisara Teepak</cp:lastModifiedBy>
  <cp:lastPrinted>2021-03-09T06:47:33Z</cp:lastPrinted>
  <dcterms:created xsi:type="dcterms:W3CDTF">2009-05-10T04:09:54Z</dcterms:created>
  <dcterms:modified xsi:type="dcterms:W3CDTF">2021-03-09T08:29:15Z</dcterms:modified>
</cp:coreProperties>
</file>