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 up c_ CHATEE\CHATEE1\Data-Sharedrive RCB\RCB\02 RCBG &amp; BKK Consol\Conso 2020\Q4'2020\FS\FS YE2020 audited_09Mar21\"/>
    </mc:Choice>
  </mc:AlternateContent>
  <bookViews>
    <workbookView xWindow="-120" yWindow="-120" windowWidth="19440" windowHeight="15000"/>
  </bookViews>
  <sheets>
    <sheet name="BS" sheetId="6" r:id="rId1"/>
    <sheet name="CHANGE (E1)" sheetId="13" r:id="rId2"/>
    <sheet name="CHANGE (E2) " sheetId="14" r:id="rId3"/>
    <sheet name="PL" sheetId="8" r:id="rId4"/>
    <sheet name="PL เบ็ดเสร็จ" sheetId="12" r:id="rId5"/>
    <sheet name="CS" sheetId="9" r:id="rId6"/>
  </sheets>
  <externalReferences>
    <externalReference r:id="rId7"/>
  </externalReferences>
  <definedNames>
    <definedName name="_xlnm.Auto_Close" localSheetId="1">[1]!AdaytumSheetClose</definedName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1">#REF!</definedName>
    <definedName name="COM_1" localSheetId="2">#REF!</definedName>
    <definedName name="COM_1">#REF!</definedName>
    <definedName name="COM_2" localSheetId="1">#REF!</definedName>
    <definedName name="COM_2" localSheetId="2">#REF!</definedName>
    <definedName name="COM_2">#REF!</definedName>
    <definedName name="COM_3" localSheetId="1">#REF!</definedName>
    <definedName name="COM_3" localSheetId="2">#REF!</definedName>
    <definedName name="COM_3">#REF!</definedName>
    <definedName name="COM_4" localSheetId="1">#REF!</definedName>
    <definedName name="COM_4" localSheetId="2">#REF!</definedName>
    <definedName name="COM_4">#REF!</definedName>
    <definedName name="COM_5" localSheetId="1">#REF!</definedName>
    <definedName name="COM_5" localSheetId="2">#REF!</definedName>
    <definedName name="COM_5">#REF!</definedName>
    <definedName name="D93C85" localSheetId="1">#REF!</definedName>
    <definedName name="D93C85" localSheetId="2">#REF!</definedName>
    <definedName name="D93C85">#REF!</definedName>
    <definedName name="FF_96" localSheetId="1">#REF!</definedName>
    <definedName name="FF_96" localSheetId="2">#REF!</definedName>
    <definedName name="FF_96">#REF!</definedName>
    <definedName name="FF_97" localSheetId="1">#REF!</definedName>
    <definedName name="FF_97" localSheetId="2">#REF!</definedName>
    <definedName name="FF_97">#REF!</definedName>
    <definedName name="MV_96" localSheetId="1">#REF!</definedName>
    <definedName name="MV_96" localSheetId="2">#REF!</definedName>
    <definedName name="MV_96">#REF!</definedName>
    <definedName name="MV_97" localSheetId="1">#REF!</definedName>
    <definedName name="MV_97" localSheetId="2">#REF!</definedName>
    <definedName name="MV_97">#REF!</definedName>
    <definedName name="OE_97" localSheetId="1">#REF!</definedName>
    <definedName name="OE_97" localSheetId="2">#REF!</definedName>
    <definedName name="OE_97">#REF!</definedName>
    <definedName name="OP" localSheetId="1">#REF!</definedName>
    <definedName name="OP" localSheetId="2">#REF!</definedName>
    <definedName name="OP">#REF!</definedName>
    <definedName name="OS_FA" localSheetId="1">#REF!</definedName>
    <definedName name="OS_FA" localSheetId="2">#REF!</definedName>
    <definedName name="OS_FA">#REF!</definedName>
    <definedName name="_xlnm.Print_Area" localSheetId="0">BS!$A$1:$J$170</definedName>
    <definedName name="_xlnm.Print_Area" localSheetId="1">'CHANGE (E1)'!$A$1:$V$41</definedName>
    <definedName name="_xlnm.Print_Area" localSheetId="5">CS!$A$1:$L$118</definedName>
    <definedName name="_xlnm.Print_Area" localSheetId="3">PL!$A$1:$L$62</definedName>
    <definedName name="_xlnm.Print_Area" localSheetId="4">'PL เบ็ดเสร็จ'!$A$1:$L$63</definedName>
    <definedName name="RENO_97" localSheetId="1">#REF!</definedName>
    <definedName name="RENO_97" localSheetId="2">#REF!</definedName>
    <definedName name="RENO_97">#REF!</definedName>
    <definedName name="Schedule" localSheetId="1">#REF!</definedName>
    <definedName name="Schedule" localSheetId="2">#REF!</definedName>
    <definedName name="Schedule">#REF!</definedName>
    <definedName name="TEL_96" localSheetId="1">#REF!</definedName>
    <definedName name="TEL_96" localSheetId="2">#REF!</definedName>
    <definedName name="TEL_96">#REF!</definedName>
    <definedName name="TEL_97" localSheetId="1">#REF!</definedName>
    <definedName name="TEL_97" localSheetId="2">#REF!</definedName>
    <definedName name="TEL_97">#REF!</definedName>
    <definedName name="VOP" localSheetId="1">#REF!</definedName>
    <definedName name="VOP" localSheetId="2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9" i="14" l="1"/>
  <c r="P19" i="14"/>
  <c r="P18" i="13"/>
  <c r="R18" i="13" s="1"/>
  <c r="P20" i="13"/>
  <c r="P19" i="13"/>
  <c r="R19" i="13"/>
  <c r="V19" i="13" s="1"/>
  <c r="J88" i="6"/>
  <c r="H88" i="6"/>
  <c r="F88" i="6"/>
  <c r="D88" i="6"/>
  <c r="J87" i="6"/>
  <c r="H87" i="6"/>
  <c r="F87" i="6"/>
  <c r="D87" i="6"/>
  <c r="J81" i="6"/>
  <c r="H81" i="6"/>
  <c r="F81" i="6"/>
  <c r="D81" i="6"/>
  <c r="L78" i="9" l="1"/>
  <c r="H78" i="9"/>
  <c r="J78" i="9"/>
  <c r="F78" i="9"/>
  <c r="L14" i="12" l="1"/>
  <c r="J14" i="12"/>
  <c r="H14" i="12"/>
  <c r="F14" i="12"/>
  <c r="L22" i="12"/>
  <c r="H22" i="12"/>
  <c r="L21" i="12"/>
  <c r="J21" i="12"/>
  <c r="J22" i="12" s="1"/>
  <c r="H21" i="12"/>
  <c r="F21" i="12"/>
  <c r="F22" i="12" s="1"/>
  <c r="N15" i="14" l="1"/>
  <c r="F20" i="8" l="1"/>
  <c r="F29" i="8"/>
  <c r="D37" i="6"/>
  <c r="P20" i="14" l="1"/>
  <c r="P18" i="14"/>
  <c r="R18" i="14" s="1"/>
  <c r="P14" i="14"/>
  <c r="R14" i="14" s="1"/>
  <c r="P13" i="14"/>
  <c r="R20" i="14"/>
  <c r="N21" i="14"/>
  <c r="N21" i="13"/>
  <c r="V20" i="13"/>
  <c r="V18" i="13"/>
  <c r="L15" i="14"/>
  <c r="L17" i="14" s="1"/>
  <c r="P17" i="14" s="1"/>
  <c r="J15" i="14"/>
  <c r="J17" i="14" s="1"/>
  <c r="J21" i="14" s="1"/>
  <c r="H15" i="14"/>
  <c r="H17" i="14" s="1"/>
  <c r="H21" i="14" s="1"/>
  <c r="F15" i="14"/>
  <c r="F17" i="14" s="1"/>
  <c r="F21" i="14" s="1"/>
  <c r="D15" i="14"/>
  <c r="D17" i="14" s="1"/>
  <c r="D21" i="14" s="1"/>
  <c r="T15" i="13"/>
  <c r="T17" i="13" s="1"/>
  <c r="T21" i="13" s="1"/>
  <c r="N15" i="13"/>
  <c r="L15" i="13"/>
  <c r="L17" i="13" s="1"/>
  <c r="P17" i="13" s="1"/>
  <c r="J15" i="13"/>
  <c r="J17" i="13" s="1"/>
  <c r="J21" i="13" s="1"/>
  <c r="H15" i="13"/>
  <c r="H17" i="13" s="1"/>
  <c r="H21" i="13" s="1"/>
  <c r="F15" i="13"/>
  <c r="F17" i="13" s="1"/>
  <c r="F21" i="13" s="1"/>
  <c r="D15" i="13"/>
  <c r="D17" i="13" s="1"/>
  <c r="D21" i="13" s="1"/>
  <c r="P14" i="13"/>
  <c r="R14" i="13" s="1"/>
  <c r="V13" i="13"/>
  <c r="P13" i="13"/>
  <c r="P15" i="13" s="1"/>
  <c r="L21" i="14" l="1"/>
  <c r="P15" i="14"/>
  <c r="L21" i="13"/>
  <c r="P21" i="13"/>
  <c r="P21" i="14"/>
  <c r="R17" i="14"/>
  <c r="R21" i="14" s="1"/>
  <c r="R13" i="14"/>
  <c r="R15" i="14" s="1"/>
  <c r="R15" i="13"/>
  <c r="R17" i="13" s="1"/>
  <c r="V14" i="13"/>
  <c r="V15" i="13" l="1"/>
  <c r="V17" i="13" l="1"/>
  <c r="R21" i="13"/>
  <c r="V21" i="13" s="1"/>
  <c r="L8" i="9"/>
  <c r="J8" i="12"/>
  <c r="L29" i="8"/>
  <c r="J29" i="8"/>
  <c r="H29" i="8"/>
  <c r="H8" i="6"/>
  <c r="J121" i="6"/>
  <c r="J64" i="6"/>
  <c r="J8" i="6"/>
  <c r="J17" i="6"/>
  <c r="H17" i="6"/>
  <c r="F17" i="6"/>
  <c r="D17" i="6"/>
  <c r="J65" i="9"/>
  <c r="A61" i="9"/>
  <c r="J8" i="9"/>
  <c r="L17" i="12"/>
  <c r="H17" i="12"/>
  <c r="H121" i="6"/>
  <c r="H64" i="6"/>
  <c r="H14" i="6"/>
  <c r="A60" i="6"/>
  <c r="A117" i="6" s="1"/>
  <c r="F86" i="9"/>
  <c r="J86" i="9"/>
  <c r="J14" i="6"/>
  <c r="F14" i="6"/>
  <c r="F21" i="6" s="1"/>
  <c r="J133" i="6"/>
  <c r="J135" i="6" s="1"/>
  <c r="J136" i="6" s="1"/>
  <c r="F133" i="6"/>
  <c r="F135" i="6" s="1"/>
  <c r="J37" i="6"/>
  <c r="F37" i="6"/>
  <c r="L86" i="9"/>
  <c r="H86" i="9"/>
  <c r="J17" i="12"/>
  <c r="F17" i="12"/>
  <c r="H133" i="6"/>
  <c r="H135" i="6" s="1"/>
  <c r="D133" i="6"/>
  <c r="D135" i="6" s="1"/>
  <c r="H20" i="8"/>
  <c r="H30" i="8" s="1"/>
  <c r="H37" i="8" s="1"/>
  <c r="H39" i="8" s="1"/>
  <c r="H44" i="8" s="1"/>
  <c r="H42" i="8" s="1"/>
  <c r="L20" i="8"/>
  <c r="J20" i="8"/>
  <c r="F30" i="8"/>
  <c r="F37" i="8" s="1"/>
  <c r="F39" i="8" s="1"/>
  <c r="H37" i="6"/>
  <c r="D14" i="6"/>
  <c r="E174" i="6"/>
  <c r="G174" i="6"/>
  <c r="I174" i="6"/>
  <c r="H120" i="6"/>
  <c r="D120" i="6"/>
  <c r="H63" i="6"/>
  <c r="D63" i="6"/>
  <c r="H7" i="6"/>
  <c r="J30" i="8" l="1"/>
  <c r="J37" i="8" s="1"/>
  <c r="L30" i="8"/>
  <c r="L37" i="8" s="1"/>
  <c r="L39" i="8" s="1"/>
  <c r="L44" i="8" s="1"/>
  <c r="F44" i="8"/>
  <c r="J21" i="6"/>
  <c r="J38" i="6"/>
  <c r="J174" i="6" s="1"/>
  <c r="F136" i="6"/>
  <c r="D136" i="6"/>
  <c r="D21" i="6"/>
  <c r="D38" i="6" s="1"/>
  <c r="H136" i="6"/>
  <c r="F38" i="6"/>
  <c r="H21" i="6"/>
  <c r="H38" i="6" s="1"/>
  <c r="H47" i="8"/>
  <c r="H10" i="12"/>
  <c r="H23" i="12" s="1"/>
  <c r="H28" i="12" s="1"/>
  <c r="H26" i="12" s="1"/>
  <c r="H10" i="9"/>
  <c r="H31" i="9" s="1"/>
  <c r="H46" i="9" s="1"/>
  <c r="H48" i="9" s="1"/>
  <c r="H88" i="9" s="1"/>
  <c r="H90" i="9" s="1"/>
  <c r="H119" i="9" s="1"/>
  <c r="F10" i="12"/>
  <c r="F23" i="12" s="1"/>
  <c r="F28" i="12" s="1"/>
  <c r="F26" i="12" s="1"/>
  <c r="F10" i="9"/>
  <c r="F31" i="9" s="1"/>
  <c r="L10" i="9" l="1"/>
  <c r="L31" i="9" s="1"/>
  <c r="L46" i="9" s="1"/>
  <c r="L48" i="9" s="1"/>
  <c r="L88" i="9" s="1"/>
  <c r="L90" i="9" s="1"/>
  <c r="L119" i="9" s="1"/>
  <c r="J10" i="9"/>
  <c r="J31" i="9" s="1"/>
  <c r="J46" i="9" s="1"/>
  <c r="J48" i="9" s="1"/>
  <c r="J88" i="9" s="1"/>
  <c r="J90" i="9" s="1"/>
  <c r="J119" i="9" s="1"/>
  <c r="J39" i="8"/>
  <c r="J44" i="8" s="1"/>
  <c r="F42" i="8"/>
  <c r="F47" i="8" s="1"/>
  <c r="D174" i="6"/>
  <c r="F174" i="6"/>
  <c r="H174" i="6"/>
  <c r="J42" i="8"/>
  <c r="J47" i="8" s="1"/>
  <c r="J10" i="12"/>
  <c r="L42" i="8"/>
  <c r="L47" i="8" s="1"/>
  <c r="L10" i="12"/>
  <c r="L23" i="12" l="1"/>
  <c r="L28" i="12" s="1"/>
  <c r="L26" i="12" s="1"/>
  <c r="J23" i="12"/>
  <c r="J28" i="12" s="1"/>
  <c r="J26" i="12" s="1"/>
  <c r="F46" i="9"/>
  <c r="F48" i="9"/>
  <c r="F88" i="9" s="1"/>
  <c r="F90" i="9" s="1"/>
  <c r="F119" i="9" s="1"/>
</calcChain>
</file>

<file path=xl/sharedStrings.xml><?xml version="1.0" encoding="utf-8"?>
<sst xmlns="http://schemas.openxmlformats.org/spreadsheetml/2006/main" count="363" uniqueCount="252">
  <si>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</si>
  <si>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</si>
  <si>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</si>
  <si>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</si>
  <si>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</si>
  <si>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Operating liabilities increase (decrease)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</si>
  <si>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</si>
  <si>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</si>
  <si>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</si>
  <si>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</si>
  <si>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</si>
  <si>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</si>
  <si>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</si>
  <si>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</si>
  <si>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</si>
  <si>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</si>
  <si>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</si>
  <si>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The weighted average number of ordinary shares (share)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</si>
  <si>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</si>
  <si>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</si>
  <si>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</si>
  <si>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</si>
  <si>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</si>
  <si>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</si>
  <si>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Total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</si>
  <si>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</si>
  <si>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</si>
  <si>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</si>
  <si>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</si>
  <si>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</si>
  <si>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</si>
  <si>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</si>
  <si>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</si>
  <si>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</si>
  <si>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</si>
  <si>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</si>
  <si>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</si>
  <si>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</si>
  <si>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</si>
  <si>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</si>
  <si>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</si>
  <si>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</si>
  <si>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</si>
  <si>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</si>
  <si>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</si>
  <si>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Net cash provided by (used in) investing activities</t>
  </si>
  <si>
    <t>Net cash provided by (used in) financing activities</t>
  </si>
  <si>
    <t>Net cash provided by (used in) operating activities</t>
  </si>
  <si>
    <t xml:space="preserve"> </t>
  </si>
  <si>
    <t>Basic earnings (loss) per share</t>
  </si>
  <si>
    <t>Net increase (decrease) in cash and  cash equivalents</t>
  </si>
  <si>
    <t>Interest received</t>
  </si>
  <si>
    <t xml:space="preserve">      828,750,000 ordinary shares of Baht 1 each</t>
  </si>
  <si>
    <t>Non - current assets</t>
  </si>
  <si>
    <t>Other long - term investments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</si>
  <si>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</si>
  <si>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</si>
  <si>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</si>
  <si>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</si>
  <si>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</si>
  <si>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</si>
  <si>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</si>
  <si>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</si>
  <si>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Statements of financial position (continued)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</si>
  <si>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</si>
  <si>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</si>
  <si>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</si>
  <si>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</si>
  <si>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</si>
  <si>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 xml:space="preserve"> translating financial statement</t>
  </si>
  <si>
    <t>interests</t>
  </si>
  <si>
    <t>Total comprehensive income (loss) for the year</t>
  </si>
  <si>
    <t>Profit (loss) before income tax expenses</t>
  </si>
  <si>
    <t xml:space="preserve">Regional Container Lines Public Company Limited and its subsidiaries </t>
  </si>
  <si>
    <t xml:space="preserve"> Statements of comprehensive income</t>
  </si>
  <si>
    <t>Non - controlling interests</t>
  </si>
  <si>
    <t>Other comprehensive income (loss) for the years</t>
  </si>
  <si>
    <t>Total comprehensive income (loss) for the years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</si>
  <si>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</si>
  <si>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</si>
  <si>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</si>
  <si>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</si>
  <si>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</si>
  <si>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</si>
  <si>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</si>
  <si>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</si>
  <si>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>Total  equity of  parent Company's shareholders</t>
  </si>
  <si>
    <t>Others income</t>
  </si>
  <si>
    <t>Profit (loss) for the years</t>
  </si>
  <si>
    <t xml:space="preserve"> Statements of income</t>
  </si>
  <si>
    <t>Cash and cash equivalents at beginning of years</t>
  </si>
  <si>
    <t>Cash and cash equivalents at end of years</t>
  </si>
  <si>
    <t>The accompanying notes to financial statements are an integral part of these financial statements.</t>
  </si>
  <si>
    <t xml:space="preserve">   - Advance receipt</t>
  </si>
  <si>
    <t>Short - term loan from related party</t>
  </si>
  <si>
    <t>Provision for onerous contracts</t>
  </si>
  <si>
    <t xml:space="preserve">   Appropriated - legal reserve</t>
  </si>
  <si>
    <t xml:space="preserve">For the years ended 31 December </t>
  </si>
  <si>
    <t>As at 31 December</t>
  </si>
  <si>
    <t xml:space="preserve">   - Payable on purchase of assets</t>
  </si>
  <si>
    <t>Appropriated -</t>
  </si>
  <si>
    <t>legal reserve</t>
  </si>
  <si>
    <t xml:space="preserve">Company's </t>
  </si>
  <si>
    <t>shareholder</t>
  </si>
  <si>
    <t>shareholder's</t>
  </si>
  <si>
    <t>equity</t>
  </si>
  <si>
    <t>For the years ended 31 December</t>
  </si>
  <si>
    <t>Property and premises, net</t>
  </si>
  <si>
    <t xml:space="preserve">   - Accrued expenses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</si>
  <si>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</si>
  <si>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 xml:space="preserve">   Issued and fully paid - up</t>
  </si>
  <si>
    <t>Exchange differences on translating financial statement</t>
  </si>
  <si>
    <t xml:space="preserve">Operating assets decrease (increase) 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</si>
  <si>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</si>
  <si>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</si>
  <si>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</si>
  <si>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</si>
  <si>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of  parent</t>
  </si>
  <si>
    <t>Tax expenses (income)</t>
  </si>
  <si>
    <t>Finance costs</t>
  </si>
  <si>
    <t>Investments in associates</t>
  </si>
  <si>
    <t>Short - term loans from financial institutions</t>
  </si>
  <si>
    <t xml:space="preserve">Dividend received </t>
  </si>
  <si>
    <t>Gain on exchange rate</t>
  </si>
  <si>
    <t xml:space="preserve">Dividend income </t>
  </si>
  <si>
    <t>Gain on sales of assets</t>
  </si>
  <si>
    <t>Interest income</t>
  </si>
  <si>
    <t>Others</t>
  </si>
  <si>
    <t xml:space="preserve">to net cash provided by (used in) operating activities: </t>
  </si>
  <si>
    <t xml:space="preserve">Depreciation </t>
  </si>
  <si>
    <t xml:space="preserve">Amortization </t>
  </si>
  <si>
    <t>Loss (gain) on sales and write - off of assets</t>
  </si>
  <si>
    <t>Unrealized loss (gain) on exchange rate</t>
  </si>
  <si>
    <t xml:space="preserve">  </t>
  </si>
  <si>
    <t xml:space="preserve">Other receivables </t>
  </si>
  <si>
    <t>Other payables - accrued expenses</t>
  </si>
  <si>
    <t>Advance receipt</t>
  </si>
  <si>
    <t>Employee benefit obligation paid</t>
  </si>
  <si>
    <t>Actuarial gains (losses) on defined employee benefit plans</t>
  </si>
  <si>
    <t>Profit (loss) for the year attributable to:</t>
  </si>
  <si>
    <t>Finance costs paid</t>
  </si>
  <si>
    <t>………….................…….....................................…………………….  DIRECTOR     ………….................…….....................................…………………….  DIRECTOR</t>
  </si>
  <si>
    <t>Cost of freight and operations</t>
  </si>
  <si>
    <t>Provision for loss under onerous contracts (reversal)</t>
  </si>
  <si>
    <t>Dividend paid</t>
  </si>
  <si>
    <t>Total item that will be reclassified subsequently to profit or loss</t>
  </si>
  <si>
    <t>Reversal on impairment of building</t>
  </si>
  <si>
    <t xml:space="preserve">Others expense </t>
  </si>
  <si>
    <t>Loss on exchange rate</t>
  </si>
  <si>
    <t>.…………………..……………...............................  DIRECTOR ………………..………..……...............................  DIRECTOR</t>
  </si>
  <si>
    <t>.…………….…….……..............................................  DIRECTOR   .........…....……......………………….............................  DIRECTOR</t>
  </si>
  <si>
    <t>..……..….....……………….........................................  DIRECTOR   …..….......…......………..……....................................  DIRECTOR</t>
  </si>
  <si>
    <t>Statements of changes in equity</t>
  </si>
  <si>
    <t>Statements of changes in equity (continued)</t>
  </si>
  <si>
    <t>……....……..…...…....................................  DIRECTOR  .....……..………………..………….................................  DIRECTOR</t>
  </si>
  <si>
    <t>................…….....................................…………………….  DIRECTOR     ................…….....................................…………………….  DIRECTOR</t>
  </si>
  <si>
    <t>Investments in subsidiaries, net</t>
  </si>
  <si>
    <t>Proceeds from subsidiaries dissolve and liquidate</t>
  </si>
  <si>
    <t>Payment of liquidated subsidiaries to non - controlling interests</t>
  </si>
  <si>
    <t>(Unit: Baht)</t>
  </si>
  <si>
    <t xml:space="preserve"> (Unit: Baht)</t>
  </si>
  <si>
    <t xml:space="preserve">Total item that will not be reclassified subsequently to profit or losses </t>
  </si>
  <si>
    <r>
      <t xml:space="preserve">Unrealized gain </t>
    </r>
    <r>
      <rPr>
        <sz val="11"/>
        <rFont val="Times New Roman"/>
        <family val="1"/>
      </rPr>
      <t>on derivatives</t>
    </r>
  </si>
  <si>
    <t>9.1</t>
  </si>
  <si>
    <t>9.2</t>
  </si>
  <si>
    <t xml:space="preserve">Provisions for employee benefits </t>
  </si>
  <si>
    <t>Provisions for employee benefits</t>
  </si>
  <si>
    <t>Net cash and equivalents received from business combination</t>
  </si>
  <si>
    <t>Proceeds from purchase of non - controlling interests</t>
  </si>
  <si>
    <t xml:space="preserve">Cash received from sales of assets  </t>
  </si>
  <si>
    <t>Item that will be reclassified subsequently to profit or loss :</t>
  </si>
  <si>
    <t>Item that will not be reclassified subsequently to profit or losses :</t>
  </si>
  <si>
    <t>Purchase of property, premises, vessels and equipment</t>
  </si>
  <si>
    <t>Payment of payable on purchase of assets</t>
  </si>
  <si>
    <t>Other comprehensive income (loss) :</t>
  </si>
  <si>
    <t>Total comprehensive income (loss) for the years attributable to :</t>
  </si>
  <si>
    <t>Deferred tax liabilities</t>
  </si>
  <si>
    <t>Loss (gain) on dissolution of subsidiary, net</t>
  </si>
  <si>
    <t>Balance as at 1 January 2019</t>
  </si>
  <si>
    <t>Balance as at 31 December 2019</t>
  </si>
  <si>
    <t>Trade receivables - related parties, net</t>
  </si>
  <si>
    <t>8 and 9.1</t>
  </si>
  <si>
    <t>Loss on impairment of investments</t>
  </si>
  <si>
    <t>Adjustments to reconcile profit (loss) for the years</t>
  </si>
  <si>
    <t xml:space="preserve">   - Others</t>
  </si>
  <si>
    <t>Share of profit (loss) from invesments in associates</t>
  </si>
  <si>
    <t>Share of profit (loss) from invesments in joint ventures</t>
  </si>
  <si>
    <t>Loss on impairment of investments (reversal)</t>
  </si>
  <si>
    <t>Share of loss (profit) from investments in associates</t>
  </si>
  <si>
    <t>Share of loss (profit) from investments in joint ventures</t>
  </si>
  <si>
    <t>Investments in joint ventures</t>
  </si>
  <si>
    <t>Loss on sales of assets</t>
  </si>
  <si>
    <t>As at 31 December 2020</t>
  </si>
  <si>
    <t>Property investments held for investment</t>
  </si>
  <si>
    <t>Other non - current financial assets</t>
  </si>
  <si>
    <t xml:space="preserve">   - Payment of advances for equipment </t>
  </si>
  <si>
    <t>For the year ended 31 December 2020</t>
  </si>
  <si>
    <t>Balance as at 1 January 2020</t>
  </si>
  <si>
    <t>Balance as at 31 December 2020</t>
  </si>
  <si>
    <t>Profit (loss) from operating activities</t>
  </si>
  <si>
    <t>Gain (loss) from changes in fair value of derivatives</t>
  </si>
  <si>
    <t>Reversal of impairment loss (impairment loss)</t>
  </si>
  <si>
    <t>determined in accordance with TFRS 9</t>
  </si>
  <si>
    <t>Loss on impairment of assets</t>
  </si>
  <si>
    <t>SUPPLEMENTAL DISCLOSURES  OF CASH FLOWS INFORMATION :</t>
  </si>
  <si>
    <t>Activities not affecting cash :</t>
  </si>
  <si>
    <t>Decrease in payment of advance for equipment from</t>
  </si>
  <si>
    <t>purchase of vessels and equipment</t>
  </si>
  <si>
    <t>Increase in payable on purchase of assets from</t>
  </si>
  <si>
    <t xml:space="preserve">Increase in lease liabilities from purchase of </t>
  </si>
  <si>
    <t>vessels and equipment</t>
  </si>
  <si>
    <t>Effects of the adopted of TFRS 16 :</t>
  </si>
  <si>
    <t>-  Increase in right - of - use assets</t>
  </si>
  <si>
    <t>-  Decrease in vessels and equipment - net</t>
  </si>
  <si>
    <t>-  Increase in lease liabilities</t>
  </si>
  <si>
    <t>-  Decrease in provision for onerous contracts</t>
  </si>
  <si>
    <t>Transferred to retained earnings</t>
  </si>
  <si>
    <t xml:space="preserve">Actuarial gains (losses) </t>
  </si>
  <si>
    <t>on defined employee benefit plans</t>
  </si>
  <si>
    <t>Right - of - use assets, net</t>
  </si>
  <si>
    <t>10.1, 13 and 14</t>
  </si>
  <si>
    <t>Item that will not be reclassified subsequently to profit or loss :</t>
  </si>
  <si>
    <t>Total item that will not be reclassified subsequently to profit or loss</t>
  </si>
  <si>
    <t>Current portion of lease liabilities</t>
  </si>
  <si>
    <t>Lease liabilities - net of current portion</t>
  </si>
  <si>
    <t>6 and 18</t>
  </si>
  <si>
    <t xml:space="preserve">23.1 (b) </t>
  </si>
  <si>
    <t>Deferred tax relating to other component of equity</t>
  </si>
  <si>
    <t>Tax income (expenses)</t>
  </si>
  <si>
    <t>Reversal on impairment of assets</t>
  </si>
  <si>
    <t>Profit (loss) attributable to equity holders of the parent</t>
  </si>
  <si>
    <t xml:space="preserve">Bad debt and doubtful accounts </t>
  </si>
  <si>
    <t>Loss (gain) from change in fair value of derivatives</t>
  </si>
  <si>
    <t>Cash received (paid) from operating activities</t>
  </si>
  <si>
    <t>Net Cash received (paid) for income tax</t>
  </si>
  <si>
    <t>Purchase of right - of - use assets</t>
  </si>
  <si>
    <t>Payment of advances for equipment</t>
  </si>
  <si>
    <t>Purchase of investment in subsidiary</t>
  </si>
  <si>
    <t xml:space="preserve">Payment of lease liabilities </t>
  </si>
  <si>
    <t>Loss on impairment of assets (reversal)</t>
  </si>
  <si>
    <t>Increase (decrease) in short - term loans from financial institutions</t>
  </si>
  <si>
    <t>Profit (loss) from operating activities before changes in operating</t>
  </si>
  <si>
    <t>assets and liabilities</t>
  </si>
  <si>
    <t>4.2, 10.2, and 14</t>
  </si>
  <si>
    <t>4.2 and 11</t>
  </si>
  <si>
    <t>4.2 and 15</t>
  </si>
  <si>
    <t>4.1 and 7</t>
  </si>
  <si>
    <t>Other non - current receivables</t>
  </si>
  <si>
    <t>Other current financial liabilities</t>
  </si>
  <si>
    <t>Increase in other non - current receivables from</t>
  </si>
  <si>
    <t>sale of vessels and equipment</t>
  </si>
  <si>
    <t>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</si>
</sst>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&quot;£&quot;#,##0;[Red]\-&quot;£&quot;#,##0"/>
    <numFmt numFmtId="169" formatCode="&quot;£&quot;#,##0.00;[Red]\-&quot;£&quot;#,##0.00"/>
    <numFmt numFmtId="170" formatCode="\$#,##0\ ;\(\$#,##0\)"/>
    <numFmt numFmtId="171" formatCode="&quot;\&quot;#,##0;[Red]&quot;\&quot;&quot;\&quot;\-#,##0"/>
    <numFmt numFmtId="172" formatCode="&quot;\&quot;#,##0.00;[Red]&quot;\&quot;&quot;\&quot;&quot;\&quot;&quot;\&quot;&quot;\&quot;&quot;\&quot;\-#,##0.00"/>
    <numFmt numFmtId="173" formatCode="_(* #,##0_);_(* \(#,##0\);_(* &quot;-&quot;??_);_(@_)"/>
    <numFmt numFmtId="174" formatCode="#,##0.0;\-#,##0.0"/>
    <numFmt numFmtId="175" formatCode="_(* #,##0.000_);_(* \(#,##0.000\);_(* &quot;-&quot;??_);_(@_)"/>
  </numFmts>
  <fonts count="39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b/>
      <sz val="11"/>
      <color indexed="8"/>
      <name val="Times New Roman"/>
      <family val="1"/>
    </font>
    <font>
      <sz val="8"/>
      <name val="Cordia New"/>
      <family val="2"/>
    </font>
    <font>
      <sz val="11"/>
      <color rgb="FF000000"/>
      <name val="Times New Roman"/>
      <family val="1"/>
    </font>
    <font>
      <i/>
      <sz val="11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72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1" fillId="3" borderId="0" applyNumberFormat="0" applyBorder="0" applyAlignment="0" applyProtection="0"/>
    <xf numFmtId="0" fontId="22" fillId="20" borderId="1" applyNumberFormat="0" applyAlignment="0" applyProtection="0"/>
    <xf numFmtId="0" fontId="26" fillId="21" borderId="2" applyNumberFormat="0" applyAlignment="0" applyProtection="0"/>
    <xf numFmtId="43" fontId="1" fillId="0" borderId="0" applyFont="0" applyFill="0" applyBorder="0" applyAlignment="0" applyProtection="0"/>
    <xf numFmtId="164" fontId="2" fillId="0" borderId="0"/>
    <xf numFmtId="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/>
    <xf numFmtId="0" fontId="3" fillId="0" borderId="0" applyFont="0" applyFill="0" applyBorder="0" applyAlignment="0" applyProtection="0"/>
    <xf numFmtId="166" fontId="2" fillId="0" borderId="0"/>
    <xf numFmtId="0" fontId="24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8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3" fillId="0" borderId="3" applyNumberFormat="0" applyFill="0" applyAlignment="0" applyProtection="0"/>
    <xf numFmtId="0" fontId="33" fillId="0" borderId="0" applyNumberFormat="0" applyFill="0" applyBorder="0" applyAlignment="0" applyProtection="0"/>
    <xf numFmtId="0" fontId="29" fillId="7" borderId="1" applyNumberFormat="0" applyAlignment="0" applyProtection="0"/>
    <xf numFmtId="10" fontId="4" fillId="23" borderId="4" applyNumberFormat="0" applyBorder="0" applyAlignment="0" applyProtection="0"/>
    <xf numFmtId="0" fontId="27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30" fillId="24" borderId="0" applyNumberFormat="0" applyBorder="0" applyAlignment="0" applyProtection="0"/>
    <xf numFmtId="37" fontId="8" fillId="0" borderId="0"/>
    <xf numFmtId="167" fontId="9" fillId="0" borderId="0"/>
    <xf numFmtId="0" fontId="16" fillId="0" borderId="0"/>
    <xf numFmtId="0" fontId="11" fillId="0" borderId="0"/>
    <xf numFmtId="0" fontId="34" fillId="25" borderId="6" applyNumberFormat="0" applyFont="0" applyAlignment="0" applyProtection="0"/>
    <xf numFmtId="0" fontId="32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5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3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1" fillId="0" borderId="0"/>
  </cellStyleXfs>
  <cellXfs count="148">
    <xf numFmtId="0" fontId="0" fillId="0" borderId="0" xfId="0"/>
    <xf numFmtId="37" fontId="15" fillId="0" borderId="0" xfId="54" applyNumberFormat="1" applyFont="1" applyAlignment="1">
      <alignment vertical="center"/>
    </xf>
    <xf numFmtId="37" fontId="15" fillId="0" borderId="0" xfId="54" applyNumberFormat="1" applyFont="1" applyAlignment="1">
      <alignment horizontal="center" vertical="center"/>
    </xf>
    <xf numFmtId="41" fontId="15" fillId="0" borderId="0" xfId="54" applyNumberFormat="1" applyFont="1" applyAlignment="1">
      <alignment vertical="center"/>
    </xf>
    <xf numFmtId="37" fontId="15" fillId="26" borderId="0" xfId="63" applyNumberFormat="1" applyFont="1" applyFill="1" applyAlignment="1">
      <alignment vertical="center"/>
    </xf>
    <xf numFmtId="37" fontId="14" fillId="26" borderId="0" xfId="63" applyNumberFormat="1" applyFont="1" applyFill="1" applyAlignment="1">
      <alignment vertical="center"/>
    </xf>
    <xf numFmtId="37" fontId="19" fillId="0" borderId="0" xfId="54" applyNumberFormat="1" applyFont="1" applyAlignment="1">
      <alignment vertical="center"/>
    </xf>
    <xf numFmtId="37" fontId="19" fillId="0" borderId="0" xfId="54" applyNumberFormat="1" applyFont="1" applyAlignment="1">
      <alignment horizontal="center" vertical="center"/>
    </xf>
    <xf numFmtId="0" fontId="35" fillId="0" borderId="0" xfId="54" applyFont="1" applyAlignment="1">
      <alignment vertical="center"/>
    </xf>
    <xf numFmtId="37" fontId="14" fillId="0" borderId="0" xfId="54" applyNumberFormat="1" applyFont="1" applyAlignment="1">
      <alignment vertical="center"/>
    </xf>
    <xf numFmtId="0" fontId="14" fillId="0" borderId="0" xfId="54" applyFont="1" applyAlignment="1">
      <alignment vertical="center"/>
    </xf>
    <xf numFmtId="0" fontId="15" fillId="0" borderId="0" xfId="54" applyFont="1" applyAlignment="1">
      <alignment vertical="center"/>
    </xf>
    <xf numFmtId="37" fontId="15" fillId="0" borderId="0" xfId="63" applyNumberFormat="1" applyFont="1" applyAlignment="1">
      <alignment vertical="center"/>
    </xf>
    <xf numFmtId="37" fontId="17" fillId="0" borderId="0" xfId="63" applyNumberFormat="1" applyFont="1" applyAlignment="1">
      <alignment horizontal="center" vertical="center"/>
    </xf>
    <xf numFmtId="41" fontId="15" fillId="0" borderId="0" xfId="63" applyNumberFormat="1" applyFont="1" applyAlignment="1">
      <alignment horizontal="right" vertical="center"/>
    </xf>
    <xf numFmtId="37" fontId="14" fillId="0" borderId="0" xfId="63" applyNumberFormat="1" applyFont="1" applyAlignment="1">
      <alignment vertical="center"/>
    </xf>
    <xf numFmtId="37" fontId="15" fillId="0" borderId="0" xfId="63" applyNumberFormat="1" applyFont="1" applyAlignment="1">
      <alignment horizontal="center" vertical="center"/>
    </xf>
    <xf numFmtId="37" fontId="15" fillId="0" borderId="0" xfId="63" applyNumberFormat="1" applyFont="1" applyAlignment="1">
      <alignment horizontal="right" vertical="center"/>
    </xf>
    <xf numFmtId="37" fontId="14" fillId="0" borderId="0" xfId="63" applyNumberFormat="1" applyFont="1" applyAlignment="1">
      <alignment horizontal="center" vertical="center"/>
    </xf>
    <xf numFmtId="37" fontId="14" fillId="0" borderId="11" xfId="63" applyNumberFormat="1" applyFont="1" applyBorder="1" applyAlignment="1">
      <alignment horizontal="center" vertical="center"/>
    </xf>
    <xf numFmtId="37" fontId="14" fillId="0" borderId="11" xfId="63" applyNumberFormat="1" applyFont="1" applyBorder="1" applyAlignment="1">
      <alignment vertical="center"/>
    </xf>
    <xf numFmtId="37" fontId="15" fillId="0" borderId="11" xfId="63" applyNumberFormat="1" applyFont="1" applyBorder="1" applyAlignment="1">
      <alignment horizontal="center" vertical="center"/>
    </xf>
    <xf numFmtId="37" fontId="18" fillId="0" borderId="0" xfId="63" applyNumberFormat="1" applyFont="1" applyAlignment="1">
      <alignment vertical="center"/>
    </xf>
    <xf numFmtId="0" fontId="15" fillId="0" borderId="11" xfId="63" applyFont="1" applyBorder="1" applyAlignment="1">
      <alignment horizontal="center" vertical="center"/>
    </xf>
    <xf numFmtId="0" fontId="15" fillId="0" borderId="0" xfId="63" applyFont="1" applyAlignment="1">
      <alignment vertical="center"/>
    </xf>
    <xf numFmtId="0" fontId="15" fillId="0" borderId="12" xfId="63" applyFont="1" applyBorder="1" applyAlignment="1">
      <alignment horizontal="center" vertical="center"/>
    </xf>
    <xf numFmtId="37" fontId="15" fillId="0" borderId="0" xfId="63" applyNumberFormat="1" applyFont="1"/>
    <xf numFmtId="174" fontId="17" fillId="0" borderId="0" xfId="63" applyNumberFormat="1" applyFont="1" applyAlignment="1">
      <alignment horizontal="center" vertical="center"/>
    </xf>
    <xf numFmtId="37" fontId="15" fillId="0" borderId="0" xfId="54" applyNumberFormat="1" applyFont="1"/>
    <xf numFmtId="37" fontId="35" fillId="0" borderId="0" xfId="54" applyNumberFormat="1" applyFont="1" applyAlignment="1">
      <alignment vertical="center"/>
    </xf>
    <xf numFmtId="0" fontId="15" fillId="0" borderId="0" xfId="0" applyFont="1" applyAlignment="1">
      <alignment vertical="center"/>
    </xf>
    <xf numFmtId="37" fontId="15" fillId="0" borderId="0" xfId="63" applyNumberFormat="1" applyFont="1" applyAlignment="1">
      <alignment horizontal="center"/>
    </xf>
    <xf numFmtId="37" fontId="15" fillId="0" borderId="0" xfId="63" applyNumberFormat="1" applyFont="1" applyAlignment="1">
      <alignment horizontal="right"/>
    </xf>
    <xf numFmtId="37" fontId="14" fillId="0" borderId="0" xfId="63" applyNumberFormat="1" applyFont="1"/>
    <xf numFmtId="37" fontId="14" fillId="0" borderId="0" xfId="63" applyNumberFormat="1" applyFont="1" applyAlignment="1">
      <alignment horizontal="center"/>
    </xf>
    <xf numFmtId="37" fontId="14" fillId="0" borderId="11" xfId="63" applyNumberFormat="1" applyFont="1" applyBorder="1" applyAlignment="1">
      <alignment horizontal="center"/>
    </xf>
    <xf numFmtId="37" fontId="14" fillId="0" borderId="11" xfId="63" applyNumberFormat="1" applyFont="1" applyBorder="1"/>
    <xf numFmtId="37" fontId="15" fillId="0" borderId="11" xfId="63" applyNumberFormat="1" applyFont="1" applyBorder="1" applyAlignment="1">
      <alignment horizontal="center"/>
    </xf>
    <xf numFmtId="37" fontId="18" fillId="0" borderId="0" xfId="63" applyNumberFormat="1" applyFont="1"/>
    <xf numFmtId="0" fontId="15" fillId="0" borderId="12" xfId="63" applyFont="1" applyBorder="1" applyAlignment="1">
      <alignment horizontal="center"/>
    </xf>
    <xf numFmtId="0" fontId="15" fillId="0" borderId="0" xfId="63" applyFont="1"/>
    <xf numFmtId="37" fontId="17" fillId="0" borderId="0" xfId="63" applyNumberFormat="1" applyFont="1" applyAlignment="1">
      <alignment horizontal="center"/>
    </xf>
    <xf numFmtId="174" fontId="17" fillId="0" borderId="0" xfId="63" quotePrefix="1" applyNumberFormat="1" applyFont="1" applyAlignment="1">
      <alignment horizontal="center"/>
    </xf>
    <xf numFmtId="37" fontId="17" fillId="0" borderId="0" xfId="63" quotePrefix="1" applyNumberFormat="1" applyFont="1" applyAlignment="1">
      <alignment horizontal="center"/>
    </xf>
    <xf numFmtId="0" fontId="37" fillId="0" borderId="0" xfId="0" applyFont="1"/>
    <xf numFmtId="174" fontId="17" fillId="0" borderId="0" xfId="63" applyNumberFormat="1" applyFont="1" applyAlignment="1">
      <alignment horizontal="center"/>
    </xf>
    <xf numFmtId="0" fontId="15" fillId="0" borderId="0" xfId="0" applyFont="1"/>
    <xf numFmtId="39" fontId="17" fillId="0" borderId="0" xfId="63" applyNumberFormat="1" applyFont="1" applyAlignment="1">
      <alignment horizontal="center"/>
    </xf>
    <xf numFmtId="37" fontId="15" fillId="0" borderId="13" xfId="54" applyNumberFormat="1" applyFont="1" applyBorder="1" applyAlignment="1">
      <alignment vertical="center"/>
    </xf>
    <xf numFmtId="173" fontId="15" fillId="0" borderId="0" xfId="28" applyNumberFormat="1" applyFont="1" applyAlignment="1">
      <alignment vertical="center"/>
    </xf>
    <xf numFmtId="173" fontId="15" fillId="0" borderId="0" xfId="28" applyNumberFormat="1" applyFont="1" applyAlignment="1">
      <alignment horizontal="right" vertical="center"/>
    </xf>
    <xf numFmtId="173" fontId="15" fillId="0" borderId="14" xfId="28" applyNumberFormat="1" applyFont="1" applyBorder="1" applyAlignment="1">
      <alignment horizontal="right" vertical="center"/>
    </xf>
    <xf numFmtId="173" fontId="15" fillId="0" borderId="15" xfId="28" applyNumberFormat="1" applyFont="1" applyBorder="1" applyAlignment="1">
      <alignment horizontal="right" vertical="center"/>
    </xf>
    <xf numFmtId="173" fontId="15" fillId="0" borderId="12" xfId="28" applyNumberFormat="1" applyFont="1" applyBorder="1" applyAlignment="1">
      <alignment horizontal="right" vertical="center"/>
    </xf>
    <xf numFmtId="173" fontId="15" fillId="0" borderId="16" xfId="28" applyNumberFormat="1" applyFont="1" applyBorder="1" applyAlignment="1">
      <alignment horizontal="right" vertical="center"/>
    </xf>
    <xf numFmtId="173" fontId="18" fillId="0" borderId="0" xfId="28" applyNumberFormat="1" applyFont="1" applyAlignment="1">
      <alignment horizontal="center" vertical="center"/>
    </xf>
    <xf numFmtId="173" fontId="18" fillId="0" borderId="0" xfId="28" applyNumberFormat="1" applyFont="1" applyAlignment="1">
      <alignment vertical="center"/>
    </xf>
    <xf numFmtId="173" fontId="15" fillId="0" borderId="0" xfId="28" applyNumberFormat="1" applyFont="1" applyAlignment="1">
      <alignment horizontal="center" vertical="center"/>
    </xf>
    <xf numFmtId="173" fontId="15" fillId="0" borderId="17" xfId="28" applyNumberFormat="1" applyFont="1" applyBorder="1" applyAlignment="1">
      <alignment horizontal="right" vertical="center"/>
    </xf>
    <xf numFmtId="173" fontId="15" fillId="0" borderId="11" xfId="28" applyNumberFormat="1" applyFont="1" applyBorder="1" applyAlignment="1">
      <alignment horizontal="right" vertical="center"/>
    </xf>
    <xf numFmtId="43" fontId="15" fillId="0" borderId="0" xfId="28" applyFont="1"/>
    <xf numFmtId="173" fontId="15" fillId="0" borderId="0" xfId="28" applyNumberFormat="1" applyFont="1"/>
    <xf numFmtId="173" fontId="15" fillId="0" borderId="0" xfId="28" applyNumberFormat="1" applyFont="1" applyAlignment="1">
      <alignment horizontal="right"/>
    </xf>
    <xf numFmtId="173" fontId="15" fillId="0" borderId="0" xfId="28" applyNumberFormat="1" applyFont="1" applyAlignment="1">
      <alignment horizontal="center"/>
    </xf>
    <xf numFmtId="173" fontId="15" fillId="0" borderId="12" xfId="28" applyNumberFormat="1" applyFont="1" applyBorder="1" applyAlignment="1">
      <alignment horizontal="right"/>
    </xf>
    <xf numFmtId="173" fontId="15" fillId="0" borderId="11" xfId="28" applyNumberFormat="1" applyFont="1" applyBorder="1" applyAlignment="1">
      <alignment horizontal="right"/>
    </xf>
    <xf numFmtId="173" fontId="15" fillId="0" borderId="16" xfId="28" applyNumberFormat="1" applyFont="1" applyBorder="1" applyAlignment="1">
      <alignment horizontal="right"/>
    </xf>
    <xf numFmtId="173" fontId="15" fillId="0" borderId="17" xfId="28" applyNumberFormat="1" applyFont="1" applyBorder="1" applyAlignment="1">
      <alignment horizontal="right"/>
    </xf>
    <xf numFmtId="173" fontId="15" fillId="0" borderId="18" xfId="28" applyNumberFormat="1" applyFont="1" applyBorder="1" applyAlignment="1">
      <alignment horizontal="right"/>
    </xf>
    <xf numFmtId="173" fontId="15" fillId="0" borderId="11" xfId="28" applyNumberFormat="1" applyFont="1" applyBorder="1"/>
    <xf numFmtId="173" fontId="15" fillId="0" borderId="13" xfId="28" applyNumberFormat="1" applyFont="1" applyBorder="1" applyAlignment="1">
      <alignment horizontal="right" vertical="center"/>
    </xf>
    <xf numFmtId="37" fontId="17" fillId="0" borderId="0" xfId="63" quotePrefix="1" applyNumberFormat="1" applyFont="1" applyAlignment="1">
      <alignment horizontal="center" vertical="center"/>
    </xf>
    <xf numFmtId="37" fontId="19" fillId="0" borderId="0" xfId="54" applyNumberFormat="1" applyFont="1"/>
    <xf numFmtId="173" fontId="15" fillId="0" borderId="0" xfId="28" applyNumberFormat="1" applyFont="1" applyBorder="1" applyAlignment="1">
      <alignment horizontal="right" vertical="center"/>
    </xf>
    <xf numFmtId="173" fontId="15" fillId="0" borderId="0" xfId="28" applyNumberFormat="1" applyFont="1" applyBorder="1" applyAlignment="1">
      <alignment horizontal="right"/>
    </xf>
    <xf numFmtId="37" fontId="19" fillId="0" borderId="0" xfId="54" applyNumberFormat="1" applyFont="1" applyFill="1" applyAlignment="1">
      <alignment vertical="center"/>
    </xf>
    <xf numFmtId="173" fontId="15" fillId="0" borderId="0" xfId="28" applyNumberFormat="1" applyFont="1" applyBorder="1"/>
    <xf numFmtId="0" fontId="15" fillId="0" borderId="0" xfId="53" applyFont="1" applyAlignment="1">
      <alignment vertical="center"/>
    </xf>
    <xf numFmtId="37" fontId="19" fillId="0" borderId="0" xfId="54" applyNumberFormat="1" applyFont="1" applyFill="1" applyAlignment="1"/>
    <xf numFmtId="37" fontId="14" fillId="0" borderId="0" xfId="54" applyNumberFormat="1" applyFont="1" applyFill="1" applyAlignment="1"/>
    <xf numFmtId="0" fontId="15" fillId="0" borderId="0" xfId="0" quotePrefix="1" applyFont="1" applyAlignment="1">
      <alignment vertical="center"/>
    </xf>
    <xf numFmtId="173" fontId="15" fillId="0" borderId="0" xfId="28" applyNumberFormat="1" applyFont="1" applyFill="1" applyBorder="1" applyAlignment="1">
      <alignment vertical="center"/>
    </xf>
    <xf numFmtId="173" fontId="19" fillId="0" borderId="0" xfId="28" applyNumberFormat="1" applyFont="1" applyFill="1" applyBorder="1" applyAlignment="1">
      <alignment vertical="center"/>
    </xf>
    <xf numFmtId="173" fontId="19" fillId="0" borderId="0" xfId="28" applyNumberFormat="1" applyFont="1" applyFill="1" applyAlignment="1">
      <alignment vertical="center"/>
    </xf>
    <xf numFmtId="173" fontId="15" fillId="0" borderId="11" xfId="28" applyNumberFormat="1" applyFont="1" applyFill="1" applyBorder="1" applyAlignment="1">
      <alignment horizontal="center" vertical="center"/>
    </xf>
    <xf numFmtId="173" fontId="15" fillId="0" borderId="0" xfId="28" applyNumberFormat="1" applyFont="1" applyFill="1" applyBorder="1" applyAlignment="1">
      <alignment horizontal="center" vertical="center"/>
    </xf>
    <xf numFmtId="173" fontId="15" fillId="0" borderId="11" xfId="28" applyNumberFormat="1" applyFont="1" applyFill="1" applyBorder="1" applyAlignment="1">
      <alignment vertical="center"/>
    </xf>
    <xf numFmtId="43" fontId="15" fillId="0" borderId="11" xfId="28" applyFont="1" applyFill="1" applyBorder="1" applyAlignment="1">
      <alignment vertical="center"/>
    </xf>
    <xf numFmtId="173" fontId="19" fillId="0" borderId="11" xfId="28" applyNumberFormat="1" applyFont="1" applyFill="1" applyBorder="1" applyAlignment="1">
      <alignment vertical="center"/>
    </xf>
    <xf numFmtId="173" fontId="19" fillId="0" borderId="17" xfId="28" applyNumberFormat="1" applyFont="1" applyFill="1" applyBorder="1" applyAlignment="1">
      <alignment vertical="center"/>
    </xf>
    <xf numFmtId="173" fontId="15" fillId="0" borderId="0" xfId="28" applyNumberFormat="1" applyFont="1" applyFill="1" applyBorder="1" applyAlignment="1">
      <alignment horizontal="right" vertical="center"/>
    </xf>
    <xf numFmtId="173" fontId="15" fillId="0" borderId="11" xfId="28" applyNumberFormat="1" applyFont="1" applyFill="1" applyBorder="1" applyAlignment="1">
      <alignment horizontal="right" vertical="center"/>
    </xf>
    <xf numFmtId="173" fontId="15" fillId="0" borderId="0" xfId="28" applyNumberFormat="1" applyFont="1" applyFill="1" applyAlignment="1">
      <alignment vertical="center"/>
    </xf>
    <xf numFmtId="173" fontId="15" fillId="0" borderId="17" xfId="28" applyNumberFormat="1" applyFont="1" applyFill="1" applyBorder="1" applyAlignment="1">
      <alignment vertical="center"/>
    </xf>
    <xf numFmtId="41" fontId="19" fillId="0" borderId="0" xfId="54" applyNumberFormat="1" applyFont="1" applyAlignment="1">
      <alignment vertical="center"/>
    </xf>
    <xf numFmtId="43" fontId="15" fillId="0" borderId="0" xfId="28" applyFont="1" applyAlignment="1">
      <alignment horizontal="right" vertical="center"/>
    </xf>
    <xf numFmtId="174" fontId="17" fillId="0" borderId="0" xfId="63" quotePrefix="1" applyNumberFormat="1" applyFont="1" applyAlignment="1">
      <alignment horizontal="center" vertical="center"/>
    </xf>
    <xf numFmtId="175" fontId="15" fillId="0" borderId="17" xfId="28" applyNumberFormat="1" applyFont="1" applyBorder="1"/>
    <xf numFmtId="37" fontId="15" fillId="0" borderId="11" xfId="54" applyNumberFormat="1" applyFont="1" applyBorder="1" applyAlignment="1">
      <alignment horizontal="center" vertical="center"/>
    </xf>
    <xf numFmtId="37" fontId="14" fillId="0" borderId="0" xfId="54" applyNumberFormat="1" applyFont="1" applyAlignment="1">
      <alignment horizontal="center" vertical="center"/>
    </xf>
    <xf numFmtId="37" fontId="14" fillId="0" borderId="11" xfId="54" applyNumberFormat="1" applyFont="1" applyBorder="1" applyAlignment="1">
      <alignment horizontal="center" vertical="center"/>
    </xf>
    <xf numFmtId="41" fontId="15" fillId="0" borderId="0" xfId="54" applyNumberFormat="1" applyFont="1" applyAlignment="1">
      <alignment horizontal="center" vertical="center"/>
    </xf>
    <xf numFmtId="0" fontId="15" fillId="0" borderId="0" xfId="63" applyFont="1" applyAlignment="1">
      <alignment horizontal="right" vertical="center"/>
    </xf>
    <xf numFmtId="41" fontId="14" fillId="0" borderId="11" xfId="54" applyNumberFormat="1" applyFont="1" applyBorder="1" applyAlignment="1">
      <alignment horizontal="center" vertical="center"/>
    </xf>
    <xf numFmtId="41" fontId="14" fillId="0" borderId="0" xfId="54" applyNumberFormat="1" applyFont="1" applyAlignment="1">
      <alignment vertical="center"/>
    </xf>
    <xf numFmtId="41" fontId="14" fillId="0" borderId="11" xfId="54" applyNumberFormat="1" applyFont="1" applyBorder="1" applyAlignment="1">
      <alignment vertical="center"/>
    </xf>
    <xf numFmtId="37" fontId="15" fillId="0" borderId="0" xfId="54" applyNumberFormat="1" applyFont="1" applyBorder="1" applyAlignment="1">
      <alignment horizontal="center" vertical="center"/>
    </xf>
    <xf numFmtId="1" fontId="15" fillId="0" borderId="12" xfId="54" applyNumberFormat="1" applyFont="1" applyBorder="1" applyAlignment="1">
      <alignment horizontal="center" vertical="center"/>
    </xf>
    <xf numFmtId="1" fontId="18" fillId="0" borderId="0" xfId="54" applyNumberFormat="1" applyFont="1" applyAlignment="1">
      <alignment vertical="center"/>
    </xf>
    <xf numFmtId="1" fontId="15" fillId="0" borderId="0" xfId="54" applyNumberFormat="1" applyFont="1" applyAlignment="1">
      <alignment vertical="center"/>
    </xf>
    <xf numFmtId="37" fontId="18" fillId="0" borderId="0" xfId="54" applyNumberFormat="1" applyFont="1" applyAlignment="1">
      <alignment horizontal="center" vertical="center"/>
    </xf>
    <xf numFmtId="1" fontId="18" fillId="0" borderId="13" xfId="54" applyNumberFormat="1" applyFont="1" applyBorder="1" applyAlignment="1">
      <alignment horizontal="center" vertical="center"/>
    </xf>
    <xf numFmtId="37" fontId="17" fillId="0" borderId="0" xfId="54" applyNumberFormat="1" applyFont="1" applyAlignment="1">
      <alignment horizontal="center" vertical="center"/>
    </xf>
    <xf numFmtId="173" fontId="15" fillId="0" borderId="12" xfId="28" applyNumberFormat="1" applyFont="1" applyBorder="1" applyAlignment="1">
      <alignment vertical="center"/>
    </xf>
    <xf numFmtId="173" fontId="15" fillId="0" borderId="13" xfId="28" applyNumberFormat="1" applyFont="1" applyBorder="1" applyAlignment="1">
      <alignment vertical="center"/>
    </xf>
    <xf numFmtId="173" fontId="15" fillId="0" borderId="0" xfId="28" applyNumberFormat="1" applyFont="1" applyBorder="1" applyAlignment="1">
      <alignment vertical="center"/>
    </xf>
    <xf numFmtId="173" fontId="15" fillId="0" borderId="11" xfId="28" applyNumberFormat="1" applyFont="1" applyBorder="1" applyAlignment="1">
      <alignment vertical="center"/>
    </xf>
    <xf numFmtId="173" fontId="15" fillId="0" borderId="16" xfId="28" applyNumberFormat="1" applyFont="1" applyBorder="1" applyAlignment="1">
      <alignment vertical="center"/>
    </xf>
    <xf numFmtId="43" fontId="15" fillId="0" borderId="0" xfId="28" applyFont="1" applyAlignment="1">
      <alignment vertical="center"/>
    </xf>
    <xf numFmtId="43" fontId="15" fillId="0" borderId="11" xfId="28" applyFont="1" applyBorder="1" applyAlignment="1">
      <alignment horizontal="right" vertical="center"/>
    </xf>
    <xf numFmtId="37" fontId="19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4" fillId="0" borderId="0" xfId="54" applyNumberFormat="1" applyFont="1" applyAlignment="1">
      <alignment horizontal="center" vertical="center"/>
    </xf>
    <xf numFmtId="0" fontId="14" fillId="0" borderId="0" xfId="53" applyFont="1" applyAlignment="1">
      <alignment vertical="center"/>
    </xf>
    <xf numFmtId="0" fontId="14" fillId="0" borderId="0" xfId="0" applyFont="1" applyAlignment="1">
      <alignment vertical="center"/>
    </xf>
    <xf numFmtId="37" fontId="15" fillId="0" borderId="11" xfId="54" applyNumberFormat="1" applyFont="1" applyBorder="1" applyAlignment="1">
      <alignment horizontal="center" vertical="center"/>
    </xf>
    <xf numFmtId="37" fontId="38" fillId="0" borderId="0" xfId="54" applyNumberFormat="1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41" fontId="15" fillId="0" borderId="0" xfId="71" applyNumberFormat="1" applyFont="1" applyAlignment="1">
      <alignment vertical="center"/>
    </xf>
    <xf numFmtId="41" fontId="15" fillId="0" borderId="11" xfId="71" applyNumberFormat="1" applyFont="1" applyBorder="1" applyAlignment="1">
      <alignment vertical="center"/>
    </xf>
    <xf numFmtId="37" fontId="15" fillId="0" borderId="19" xfId="63" applyNumberFormat="1" applyFont="1" applyBorder="1" applyAlignment="1">
      <alignment horizontal="center" vertical="center"/>
    </xf>
    <xf numFmtId="37" fontId="14" fillId="0" borderId="0" xfId="63" applyNumberFormat="1" applyFont="1" applyAlignment="1">
      <alignment horizontal="center" vertical="center"/>
    </xf>
    <xf numFmtId="37" fontId="19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37" fontId="19" fillId="0" borderId="0" xfId="63" applyNumberFormat="1" applyFont="1" applyAlignment="1">
      <alignment horizontal="right" vertical="center"/>
    </xf>
    <xf numFmtId="37" fontId="35" fillId="0" borderId="11" xfId="54" applyNumberFormat="1" applyFont="1" applyBorder="1" applyAlignment="1">
      <alignment horizontal="center" vertical="center"/>
    </xf>
    <xf numFmtId="37" fontId="19" fillId="0" borderId="12" xfId="54" applyNumberFormat="1" applyFont="1" applyBorder="1" applyAlignment="1">
      <alignment horizontal="center" vertical="center"/>
    </xf>
    <xf numFmtId="37" fontId="15" fillId="0" borderId="12" xfId="54" applyNumberFormat="1" applyFont="1" applyBorder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5" fillId="0" borderId="0" xfId="63" applyNumberFormat="1" applyFont="1" applyAlignment="1">
      <alignment horizontal="right" vertical="center"/>
    </xf>
    <xf numFmtId="37" fontId="14" fillId="0" borderId="0" xfId="54" applyNumberFormat="1" applyFont="1" applyAlignment="1">
      <alignment horizontal="center" vertical="center"/>
    </xf>
    <xf numFmtId="37" fontId="14" fillId="0" borderId="11" xfId="54" applyNumberFormat="1" applyFont="1" applyBorder="1" applyAlignment="1">
      <alignment horizontal="center" vertical="center"/>
    </xf>
    <xf numFmtId="37" fontId="14" fillId="0" borderId="0" xfId="63" applyNumberFormat="1" applyFont="1" applyAlignment="1">
      <alignment horizontal="center"/>
    </xf>
    <xf numFmtId="173" fontId="15" fillId="0" borderId="12" xfId="0" applyNumberFormat="1" applyFont="1" applyBorder="1" applyAlignment="1">
      <alignment horizontal="center"/>
    </xf>
    <xf numFmtId="173" fontId="15" fillId="0" borderId="12" xfId="0" applyNumberFormat="1" applyFont="1" applyBorder="1" applyAlignment="1">
      <alignment horizontal="center" vertical="center"/>
    </xf>
    <xf numFmtId="37" fontId="15" fillId="0" borderId="12" xfId="63" applyNumberFormat="1" applyFont="1" applyBorder="1" applyAlignment="1">
      <alignment horizontal="center" vertical="center"/>
    </xf>
  </cellXfs>
  <cellStyles count="7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zerodec" xfId="29"/>
    <cellStyle name="Comma0" xfId="30"/>
    <cellStyle name="Currency0" xfId="31"/>
    <cellStyle name="Currency1" xfId="32"/>
    <cellStyle name="Date" xfId="33"/>
    <cellStyle name="Dollar (zero dec)" xfId="34"/>
    <cellStyle name="Explanatory Text" xfId="35"/>
    <cellStyle name="Fixed" xfId="36"/>
    <cellStyle name="Good" xfId="37"/>
    <cellStyle name="Grey" xfId="38"/>
    <cellStyle name="Heading 1" xfId="39"/>
    <cellStyle name="Heading 2" xfId="40"/>
    <cellStyle name="Heading 3" xfId="41"/>
    <cellStyle name="Heading 4" xfId="42"/>
    <cellStyle name="Input" xfId="43"/>
    <cellStyle name="Input [yellow]" xfId="44"/>
    <cellStyle name="Linked Cell" xfId="45"/>
    <cellStyle name="Milliers [0]_AR1194" xfId="46"/>
    <cellStyle name="Milliers_AR1194" xfId="47"/>
    <cellStyle name="Monétaire [0]_AR1194" xfId="48"/>
    <cellStyle name="Monétaire_AR1194" xfId="49"/>
    <cellStyle name="Neutral" xfId="50"/>
    <cellStyle name="no dec" xfId="51"/>
    <cellStyle name="Normal" xfId="0" builtinId="0"/>
    <cellStyle name="Normal - Style1" xfId="52"/>
    <cellStyle name="Normal 2" xfId="53"/>
    <cellStyle name="Normal_R027-bs&amp;ple (Q2'08)" xfId="54"/>
    <cellStyle name="Normal_R027-bs&amp;plt (Q2'08)" xfId="71"/>
    <cellStyle name="Note" xfId="55"/>
    <cellStyle name="Output" xfId="56"/>
    <cellStyle name="Percent [2]" xfId="57"/>
    <cellStyle name="PERCENTAGE" xfId="58"/>
    <cellStyle name="Quantity" xfId="59"/>
    <cellStyle name="Title" xfId="60"/>
    <cellStyle name="Total" xfId="61"/>
    <cellStyle name="Warning Text" xfId="62"/>
    <cellStyle name="ปกติ_030420080133E02" xfId="63"/>
    <cellStyle name="똿뗦먛귟 [0.00]_PRODUCT DETAIL Q1" xfId="64"/>
    <cellStyle name="똿뗦먛귟_PRODUCT DETAIL Q1" xfId="65"/>
    <cellStyle name="믅됞 [0.00]_PRODUCT DETAIL Q1" xfId="66"/>
    <cellStyle name="믅됞_PRODUCT DETAIL Q1" xfId="67"/>
    <cellStyle name="뷭?_BOOKSHIP" xfId="68"/>
    <cellStyle name="콤마 [0]_1202" xfId="69"/>
    <cellStyle name="콤마_1202" xfId="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4"/>
  <sheetViews>
    <sheetView tabSelected="1" view="pageBreakPreview" topLeftCell="A114" zoomScale="80" zoomScaleNormal="100" zoomScaleSheetLayoutView="80" workbookViewId="0">
      <selection activeCell="B130" sqref="B130"/>
    </sheetView>
  </sheetViews>
  <sheetFormatPr defaultColWidth="10.7109375" defaultRowHeight="18" customHeight="1"/>
  <cols>
    <col min="1" max="1" width="44.7109375" style="12" customWidth="1"/>
    <col min="2" max="2" width="15.7109375" style="12" customWidth="1"/>
    <col min="3" max="3" width="0.85546875" style="12" customWidth="1"/>
    <col min="4" max="4" width="16.42578125" style="12" customWidth="1"/>
    <col min="5" max="5" width="0.85546875" style="12" customWidth="1"/>
    <col min="6" max="6" width="16.42578125" style="12" customWidth="1"/>
    <col min="7" max="7" width="0.85546875" style="12" customWidth="1"/>
    <col min="8" max="8" width="16.42578125" style="12" customWidth="1"/>
    <col min="9" max="9" width="0.85546875" style="12" customWidth="1"/>
    <col min="10" max="10" width="16.42578125" style="12" customWidth="1"/>
    <col min="11" max="11" width="14.140625" style="12" customWidth="1"/>
    <col min="12" max="12" width="13.140625" style="12" bestFit="1" customWidth="1"/>
    <col min="13" max="13" width="10.7109375" style="12"/>
    <col min="14" max="14" width="13.28515625" style="12" customWidth="1"/>
    <col min="15" max="16384" width="10.7109375" style="12"/>
  </cols>
  <sheetData>
    <row r="1" spans="1:11" ht="20.100000000000001" customHeight="1"/>
    <row r="2" spans="1:11" ht="18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1" ht="18" customHeight="1">
      <c r="A3" s="133" t="s">
        <v>62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1" ht="18" customHeight="1">
      <c r="A4" s="133" t="s">
        <v>192</v>
      </c>
      <c r="B4" s="133"/>
      <c r="C4" s="133"/>
      <c r="D4" s="133"/>
      <c r="E4" s="133"/>
      <c r="F4" s="133"/>
      <c r="G4" s="133"/>
      <c r="H4" s="133"/>
      <c r="I4" s="133"/>
      <c r="J4" s="133"/>
      <c r="K4" s="15"/>
    </row>
    <row r="5" spans="1:11" ht="18" customHeight="1">
      <c r="B5" s="16"/>
      <c r="C5" s="16"/>
      <c r="E5" s="16"/>
      <c r="J5" s="17" t="s">
        <v>159</v>
      </c>
    </row>
    <row r="6" spans="1:11" s="15" customFormat="1" ht="18" customHeight="1">
      <c r="B6" s="18"/>
      <c r="C6" s="18"/>
      <c r="D6" s="19"/>
      <c r="E6" s="19" t="s">
        <v>2</v>
      </c>
      <c r="F6" s="19"/>
      <c r="H6" s="20"/>
      <c r="I6" s="19" t="s">
        <v>3</v>
      </c>
      <c r="J6" s="20"/>
      <c r="K6" s="12"/>
    </row>
    <row r="7" spans="1:11" ht="18" customHeight="1">
      <c r="B7" s="16"/>
      <c r="C7" s="16"/>
      <c r="D7" s="132" t="s">
        <v>98</v>
      </c>
      <c r="E7" s="132"/>
      <c r="F7" s="132"/>
      <c r="H7" s="132" t="str">
        <f>D7</f>
        <v>As at 31 December</v>
      </c>
      <c r="I7" s="132"/>
      <c r="J7" s="132"/>
    </row>
    <row r="8" spans="1:11" ht="18" customHeight="1">
      <c r="B8" s="21" t="s">
        <v>9</v>
      </c>
      <c r="C8" s="22"/>
      <c r="D8" s="23">
        <v>2020</v>
      </c>
      <c r="E8" s="24"/>
      <c r="F8" s="23">
        <v>2019</v>
      </c>
      <c r="G8" s="24"/>
      <c r="H8" s="23">
        <f>+D8</f>
        <v>2020</v>
      </c>
      <c r="I8" s="24"/>
      <c r="J8" s="23">
        <f>+F8</f>
        <v>2019</v>
      </c>
    </row>
    <row r="9" spans="1:11" ht="18" customHeight="1">
      <c r="A9" s="15" t="s">
        <v>25</v>
      </c>
      <c r="D9" s="49"/>
      <c r="E9" s="49"/>
      <c r="F9" s="49"/>
      <c r="G9" s="49"/>
      <c r="H9" s="49"/>
      <c r="I9" s="49"/>
      <c r="J9" s="49"/>
    </row>
    <row r="10" spans="1:11" ht="18" customHeight="1">
      <c r="A10" s="15" t="s">
        <v>26</v>
      </c>
      <c r="D10" s="49"/>
      <c r="E10" s="49"/>
      <c r="F10" s="49"/>
      <c r="G10" s="49"/>
      <c r="H10" s="49"/>
      <c r="I10" s="49"/>
      <c r="J10" s="49"/>
    </row>
    <row r="11" spans="1:11" ht="18" customHeight="1">
      <c r="A11" s="12" t="s">
        <v>27</v>
      </c>
      <c r="B11" s="13"/>
      <c r="D11" s="50">
        <v>2586632794</v>
      </c>
      <c r="E11" s="50">
        <v>1255452277</v>
      </c>
      <c r="F11" s="50">
        <v>1144027277</v>
      </c>
      <c r="G11" s="50"/>
      <c r="H11" s="50">
        <v>189523357</v>
      </c>
      <c r="I11" s="50"/>
      <c r="J11" s="50">
        <v>57865328</v>
      </c>
    </row>
    <row r="12" spans="1:11" ht="18" customHeight="1">
      <c r="A12" s="12" t="s">
        <v>79</v>
      </c>
      <c r="B12" s="13"/>
      <c r="D12" s="51">
        <v>2193974935</v>
      </c>
      <c r="E12" s="50"/>
      <c r="F12" s="51">
        <v>1926555091</v>
      </c>
      <c r="G12" s="50"/>
      <c r="H12" s="51">
        <v>7883137</v>
      </c>
      <c r="I12" s="50"/>
      <c r="J12" s="51">
        <v>11597739</v>
      </c>
    </row>
    <row r="13" spans="1:11" ht="18" customHeight="1">
      <c r="A13" s="12" t="s">
        <v>109</v>
      </c>
      <c r="B13" s="13"/>
      <c r="D13" s="52">
        <v>-53158270</v>
      </c>
      <c r="E13" s="50"/>
      <c r="F13" s="52">
        <v>-56584247</v>
      </c>
      <c r="G13" s="50"/>
      <c r="H13" s="52">
        <v>0</v>
      </c>
      <c r="I13" s="50"/>
      <c r="J13" s="52">
        <v>0</v>
      </c>
    </row>
    <row r="14" spans="1:11" ht="18" customHeight="1">
      <c r="A14" s="12" t="s">
        <v>113</v>
      </c>
      <c r="B14" s="13">
        <v>6</v>
      </c>
      <c r="D14" s="50">
        <f>SUM(D12:D13)</f>
        <v>2140816665</v>
      </c>
      <c r="E14" s="49"/>
      <c r="F14" s="50">
        <f>SUM(F12:F13)</f>
        <v>1869970844</v>
      </c>
      <c r="G14" s="49"/>
      <c r="H14" s="50">
        <f>SUM(H12:H13)</f>
        <v>7883137</v>
      </c>
      <c r="I14" s="49"/>
      <c r="J14" s="50">
        <f>SUM(J12:J13)</f>
        <v>11597739</v>
      </c>
    </row>
    <row r="15" spans="1:11" ht="18" customHeight="1">
      <c r="A15" s="12" t="s">
        <v>80</v>
      </c>
      <c r="B15" s="13"/>
      <c r="D15" s="51">
        <v>159815101</v>
      </c>
      <c r="E15" s="49"/>
      <c r="F15" s="51">
        <v>32557090</v>
      </c>
      <c r="G15" s="49"/>
      <c r="H15" s="51">
        <v>1541799751</v>
      </c>
      <c r="I15" s="49"/>
      <c r="J15" s="51">
        <v>374871263</v>
      </c>
    </row>
    <row r="16" spans="1:11" ht="18" customHeight="1">
      <c r="A16" s="12" t="s">
        <v>109</v>
      </c>
      <c r="B16" s="13"/>
      <c r="D16" s="52">
        <v>0</v>
      </c>
      <c r="E16" s="49"/>
      <c r="F16" s="52">
        <v>-9599211</v>
      </c>
      <c r="G16" s="49"/>
      <c r="H16" s="52">
        <v>0</v>
      </c>
      <c r="I16" s="49"/>
      <c r="J16" s="52">
        <v>0</v>
      </c>
    </row>
    <row r="17" spans="1:10" ht="18" customHeight="1">
      <c r="A17" s="12" t="s">
        <v>180</v>
      </c>
      <c r="B17" s="13" t="s">
        <v>225</v>
      </c>
      <c r="D17" s="50">
        <f>SUM(D15:D16)</f>
        <v>159815101</v>
      </c>
      <c r="E17" s="49"/>
      <c r="F17" s="50">
        <f>SUM(F15:F16)</f>
        <v>22957879</v>
      </c>
      <c r="G17" s="49"/>
      <c r="H17" s="50">
        <f>SUM(H15:H16)</f>
        <v>1541799751</v>
      </c>
      <c r="I17" s="49"/>
      <c r="J17" s="50">
        <f>SUM(J15:J16)</f>
        <v>374871263</v>
      </c>
    </row>
    <row r="18" spans="1:10" ht="18" customHeight="1">
      <c r="A18" s="12" t="s">
        <v>81</v>
      </c>
      <c r="B18" s="13">
        <v>18</v>
      </c>
      <c r="D18" s="50">
        <v>288104850</v>
      </c>
      <c r="E18" s="50"/>
      <c r="F18" s="50">
        <v>390310618</v>
      </c>
      <c r="G18" s="50"/>
      <c r="H18" s="50">
        <v>276716019</v>
      </c>
      <c r="I18" s="50"/>
      <c r="J18" s="50">
        <v>101255691</v>
      </c>
    </row>
    <row r="19" spans="1:10" ht="18" customHeight="1">
      <c r="A19" s="12" t="s">
        <v>28</v>
      </c>
      <c r="B19" s="13"/>
      <c r="D19" s="50">
        <v>187424587</v>
      </c>
      <c r="E19" s="50"/>
      <c r="F19" s="50">
        <v>235939730</v>
      </c>
      <c r="G19" s="50"/>
      <c r="H19" s="50">
        <v>16741640</v>
      </c>
      <c r="I19" s="50"/>
      <c r="J19" s="50">
        <v>17844307</v>
      </c>
    </row>
    <row r="20" spans="1:10" ht="18" customHeight="1">
      <c r="A20" s="12" t="s">
        <v>29</v>
      </c>
      <c r="B20" s="13">
        <v>18</v>
      </c>
      <c r="D20" s="50">
        <v>44732844</v>
      </c>
      <c r="E20" s="50"/>
      <c r="F20" s="50">
        <v>43424984</v>
      </c>
      <c r="G20" s="50"/>
      <c r="H20" s="50">
        <v>306727</v>
      </c>
      <c r="I20" s="50"/>
      <c r="J20" s="50">
        <v>231063</v>
      </c>
    </row>
    <row r="21" spans="1:10" ht="18" customHeight="1">
      <c r="A21" s="15" t="s">
        <v>30</v>
      </c>
      <c r="D21" s="53">
        <f>+D11+D14+D17++D18+D19+D20</f>
        <v>5407526841</v>
      </c>
      <c r="E21" s="50"/>
      <c r="F21" s="53">
        <f>+F11+F14+F17++F18+F19+F20</f>
        <v>3706631332</v>
      </c>
      <c r="G21" s="50"/>
      <c r="H21" s="53">
        <f>+H11+H14+H17++H18+H19+H20</f>
        <v>2032970631</v>
      </c>
      <c r="I21" s="50"/>
      <c r="J21" s="53">
        <f>+J11+J14+J17++J18+J19+J20</f>
        <v>563665391</v>
      </c>
    </row>
    <row r="22" spans="1:10" ht="18" customHeight="1">
      <c r="A22" s="15" t="s">
        <v>53</v>
      </c>
      <c r="D22" s="49"/>
      <c r="E22" s="49"/>
      <c r="F22" s="49"/>
      <c r="G22" s="49"/>
      <c r="H22" s="49"/>
      <c r="I22" s="49"/>
      <c r="J22" s="49"/>
    </row>
    <row r="23" spans="1:10" ht="18" customHeight="1">
      <c r="A23" s="12" t="s">
        <v>194</v>
      </c>
      <c r="B23" s="96">
        <v>4.0999999999999996</v>
      </c>
      <c r="D23" s="49">
        <v>10205725</v>
      </c>
      <c r="E23" s="49"/>
      <c r="F23" s="49">
        <v>0</v>
      </c>
      <c r="G23" s="49"/>
      <c r="H23" s="49">
        <v>0</v>
      </c>
      <c r="I23" s="49"/>
      <c r="J23" s="49">
        <v>0</v>
      </c>
    </row>
    <row r="24" spans="1:10" ht="18" customHeight="1">
      <c r="A24" s="12" t="s">
        <v>193</v>
      </c>
      <c r="B24" s="13"/>
      <c r="C24" s="16"/>
      <c r="D24" s="50">
        <v>4647099</v>
      </c>
      <c r="E24" s="50"/>
      <c r="F24" s="50">
        <v>4710192</v>
      </c>
      <c r="G24" s="50"/>
      <c r="H24" s="50">
        <v>0</v>
      </c>
      <c r="I24" s="50"/>
      <c r="J24" s="50">
        <v>0</v>
      </c>
    </row>
    <row r="25" spans="1:10" ht="18" customHeight="1">
      <c r="A25" s="12" t="s">
        <v>156</v>
      </c>
      <c r="B25" s="13">
        <v>8</v>
      </c>
      <c r="C25" s="16"/>
      <c r="D25" s="50">
        <v>0</v>
      </c>
      <c r="E25" s="50"/>
      <c r="F25" s="50">
        <v>0</v>
      </c>
      <c r="G25" s="50"/>
      <c r="H25" s="50">
        <v>6170611330</v>
      </c>
      <c r="I25" s="50"/>
      <c r="J25" s="50">
        <v>6173148818</v>
      </c>
    </row>
    <row r="26" spans="1:10" ht="18" customHeight="1">
      <c r="A26" s="12" t="s">
        <v>120</v>
      </c>
      <c r="B26" s="71" t="s">
        <v>163</v>
      </c>
      <c r="C26" s="16"/>
      <c r="D26" s="50">
        <v>215412416</v>
      </c>
      <c r="E26" s="50"/>
      <c r="F26" s="50">
        <v>339188673</v>
      </c>
      <c r="G26" s="50"/>
      <c r="H26" s="50">
        <v>50219083</v>
      </c>
      <c r="I26" s="50"/>
      <c r="J26" s="50">
        <v>50426066</v>
      </c>
    </row>
    <row r="27" spans="1:10" ht="18" customHeight="1">
      <c r="A27" s="12" t="s">
        <v>190</v>
      </c>
      <c r="B27" s="71" t="s">
        <v>164</v>
      </c>
      <c r="C27" s="16"/>
      <c r="D27" s="50">
        <v>66831951</v>
      </c>
      <c r="E27" s="50"/>
      <c r="F27" s="50">
        <v>106424742</v>
      </c>
      <c r="G27" s="50"/>
      <c r="H27" s="50">
        <v>0</v>
      </c>
      <c r="I27" s="50"/>
      <c r="J27" s="50">
        <v>0</v>
      </c>
    </row>
    <row r="28" spans="1:10" ht="18" customHeight="1">
      <c r="A28" s="12" t="s">
        <v>247</v>
      </c>
      <c r="B28" s="71"/>
      <c r="C28" s="16"/>
      <c r="D28" s="50">
        <v>32925412</v>
      </c>
      <c r="E28" s="50"/>
      <c r="F28" s="50">
        <v>0</v>
      </c>
      <c r="G28" s="50"/>
      <c r="H28" s="50">
        <v>0</v>
      </c>
      <c r="I28" s="50"/>
      <c r="J28" s="50">
        <v>0</v>
      </c>
    </row>
    <row r="29" spans="1:10" ht="18" customHeight="1">
      <c r="A29" s="12" t="s">
        <v>54</v>
      </c>
      <c r="B29" s="96">
        <v>4.0999999999999996</v>
      </c>
      <c r="D29" s="50">
        <v>0</v>
      </c>
      <c r="E29" s="50"/>
      <c r="F29" s="50">
        <v>10247789</v>
      </c>
      <c r="G29" s="50"/>
      <c r="H29" s="50">
        <v>0</v>
      </c>
      <c r="I29" s="50"/>
      <c r="J29" s="50">
        <v>0</v>
      </c>
    </row>
    <row r="30" spans="1:10" ht="18" customHeight="1">
      <c r="A30" s="12" t="s">
        <v>107</v>
      </c>
      <c r="B30" s="13" t="s">
        <v>220</v>
      </c>
      <c r="D30" s="50">
        <v>278108867</v>
      </c>
      <c r="E30" s="50"/>
      <c r="F30" s="50">
        <v>284411103</v>
      </c>
      <c r="G30" s="50"/>
      <c r="H30" s="50">
        <v>395457</v>
      </c>
      <c r="I30" s="50"/>
      <c r="J30" s="50">
        <v>397087</v>
      </c>
    </row>
    <row r="31" spans="1:10" ht="18" customHeight="1">
      <c r="A31" s="12" t="s">
        <v>31</v>
      </c>
      <c r="B31" s="13" t="s">
        <v>243</v>
      </c>
      <c r="D31" s="50">
        <v>10415571959</v>
      </c>
      <c r="E31" s="50"/>
      <c r="F31" s="50">
        <v>12467106625</v>
      </c>
      <c r="G31" s="50"/>
      <c r="H31" s="50">
        <v>5728030536</v>
      </c>
      <c r="I31" s="50"/>
      <c r="J31" s="50">
        <v>5790377657</v>
      </c>
    </row>
    <row r="32" spans="1:10" ht="18" customHeight="1">
      <c r="A32" s="12" t="s">
        <v>219</v>
      </c>
      <c r="B32" s="13" t="s">
        <v>244</v>
      </c>
      <c r="D32" s="50">
        <v>1493905741</v>
      </c>
      <c r="E32" s="50"/>
      <c r="F32" s="50">
        <v>0</v>
      </c>
      <c r="G32" s="50"/>
      <c r="H32" s="50">
        <v>9866889</v>
      </c>
      <c r="I32" s="50"/>
      <c r="J32" s="50">
        <v>0</v>
      </c>
    </row>
    <row r="33" spans="1:10" ht="18" customHeight="1">
      <c r="A33" s="12" t="s">
        <v>32</v>
      </c>
      <c r="B33" s="13">
        <v>12</v>
      </c>
      <c r="D33" s="50">
        <v>6</v>
      </c>
      <c r="E33" s="50"/>
      <c r="F33" s="50">
        <v>6</v>
      </c>
      <c r="G33" s="50"/>
      <c r="H33" s="95">
        <v>0</v>
      </c>
      <c r="I33" s="50"/>
      <c r="J33" s="50">
        <v>0</v>
      </c>
    </row>
    <row r="34" spans="1:10" ht="18" customHeight="1">
      <c r="A34" s="12" t="s">
        <v>55</v>
      </c>
      <c r="D34" s="50"/>
      <c r="E34" s="50"/>
      <c r="F34" s="50"/>
      <c r="G34" s="50"/>
      <c r="H34" s="50"/>
      <c r="I34" s="50"/>
      <c r="J34" s="50"/>
    </row>
    <row r="35" spans="1:10" ht="18" customHeight="1">
      <c r="A35" s="12" t="s">
        <v>195</v>
      </c>
      <c r="B35" s="71" t="s">
        <v>226</v>
      </c>
      <c r="D35" s="50">
        <v>56139338</v>
      </c>
      <c r="E35" s="50"/>
      <c r="F35" s="50">
        <v>111000425</v>
      </c>
      <c r="G35" s="50"/>
      <c r="H35" s="50">
        <v>56139338</v>
      </c>
      <c r="I35" s="50"/>
      <c r="J35" s="50">
        <v>111000425</v>
      </c>
    </row>
    <row r="36" spans="1:10" ht="18" customHeight="1">
      <c r="A36" s="12" t="s">
        <v>184</v>
      </c>
      <c r="D36" s="50">
        <v>8033187</v>
      </c>
      <c r="E36" s="50"/>
      <c r="F36" s="50">
        <v>7864490</v>
      </c>
      <c r="G36" s="50"/>
      <c r="H36" s="50">
        <v>2677341</v>
      </c>
      <c r="I36" s="50"/>
      <c r="J36" s="50">
        <v>2553381</v>
      </c>
    </row>
    <row r="37" spans="1:10" ht="18" customHeight="1">
      <c r="A37" s="15" t="s">
        <v>56</v>
      </c>
      <c r="D37" s="53">
        <f>SUM(D22:D36)</f>
        <v>12581781701</v>
      </c>
      <c r="E37" s="50"/>
      <c r="F37" s="53">
        <f>SUM(F22:F36)</f>
        <v>13330954045</v>
      </c>
      <c r="G37" s="50"/>
      <c r="H37" s="53">
        <f>SUM(H22:H36)</f>
        <v>12017939974</v>
      </c>
      <c r="I37" s="50"/>
      <c r="J37" s="53">
        <f>SUM(J22:J36)</f>
        <v>12127903434</v>
      </c>
    </row>
    <row r="38" spans="1:10" ht="18" customHeight="1" thickBot="1">
      <c r="A38" s="15" t="s">
        <v>33</v>
      </c>
      <c r="B38" s="13">
        <v>26</v>
      </c>
      <c r="D38" s="54">
        <f>+D37+D21</f>
        <v>17989308542</v>
      </c>
      <c r="E38" s="50"/>
      <c r="F38" s="54">
        <f>+F37+F21</f>
        <v>17037585377</v>
      </c>
      <c r="G38" s="50"/>
      <c r="H38" s="54">
        <f>+H37+H21</f>
        <v>14050910605</v>
      </c>
      <c r="I38" s="50"/>
      <c r="J38" s="54">
        <f>+J37+J21</f>
        <v>12691568825</v>
      </c>
    </row>
    <row r="39" spans="1:10" ht="18" customHeight="1" thickTop="1">
      <c r="A39" s="15"/>
      <c r="D39" s="14"/>
      <c r="E39" s="14"/>
      <c r="F39" s="14"/>
      <c r="G39" s="14"/>
      <c r="H39" s="14"/>
      <c r="I39" s="14"/>
      <c r="J39" s="14"/>
    </row>
    <row r="40" spans="1:10" ht="18" customHeight="1">
      <c r="A40" s="15"/>
      <c r="D40" s="14"/>
      <c r="E40" s="14"/>
      <c r="F40" s="14"/>
      <c r="G40" s="14"/>
      <c r="H40" s="14"/>
      <c r="I40" s="14"/>
      <c r="J40" s="14"/>
    </row>
    <row r="41" spans="1:10" ht="18" customHeight="1">
      <c r="A41" s="15"/>
      <c r="D41" s="14"/>
      <c r="E41" s="14"/>
      <c r="F41" s="14"/>
      <c r="G41" s="14"/>
      <c r="H41" s="14"/>
      <c r="I41" s="14"/>
      <c r="J41" s="14"/>
    </row>
    <row r="42" spans="1:10" ht="18" customHeight="1">
      <c r="A42" s="15"/>
      <c r="D42" s="14"/>
      <c r="E42" s="14"/>
      <c r="F42" s="14"/>
      <c r="G42" s="14"/>
      <c r="H42" s="14"/>
      <c r="I42" s="14"/>
      <c r="J42" s="14"/>
    </row>
    <row r="43" spans="1:10" ht="18" customHeight="1">
      <c r="A43" s="15"/>
      <c r="D43" s="14"/>
      <c r="E43" s="14"/>
      <c r="F43" s="14"/>
      <c r="G43" s="14"/>
      <c r="H43" s="14"/>
      <c r="I43" s="14"/>
      <c r="J43" s="14"/>
    </row>
    <row r="44" spans="1:10" ht="18" customHeight="1">
      <c r="A44" s="15"/>
      <c r="D44" s="14"/>
      <c r="E44" s="14"/>
      <c r="F44" s="14"/>
      <c r="G44" s="14"/>
      <c r="H44" s="14"/>
      <c r="I44" s="14"/>
      <c r="J44" s="14"/>
    </row>
    <row r="45" spans="1:10" ht="18.75" customHeight="1">
      <c r="A45" s="15"/>
      <c r="D45" s="14"/>
      <c r="E45" s="14"/>
      <c r="F45" s="14"/>
      <c r="G45" s="14"/>
      <c r="H45" s="14"/>
      <c r="I45" s="14"/>
      <c r="J45" s="14"/>
    </row>
    <row r="46" spans="1:10" ht="18" customHeight="1">
      <c r="A46" s="15"/>
      <c r="D46" s="14"/>
      <c r="E46" s="14"/>
      <c r="F46" s="14"/>
      <c r="G46" s="14"/>
      <c r="H46" s="14"/>
      <c r="I46" s="14"/>
      <c r="J46" s="14"/>
    </row>
    <row r="47" spans="1:10" ht="18" customHeight="1">
      <c r="A47" s="15"/>
      <c r="D47" s="14"/>
      <c r="E47" s="14"/>
      <c r="F47" s="14"/>
      <c r="G47" s="14"/>
      <c r="H47" s="14"/>
      <c r="I47" s="14"/>
      <c r="J47" s="14"/>
    </row>
    <row r="48" spans="1:10" ht="18" customHeight="1">
      <c r="A48" s="15"/>
      <c r="D48" s="14"/>
      <c r="E48" s="14"/>
      <c r="F48" s="14"/>
      <c r="G48" s="14"/>
      <c r="H48" s="14"/>
      <c r="I48" s="14"/>
      <c r="J48" s="14"/>
    </row>
    <row r="49" spans="1:11" ht="18" customHeight="1">
      <c r="A49" s="15"/>
      <c r="D49" s="14"/>
      <c r="E49" s="14"/>
      <c r="F49" s="14"/>
      <c r="G49" s="14"/>
      <c r="H49" s="14"/>
      <c r="I49" s="14"/>
      <c r="J49" s="14"/>
    </row>
    <row r="50" spans="1:11" ht="18" customHeight="1">
      <c r="A50" s="15"/>
      <c r="D50" s="14"/>
      <c r="E50" s="14"/>
      <c r="F50" s="14"/>
      <c r="G50" s="14"/>
      <c r="H50" s="14"/>
      <c r="I50" s="14"/>
      <c r="J50" s="14"/>
    </row>
    <row r="51" spans="1:11" ht="15" customHeight="1">
      <c r="A51" s="15"/>
      <c r="D51" s="14"/>
      <c r="E51" s="14"/>
      <c r="F51" s="14"/>
      <c r="G51" s="14"/>
      <c r="H51" s="14"/>
      <c r="I51" s="14"/>
      <c r="J51" s="14"/>
    </row>
    <row r="52" spans="1:11" ht="51" customHeight="1">
      <c r="A52" s="15"/>
      <c r="D52" s="14"/>
      <c r="E52" s="14"/>
      <c r="F52" s="14"/>
      <c r="G52" s="14"/>
      <c r="H52" s="14"/>
      <c r="I52" s="14"/>
      <c r="J52" s="14"/>
    </row>
    <row r="53" spans="1:11" ht="27.75" customHeight="1">
      <c r="A53" s="12" t="s">
        <v>92</v>
      </c>
      <c r="D53" s="14"/>
      <c r="E53" s="14"/>
      <c r="F53" s="14"/>
      <c r="G53" s="14"/>
      <c r="H53" s="14"/>
      <c r="I53" s="14"/>
      <c r="J53" s="14"/>
    </row>
    <row r="56" spans="1:11" ht="25.5" customHeight="1">
      <c r="A56" s="12" t="s">
        <v>149</v>
      </c>
      <c r="J56" s="12">
        <v>5</v>
      </c>
    </row>
    <row r="57" spans="1:11" ht="20.100000000000001" customHeight="1"/>
    <row r="58" spans="1:11" ht="18" customHeight="1">
      <c r="A58" s="133" t="s">
        <v>0</v>
      </c>
      <c r="B58" s="133"/>
      <c r="C58" s="133"/>
      <c r="D58" s="133"/>
      <c r="E58" s="133"/>
      <c r="F58" s="133"/>
      <c r="G58" s="133"/>
      <c r="H58" s="133"/>
      <c r="I58" s="133"/>
      <c r="J58" s="133"/>
    </row>
    <row r="59" spans="1:11" ht="18" customHeight="1">
      <c r="A59" s="133" t="s">
        <v>63</v>
      </c>
      <c r="B59" s="133"/>
      <c r="C59" s="133"/>
      <c r="D59" s="133"/>
      <c r="E59" s="133"/>
      <c r="F59" s="133"/>
      <c r="G59" s="133"/>
      <c r="H59" s="133"/>
      <c r="I59" s="133"/>
      <c r="J59" s="133"/>
    </row>
    <row r="60" spans="1:11" ht="18" customHeight="1">
      <c r="A60" s="133" t="str">
        <f>+A4</f>
        <v>As at 31 December 2020</v>
      </c>
      <c r="B60" s="133"/>
      <c r="C60" s="133"/>
      <c r="D60" s="133"/>
      <c r="E60" s="133"/>
      <c r="F60" s="133"/>
      <c r="G60" s="133"/>
      <c r="H60" s="133"/>
      <c r="I60" s="133"/>
      <c r="J60" s="133"/>
      <c r="K60" s="15"/>
    </row>
    <row r="61" spans="1:11" ht="18" customHeight="1">
      <c r="B61" s="16"/>
      <c r="C61" s="16"/>
      <c r="E61" s="16"/>
      <c r="J61" s="17" t="s">
        <v>159</v>
      </c>
    </row>
    <row r="62" spans="1:11" s="15" customFormat="1" ht="18" customHeight="1">
      <c r="B62" s="18"/>
      <c r="C62" s="18"/>
      <c r="D62" s="19"/>
      <c r="E62" s="19" t="s">
        <v>2</v>
      </c>
      <c r="F62" s="19"/>
      <c r="H62" s="20"/>
      <c r="I62" s="19" t="s">
        <v>3</v>
      </c>
      <c r="J62" s="20"/>
      <c r="K62" s="12"/>
    </row>
    <row r="63" spans="1:11" ht="18" customHeight="1">
      <c r="B63" s="16"/>
      <c r="C63" s="16"/>
      <c r="D63" s="132" t="str">
        <f>D7</f>
        <v>As at 31 December</v>
      </c>
      <c r="E63" s="132"/>
      <c r="F63" s="132"/>
      <c r="H63" s="132" t="str">
        <f>D7</f>
        <v>As at 31 December</v>
      </c>
      <c r="I63" s="132"/>
      <c r="J63" s="132"/>
    </row>
    <row r="64" spans="1:11" ht="18" customHeight="1">
      <c r="B64" s="21" t="s">
        <v>9</v>
      </c>
      <c r="D64" s="25">
        <v>2020</v>
      </c>
      <c r="E64" s="24"/>
      <c r="F64" s="25">
        <v>2019</v>
      </c>
      <c r="G64" s="24"/>
      <c r="H64" s="25">
        <f>+D64</f>
        <v>2020</v>
      </c>
      <c r="I64" s="24"/>
      <c r="J64" s="25">
        <f>+F64</f>
        <v>2019</v>
      </c>
    </row>
    <row r="65" spans="1:20" ht="18" customHeight="1">
      <c r="A65" s="15" t="s">
        <v>34</v>
      </c>
      <c r="D65" s="55"/>
      <c r="E65" s="56"/>
      <c r="F65" s="55"/>
      <c r="G65" s="49"/>
      <c r="H65" s="55"/>
      <c r="I65" s="56"/>
      <c r="J65" s="55"/>
    </row>
    <row r="66" spans="1:20" ht="18" customHeight="1">
      <c r="A66" s="15" t="s">
        <v>35</v>
      </c>
      <c r="D66" s="55"/>
      <c r="E66" s="56"/>
      <c r="F66" s="55"/>
      <c r="G66" s="49"/>
      <c r="H66" s="55"/>
      <c r="I66" s="56"/>
      <c r="J66" s="55"/>
    </row>
    <row r="67" spans="1:20" ht="18" customHeight="1">
      <c r="A67" s="12" t="s">
        <v>121</v>
      </c>
      <c r="B67" s="13">
        <v>13</v>
      </c>
      <c r="D67" s="50">
        <v>107234140</v>
      </c>
      <c r="E67" s="50"/>
      <c r="F67" s="50">
        <v>1103336202</v>
      </c>
      <c r="G67" s="50"/>
      <c r="H67" s="50">
        <v>0</v>
      </c>
      <c r="I67" s="50"/>
      <c r="J67" s="50">
        <v>450000000</v>
      </c>
      <c r="K67" s="15"/>
      <c r="L67" s="13"/>
    </row>
    <row r="68" spans="1:20" ht="18" customHeight="1">
      <c r="A68" s="12" t="s">
        <v>82</v>
      </c>
      <c r="B68" s="13"/>
      <c r="D68" s="50">
        <v>3390559407</v>
      </c>
      <c r="E68" s="50"/>
      <c r="F68" s="50">
        <v>3151410196</v>
      </c>
      <c r="G68" s="50"/>
      <c r="H68" s="50">
        <v>73150802</v>
      </c>
      <c r="I68" s="50"/>
      <c r="J68" s="50">
        <v>48805896</v>
      </c>
    </row>
    <row r="69" spans="1:20" ht="18" customHeight="1">
      <c r="A69" s="12" t="s">
        <v>83</v>
      </c>
      <c r="B69" s="13">
        <v>18</v>
      </c>
      <c r="D69" s="50">
        <v>12584317</v>
      </c>
      <c r="E69" s="50"/>
      <c r="F69" s="50">
        <v>10957982</v>
      </c>
      <c r="G69" s="50"/>
      <c r="H69" s="50">
        <v>0</v>
      </c>
      <c r="I69" s="50"/>
      <c r="J69" s="50">
        <v>0</v>
      </c>
    </row>
    <row r="70" spans="1:20" ht="18" customHeight="1">
      <c r="A70" s="12" t="s">
        <v>84</v>
      </c>
      <c r="B70" s="13"/>
      <c r="D70" s="49"/>
      <c r="E70" s="49"/>
      <c r="F70" s="49"/>
      <c r="G70" s="49"/>
      <c r="H70" s="49"/>
      <c r="I70" s="49"/>
      <c r="J70" s="49"/>
    </row>
    <row r="71" spans="1:20" ht="18" customHeight="1">
      <c r="A71" s="12" t="s">
        <v>108</v>
      </c>
      <c r="B71" s="13"/>
      <c r="D71" s="50">
        <v>334416608</v>
      </c>
      <c r="E71" s="50"/>
      <c r="F71" s="50">
        <v>76005757</v>
      </c>
      <c r="G71" s="50"/>
      <c r="H71" s="50">
        <v>141544338</v>
      </c>
      <c r="I71" s="50"/>
      <c r="J71" s="50">
        <v>22722930</v>
      </c>
    </row>
    <row r="72" spans="1:20" ht="18" customHeight="1">
      <c r="A72" s="12" t="s">
        <v>93</v>
      </c>
      <c r="B72" s="13">
        <v>18</v>
      </c>
      <c r="D72" s="50">
        <v>1055040</v>
      </c>
      <c r="E72" s="50"/>
      <c r="F72" s="50">
        <v>481301</v>
      </c>
      <c r="G72" s="50"/>
      <c r="H72" s="50">
        <v>4977994422</v>
      </c>
      <c r="I72" s="50"/>
      <c r="J72" s="50">
        <v>3151722525</v>
      </c>
    </row>
    <row r="73" spans="1:20" ht="18" customHeight="1">
      <c r="A73" s="12" t="s">
        <v>99</v>
      </c>
      <c r="B73" s="13">
        <v>18</v>
      </c>
      <c r="D73" s="50">
        <v>61165357</v>
      </c>
      <c r="E73" s="50"/>
      <c r="F73" s="50">
        <v>100171909</v>
      </c>
      <c r="G73" s="50"/>
      <c r="H73" s="50">
        <v>31411659</v>
      </c>
      <c r="I73" s="50"/>
      <c r="J73" s="50">
        <v>120914628</v>
      </c>
    </row>
    <row r="74" spans="1:20" ht="18" customHeight="1">
      <c r="A74" s="12" t="s">
        <v>57</v>
      </c>
      <c r="B74" s="13">
        <v>14</v>
      </c>
      <c r="D74" s="50">
        <v>1210573502</v>
      </c>
      <c r="E74" s="50"/>
      <c r="F74" s="50">
        <v>743102646</v>
      </c>
      <c r="G74" s="50"/>
      <c r="H74" s="50">
        <v>1031771150</v>
      </c>
      <c r="I74" s="50"/>
      <c r="J74" s="50">
        <v>572730393</v>
      </c>
    </row>
    <row r="75" spans="1:20" ht="18" customHeight="1">
      <c r="A75" s="12" t="s">
        <v>223</v>
      </c>
      <c r="B75" s="13" t="s">
        <v>245</v>
      </c>
      <c r="D75" s="50">
        <v>489155938</v>
      </c>
      <c r="E75" s="50"/>
      <c r="F75" s="50">
        <v>354251749</v>
      </c>
      <c r="G75" s="50"/>
      <c r="H75" s="50">
        <v>4015615</v>
      </c>
      <c r="I75" s="50"/>
      <c r="J75" s="50">
        <v>0</v>
      </c>
    </row>
    <row r="76" spans="1:20" ht="18" hidden="1" customHeight="1">
      <c r="A76" s="30" t="s">
        <v>94</v>
      </c>
      <c r="B76" s="13">
        <v>18</v>
      </c>
      <c r="D76" s="50"/>
      <c r="E76" s="50"/>
      <c r="F76" s="50"/>
      <c r="G76" s="50"/>
      <c r="H76" s="50"/>
      <c r="I76" s="50"/>
      <c r="J76" s="50"/>
      <c r="L76" s="13"/>
      <c r="N76" s="14"/>
      <c r="O76" s="14"/>
      <c r="P76" s="14"/>
      <c r="Q76" s="14"/>
      <c r="R76" s="14"/>
      <c r="S76" s="14"/>
      <c r="T76" s="14"/>
    </row>
    <row r="77" spans="1:20" ht="18" customHeight="1">
      <c r="A77" s="12" t="s">
        <v>85</v>
      </c>
      <c r="B77" s="13"/>
      <c r="D77" s="50">
        <v>583101</v>
      </c>
      <c r="E77" s="50"/>
      <c r="F77" s="50">
        <v>2416604</v>
      </c>
      <c r="G77" s="50"/>
      <c r="H77" s="50">
        <v>0</v>
      </c>
      <c r="I77" s="50"/>
      <c r="J77" s="50">
        <v>0</v>
      </c>
      <c r="L77" s="13"/>
      <c r="N77" s="14"/>
      <c r="O77" s="14"/>
      <c r="P77" s="14"/>
      <c r="Q77" s="14"/>
      <c r="R77" s="14"/>
      <c r="S77" s="14"/>
      <c r="T77" s="14"/>
    </row>
    <row r="78" spans="1:20" ht="18" customHeight="1">
      <c r="A78" s="30" t="s">
        <v>95</v>
      </c>
      <c r="B78" s="27" t="s">
        <v>244</v>
      </c>
      <c r="D78" s="50">
        <v>0</v>
      </c>
      <c r="E78" s="50"/>
      <c r="F78" s="50">
        <v>43247526</v>
      </c>
      <c r="G78" s="50"/>
      <c r="H78" s="50">
        <v>0</v>
      </c>
      <c r="I78" s="50"/>
      <c r="J78" s="50">
        <v>0</v>
      </c>
      <c r="L78" s="13"/>
      <c r="N78" s="14"/>
      <c r="O78" s="14"/>
      <c r="P78" s="14"/>
      <c r="Q78" s="14"/>
      <c r="R78" s="14"/>
      <c r="S78" s="14"/>
      <c r="T78" s="14"/>
    </row>
    <row r="79" spans="1:20" ht="18" customHeight="1">
      <c r="A79" s="12" t="s">
        <v>248</v>
      </c>
      <c r="B79" s="13" t="s">
        <v>246</v>
      </c>
      <c r="D79" s="50">
        <v>7101899</v>
      </c>
      <c r="E79" s="50"/>
      <c r="F79" s="50">
        <v>0</v>
      </c>
      <c r="G79" s="50"/>
      <c r="H79" s="50">
        <v>7101899</v>
      </c>
      <c r="I79" s="50"/>
      <c r="J79" s="50">
        <v>0</v>
      </c>
    </row>
    <row r="80" spans="1:20" ht="18" customHeight="1">
      <c r="A80" s="12" t="s">
        <v>36</v>
      </c>
      <c r="B80" s="13" t="s">
        <v>246</v>
      </c>
      <c r="D80" s="50">
        <v>173570958</v>
      </c>
      <c r="E80" s="50"/>
      <c r="F80" s="50">
        <v>129896491</v>
      </c>
      <c r="G80" s="50"/>
      <c r="H80" s="50">
        <v>3634576</v>
      </c>
      <c r="I80" s="50"/>
      <c r="J80" s="50">
        <v>10330845</v>
      </c>
    </row>
    <row r="81" spans="1:10" ht="18" customHeight="1">
      <c r="A81" s="15" t="s">
        <v>37</v>
      </c>
      <c r="B81" s="13"/>
      <c r="D81" s="53">
        <f>SUM(D67:D80)</f>
        <v>5788000267</v>
      </c>
      <c r="E81" s="50"/>
      <c r="F81" s="53">
        <f>SUM(F67:F80)</f>
        <v>5715278363</v>
      </c>
      <c r="G81" s="50"/>
      <c r="H81" s="53">
        <f>SUM(H67:H80)</f>
        <v>6270624461</v>
      </c>
      <c r="I81" s="50"/>
      <c r="J81" s="53">
        <f>SUM(J67:J80)</f>
        <v>4377227217</v>
      </c>
    </row>
    <row r="82" spans="1:10" ht="18" customHeight="1">
      <c r="A82" s="15" t="s">
        <v>58</v>
      </c>
      <c r="B82" s="13"/>
      <c r="D82" s="49"/>
      <c r="E82" s="49"/>
      <c r="F82" s="49"/>
      <c r="G82" s="57"/>
      <c r="H82" s="57"/>
      <c r="I82" s="49"/>
      <c r="J82" s="57"/>
    </row>
    <row r="83" spans="1:10" ht="18" customHeight="1">
      <c r="A83" s="12" t="s">
        <v>59</v>
      </c>
      <c r="B83" s="13">
        <v>14</v>
      </c>
      <c r="D83" s="50">
        <v>1952718357</v>
      </c>
      <c r="E83" s="50"/>
      <c r="F83" s="50">
        <v>2667619795</v>
      </c>
      <c r="G83" s="50"/>
      <c r="H83" s="50">
        <v>1439369586</v>
      </c>
      <c r="I83" s="50"/>
      <c r="J83" s="50">
        <v>2009911049</v>
      </c>
    </row>
    <row r="84" spans="1:10" ht="18" customHeight="1">
      <c r="A84" s="12" t="s">
        <v>224</v>
      </c>
      <c r="B84" s="13" t="s">
        <v>245</v>
      </c>
      <c r="D84" s="50">
        <v>1111871873</v>
      </c>
      <c r="E84" s="49"/>
      <c r="F84" s="50">
        <v>1189772723</v>
      </c>
      <c r="G84" s="57"/>
      <c r="H84" s="50">
        <v>6557288</v>
      </c>
      <c r="I84" s="49"/>
      <c r="J84" s="50">
        <v>0</v>
      </c>
    </row>
    <row r="85" spans="1:10" ht="18" customHeight="1">
      <c r="A85" s="12" t="s">
        <v>176</v>
      </c>
      <c r="B85" s="13">
        <v>21</v>
      </c>
      <c r="D85" s="50">
        <v>8657342</v>
      </c>
      <c r="E85" s="50"/>
      <c r="F85" s="50">
        <v>8392799</v>
      </c>
      <c r="G85" s="50"/>
      <c r="H85" s="50">
        <v>0</v>
      </c>
      <c r="I85" s="50"/>
      <c r="J85" s="50">
        <v>0</v>
      </c>
    </row>
    <row r="86" spans="1:10" ht="18" customHeight="1">
      <c r="A86" s="12" t="s">
        <v>165</v>
      </c>
      <c r="B86" s="13">
        <v>16</v>
      </c>
      <c r="D86" s="50">
        <v>54229053</v>
      </c>
      <c r="E86" s="50"/>
      <c r="F86" s="50">
        <v>51152624</v>
      </c>
      <c r="G86" s="50"/>
      <c r="H86" s="50">
        <v>50210247</v>
      </c>
      <c r="I86" s="50"/>
      <c r="J86" s="50">
        <v>46904911</v>
      </c>
    </row>
    <row r="87" spans="1:10" ht="18" customHeight="1">
      <c r="A87" s="15" t="s">
        <v>60</v>
      </c>
      <c r="B87" s="13"/>
      <c r="D87" s="53">
        <f>SUM(D83:D86)</f>
        <v>3127476625</v>
      </c>
      <c r="E87" s="50"/>
      <c r="F87" s="53">
        <f>SUM(F83:F86)</f>
        <v>3916937941</v>
      </c>
      <c r="G87" s="50"/>
      <c r="H87" s="53">
        <f>SUM(H83:H86)</f>
        <v>1496137121</v>
      </c>
      <c r="I87" s="50"/>
      <c r="J87" s="53">
        <f>SUM(J83:J86)</f>
        <v>2056815960</v>
      </c>
    </row>
    <row r="88" spans="1:10" ht="18.75" customHeight="1">
      <c r="A88" s="15" t="s">
        <v>38</v>
      </c>
      <c r="B88" s="13">
        <v>26</v>
      </c>
      <c r="D88" s="53">
        <f>+D81+D87</f>
        <v>8915476892</v>
      </c>
      <c r="E88" s="50"/>
      <c r="F88" s="53">
        <f>+F81+F87</f>
        <v>9632216304</v>
      </c>
      <c r="G88" s="50"/>
      <c r="H88" s="53">
        <f>+H81+H87</f>
        <v>7766761582</v>
      </c>
      <c r="I88" s="50"/>
      <c r="J88" s="53">
        <f>+J81+J87</f>
        <v>6434043177</v>
      </c>
    </row>
    <row r="89" spans="1:10" ht="18" customHeight="1">
      <c r="A89" s="15"/>
      <c r="D89" s="50"/>
      <c r="E89" s="50"/>
      <c r="F89" s="50"/>
      <c r="G89" s="50"/>
      <c r="H89" s="50"/>
      <c r="I89" s="50"/>
      <c r="J89" s="50"/>
    </row>
    <row r="90" spans="1:10" ht="18" customHeight="1">
      <c r="A90" s="15"/>
      <c r="D90" s="50"/>
      <c r="E90" s="50"/>
      <c r="F90" s="50"/>
      <c r="G90" s="50"/>
      <c r="H90" s="50"/>
      <c r="I90" s="50"/>
      <c r="J90" s="50"/>
    </row>
    <row r="91" spans="1:10" ht="18" customHeight="1">
      <c r="A91" s="15"/>
      <c r="D91" s="50"/>
      <c r="E91" s="50"/>
      <c r="F91" s="50"/>
      <c r="G91" s="50"/>
      <c r="H91" s="50"/>
      <c r="I91" s="50"/>
      <c r="J91" s="50"/>
    </row>
    <row r="92" spans="1:10" ht="18" customHeight="1">
      <c r="A92" s="15"/>
      <c r="D92" s="50"/>
      <c r="E92" s="50"/>
      <c r="F92" s="50"/>
      <c r="G92" s="50"/>
      <c r="H92" s="50"/>
      <c r="I92" s="50"/>
      <c r="J92" s="50"/>
    </row>
    <row r="93" spans="1:10" ht="18" customHeight="1">
      <c r="A93" s="15"/>
      <c r="D93" s="50"/>
      <c r="E93" s="50"/>
      <c r="F93" s="50"/>
      <c r="G93" s="50"/>
      <c r="H93" s="50"/>
      <c r="I93" s="50"/>
      <c r="J93" s="50"/>
    </row>
    <row r="94" spans="1:10" ht="18" customHeight="1">
      <c r="A94" s="15"/>
      <c r="D94" s="50"/>
      <c r="E94" s="50"/>
      <c r="F94" s="50"/>
      <c r="G94" s="50"/>
      <c r="H94" s="49"/>
      <c r="I94" s="50"/>
      <c r="J94" s="50"/>
    </row>
    <row r="95" spans="1:10" ht="18" customHeight="1">
      <c r="A95" s="15"/>
      <c r="D95" s="50"/>
      <c r="E95" s="50"/>
      <c r="F95" s="50"/>
      <c r="G95" s="50"/>
      <c r="H95" s="50"/>
      <c r="I95" s="50"/>
      <c r="J95" s="50"/>
    </row>
    <row r="96" spans="1:10" ht="18" customHeight="1">
      <c r="A96" s="15"/>
      <c r="D96" s="50"/>
      <c r="E96" s="50"/>
      <c r="F96" s="50"/>
      <c r="G96" s="50"/>
      <c r="H96" s="50"/>
      <c r="I96" s="50"/>
      <c r="J96" s="50"/>
    </row>
    <row r="97" spans="1:10" ht="18" customHeight="1">
      <c r="A97" s="15"/>
      <c r="D97" s="50"/>
      <c r="E97" s="50"/>
      <c r="F97" s="50"/>
      <c r="G97" s="50"/>
      <c r="H97" s="50"/>
      <c r="I97" s="50"/>
      <c r="J97" s="50"/>
    </row>
    <row r="98" spans="1:10" ht="18" customHeight="1">
      <c r="A98" s="15"/>
      <c r="D98" s="50"/>
      <c r="E98" s="50"/>
      <c r="F98" s="50"/>
      <c r="G98" s="50"/>
      <c r="H98" s="50"/>
      <c r="I98" s="50"/>
      <c r="J98" s="50"/>
    </row>
    <row r="99" spans="1:10" ht="15">
      <c r="A99" s="15"/>
      <c r="D99" s="50"/>
      <c r="E99" s="50"/>
      <c r="F99" s="50"/>
      <c r="G99" s="50"/>
      <c r="H99" s="50"/>
      <c r="I99" s="50"/>
      <c r="J99" s="50"/>
    </row>
    <row r="100" spans="1:10" ht="15">
      <c r="A100" s="15"/>
      <c r="D100" s="50"/>
      <c r="E100" s="50"/>
      <c r="F100" s="50"/>
      <c r="G100" s="50"/>
      <c r="H100" s="50"/>
      <c r="I100" s="50"/>
      <c r="J100" s="50"/>
    </row>
    <row r="101" spans="1:10" ht="15">
      <c r="A101" s="15"/>
      <c r="D101" s="50"/>
      <c r="E101" s="50"/>
      <c r="F101" s="50"/>
      <c r="G101" s="50"/>
      <c r="H101" s="50"/>
      <c r="I101" s="50"/>
      <c r="J101" s="50"/>
    </row>
    <row r="102" spans="1:10" ht="15">
      <c r="A102" s="15"/>
      <c r="D102" s="50"/>
      <c r="E102" s="50"/>
      <c r="F102" s="50"/>
      <c r="G102" s="50"/>
      <c r="H102" s="50"/>
      <c r="I102" s="50"/>
      <c r="J102" s="50"/>
    </row>
    <row r="103" spans="1:10" ht="15">
      <c r="A103" s="15"/>
      <c r="D103" s="50"/>
      <c r="E103" s="50"/>
      <c r="F103" s="50"/>
      <c r="G103" s="50"/>
      <c r="H103" s="50"/>
      <c r="I103" s="50"/>
      <c r="J103" s="50"/>
    </row>
    <row r="104" spans="1:10" ht="15">
      <c r="A104" s="15"/>
      <c r="D104" s="14"/>
      <c r="E104" s="14"/>
      <c r="F104" s="14"/>
      <c r="G104" s="14"/>
      <c r="H104" s="14"/>
      <c r="I104" s="14"/>
      <c r="J104" s="14"/>
    </row>
    <row r="105" spans="1:10" ht="13.5" customHeight="1">
      <c r="A105" s="15"/>
      <c r="D105" s="14"/>
      <c r="E105" s="14"/>
      <c r="F105" s="14"/>
      <c r="G105" s="14"/>
      <c r="H105" s="14"/>
      <c r="I105" s="14"/>
      <c r="J105" s="14"/>
    </row>
    <row r="106" spans="1:10" ht="17.25" customHeight="1">
      <c r="A106" s="15"/>
      <c r="D106" s="14"/>
      <c r="E106" s="14"/>
      <c r="F106" s="14"/>
      <c r="G106" s="14"/>
      <c r="H106" s="14"/>
      <c r="I106" s="14"/>
      <c r="J106" s="14"/>
    </row>
    <row r="107" spans="1:10" ht="17.25" customHeight="1">
      <c r="A107" s="15"/>
      <c r="D107" s="14"/>
      <c r="E107" s="14"/>
      <c r="F107" s="14"/>
      <c r="G107" s="14"/>
      <c r="H107" s="14"/>
      <c r="I107" s="14"/>
      <c r="J107" s="14"/>
    </row>
    <row r="108" spans="1:10" ht="69.75" customHeight="1">
      <c r="A108" s="15"/>
      <c r="D108" s="14"/>
      <c r="E108" s="14"/>
      <c r="F108" s="14"/>
      <c r="G108" s="14"/>
      <c r="H108" s="14"/>
      <c r="I108" s="14"/>
      <c r="J108" s="14"/>
    </row>
    <row r="109" spans="1:10" ht="19.5" customHeight="1">
      <c r="A109" s="15"/>
      <c r="D109" s="14"/>
      <c r="E109" s="14"/>
      <c r="F109" s="14"/>
      <c r="G109" s="14"/>
      <c r="H109" s="14"/>
      <c r="I109" s="14"/>
      <c r="J109" s="14"/>
    </row>
    <row r="110" spans="1:10" ht="28.5" customHeight="1">
      <c r="A110" s="12" t="s">
        <v>92</v>
      </c>
      <c r="D110" s="14"/>
      <c r="E110" s="14"/>
      <c r="F110" s="14"/>
      <c r="G110" s="14"/>
      <c r="H110" s="14"/>
      <c r="I110" s="14"/>
      <c r="J110" s="14"/>
    </row>
    <row r="113" spans="1:11" ht="25.5" customHeight="1">
      <c r="A113" s="12" t="s">
        <v>149</v>
      </c>
      <c r="J113" s="12">
        <v>6</v>
      </c>
    </row>
    <row r="114" spans="1:11" ht="20.100000000000001" customHeight="1"/>
    <row r="115" spans="1:11" ht="18" customHeight="1">
      <c r="A115" s="133" t="s">
        <v>0</v>
      </c>
      <c r="B115" s="133"/>
      <c r="C115" s="133"/>
      <c r="D115" s="133"/>
      <c r="E115" s="133"/>
      <c r="F115" s="133"/>
      <c r="G115" s="133"/>
      <c r="H115" s="133"/>
      <c r="I115" s="133"/>
      <c r="J115" s="133"/>
    </row>
    <row r="116" spans="1:11" ht="18" customHeight="1">
      <c r="A116" s="133" t="s">
        <v>63</v>
      </c>
      <c r="B116" s="133"/>
      <c r="C116" s="133"/>
      <c r="D116" s="133"/>
      <c r="E116" s="133"/>
      <c r="F116" s="133"/>
      <c r="G116" s="133"/>
      <c r="H116" s="133"/>
      <c r="I116" s="133"/>
      <c r="J116" s="133"/>
    </row>
    <row r="117" spans="1:11" ht="18" customHeight="1">
      <c r="A117" s="133" t="str">
        <f>+A60</f>
        <v>As at 31 December 2020</v>
      </c>
      <c r="B117" s="133"/>
      <c r="C117" s="133"/>
      <c r="D117" s="133"/>
      <c r="E117" s="133"/>
      <c r="F117" s="133"/>
      <c r="G117" s="133"/>
      <c r="H117" s="133"/>
      <c r="I117" s="133"/>
      <c r="J117" s="133"/>
      <c r="K117" s="15"/>
    </row>
    <row r="118" spans="1:11" ht="18" customHeight="1">
      <c r="B118" s="16"/>
      <c r="C118" s="16"/>
      <c r="E118" s="16"/>
      <c r="J118" s="17" t="s">
        <v>159</v>
      </c>
    </row>
    <row r="119" spans="1:11" s="15" customFormat="1" ht="18" customHeight="1">
      <c r="B119" s="18"/>
      <c r="C119" s="18"/>
      <c r="D119" s="19"/>
      <c r="E119" s="19" t="s">
        <v>2</v>
      </c>
      <c r="F119" s="19"/>
      <c r="H119" s="20"/>
      <c r="I119" s="19" t="s">
        <v>3</v>
      </c>
      <c r="J119" s="20"/>
      <c r="K119" s="12"/>
    </row>
    <row r="120" spans="1:11" ht="18" customHeight="1">
      <c r="B120" s="16"/>
      <c r="C120" s="16"/>
      <c r="D120" s="132" t="str">
        <f>D7</f>
        <v>As at 31 December</v>
      </c>
      <c r="E120" s="132"/>
      <c r="F120" s="132"/>
      <c r="H120" s="132" t="str">
        <f>D7</f>
        <v>As at 31 December</v>
      </c>
      <c r="I120" s="132"/>
      <c r="J120" s="132"/>
    </row>
    <row r="121" spans="1:11" ht="18" customHeight="1">
      <c r="B121" s="21" t="s">
        <v>9</v>
      </c>
      <c r="D121" s="25">
        <v>2020</v>
      </c>
      <c r="E121" s="24"/>
      <c r="F121" s="25">
        <v>2019</v>
      </c>
      <c r="G121" s="24"/>
      <c r="H121" s="25">
        <f>+D121</f>
        <v>2020</v>
      </c>
      <c r="I121" s="24"/>
      <c r="J121" s="25">
        <f>+F121</f>
        <v>2019</v>
      </c>
    </row>
    <row r="122" spans="1:11" ht="18" customHeight="1">
      <c r="A122" s="15" t="s">
        <v>39</v>
      </c>
      <c r="D122" s="49"/>
      <c r="E122" s="49"/>
      <c r="F122" s="49"/>
      <c r="G122" s="49"/>
      <c r="H122" s="49"/>
      <c r="I122" s="49"/>
      <c r="J122" s="49"/>
    </row>
    <row r="123" spans="1:11" ht="18" customHeight="1">
      <c r="A123" s="12" t="s">
        <v>40</v>
      </c>
      <c r="B123" s="13"/>
      <c r="D123" s="49"/>
      <c r="E123" s="49"/>
      <c r="F123" s="49"/>
      <c r="G123" s="49"/>
      <c r="H123" s="49"/>
      <c r="I123" s="49"/>
      <c r="J123" s="49"/>
    </row>
    <row r="124" spans="1:11" ht="18" customHeight="1">
      <c r="A124" s="12" t="s">
        <v>41</v>
      </c>
      <c r="B124" s="13"/>
      <c r="D124" s="49"/>
      <c r="E124" s="49"/>
      <c r="F124" s="49"/>
      <c r="G124" s="49"/>
      <c r="H124" s="49"/>
      <c r="I124" s="49"/>
      <c r="J124" s="49"/>
    </row>
    <row r="125" spans="1:11" ht="18" customHeight="1" thickBot="1">
      <c r="A125" s="12" t="s">
        <v>52</v>
      </c>
      <c r="D125" s="58">
        <v>828750000</v>
      </c>
      <c r="E125" s="50"/>
      <c r="F125" s="58">
        <v>828750000</v>
      </c>
      <c r="G125" s="50"/>
      <c r="H125" s="58">
        <v>828750000</v>
      </c>
      <c r="I125" s="50"/>
      <c r="J125" s="58">
        <v>828750000</v>
      </c>
    </row>
    <row r="126" spans="1:11" ht="18" customHeight="1" thickTop="1">
      <c r="A126" s="12" t="s">
        <v>110</v>
      </c>
      <c r="D126" s="50"/>
      <c r="E126" s="50"/>
      <c r="F126" s="50"/>
      <c r="G126" s="50"/>
      <c r="H126" s="50"/>
      <c r="I126" s="50"/>
      <c r="J126" s="50"/>
    </row>
    <row r="127" spans="1:11" ht="18" customHeight="1">
      <c r="A127" s="12" t="s">
        <v>52</v>
      </c>
      <c r="D127" s="50">
        <v>828750000</v>
      </c>
      <c r="E127" s="50"/>
      <c r="F127" s="50">
        <v>828750000</v>
      </c>
      <c r="G127" s="50"/>
      <c r="H127" s="50">
        <v>828750000</v>
      </c>
      <c r="I127" s="50"/>
      <c r="J127" s="50">
        <v>828750000</v>
      </c>
    </row>
    <row r="128" spans="1:11" ht="18" customHeight="1">
      <c r="A128" s="12" t="s">
        <v>116</v>
      </c>
      <c r="D128" s="50">
        <v>4982964187</v>
      </c>
      <c r="E128" s="50"/>
      <c r="F128" s="50">
        <v>4982964187</v>
      </c>
      <c r="G128" s="50"/>
      <c r="H128" s="50">
        <v>4982964187</v>
      </c>
      <c r="I128" s="50"/>
      <c r="J128" s="50">
        <v>4982964187</v>
      </c>
    </row>
    <row r="129" spans="1:10" ht="18" customHeight="1">
      <c r="A129" s="12" t="s">
        <v>20</v>
      </c>
      <c r="D129" s="49"/>
      <c r="E129" s="49"/>
      <c r="F129" s="49"/>
      <c r="G129" s="49"/>
      <c r="H129" s="49"/>
      <c r="I129" s="49"/>
      <c r="J129" s="49"/>
    </row>
    <row r="130" spans="1:10" ht="18" customHeight="1">
      <c r="A130" s="12" t="s">
        <v>96</v>
      </c>
      <c r="B130" s="13">
        <v>17</v>
      </c>
      <c r="D130" s="50">
        <v>71300000</v>
      </c>
      <c r="E130" s="50"/>
      <c r="F130" s="50">
        <v>66300000</v>
      </c>
      <c r="G130" s="50"/>
      <c r="H130" s="50">
        <v>71300000</v>
      </c>
      <c r="I130" s="50"/>
      <c r="J130" s="50">
        <v>66300000</v>
      </c>
    </row>
    <row r="131" spans="1:10" ht="18" customHeight="1">
      <c r="A131" s="12" t="s">
        <v>42</v>
      </c>
      <c r="B131" s="13"/>
      <c r="D131" s="50">
        <v>4238683735</v>
      </c>
      <c r="E131" s="50"/>
      <c r="F131" s="50">
        <v>2495400560</v>
      </c>
      <c r="G131" s="50"/>
      <c r="H131" s="50">
        <v>1219871459</v>
      </c>
      <c r="I131" s="50"/>
      <c r="J131" s="50">
        <v>1170505886</v>
      </c>
    </row>
    <row r="132" spans="1:10" ht="18" customHeight="1">
      <c r="A132" s="12" t="s">
        <v>65</v>
      </c>
      <c r="D132" s="59">
        <v>-1053841936</v>
      </c>
      <c r="E132" s="50"/>
      <c r="F132" s="59">
        <v>-973060245</v>
      </c>
      <c r="G132" s="50"/>
      <c r="H132" s="59">
        <v>-818736623</v>
      </c>
      <c r="I132" s="50"/>
      <c r="J132" s="59">
        <v>-790994425</v>
      </c>
    </row>
    <row r="133" spans="1:10" ht="18" customHeight="1">
      <c r="A133" s="12" t="s">
        <v>86</v>
      </c>
      <c r="D133" s="50">
        <f>SUM(D127:D132)</f>
        <v>9067855986</v>
      </c>
      <c r="E133" s="50"/>
      <c r="F133" s="50">
        <f>SUM(F127:F132)</f>
        <v>7400354502</v>
      </c>
      <c r="G133" s="50"/>
      <c r="H133" s="50">
        <f>SUM(H127:H132)</f>
        <v>6284149023</v>
      </c>
      <c r="I133" s="50"/>
      <c r="J133" s="50">
        <f>SUM(J127:J132)</f>
        <v>6257525648</v>
      </c>
    </row>
    <row r="134" spans="1:10" ht="18" customHeight="1">
      <c r="A134" s="30" t="s">
        <v>75</v>
      </c>
      <c r="D134" s="50">
        <v>5975664</v>
      </c>
      <c r="E134" s="50"/>
      <c r="F134" s="50">
        <v>5014571</v>
      </c>
      <c r="G134" s="50"/>
      <c r="H134" s="50">
        <v>0</v>
      </c>
      <c r="I134" s="50"/>
      <c r="J134" s="50">
        <v>0</v>
      </c>
    </row>
    <row r="135" spans="1:10" ht="19.5" customHeight="1">
      <c r="A135" s="15" t="s">
        <v>43</v>
      </c>
      <c r="D135" s="53">
        <f>SUM(D133:D134)</f>
        <v>9073831650</v>
      </c>
      <c r="E135" s="50"/>
      <c r="F135" s="53">
        <f>SUM(F133:F134)</f>
        <v>7405369073</v>
      </c>
      <c r="G135" s="50"/>
      <c r="H135" s="53">
        <f>SUM(H133:H134)</f>
        <v>6284149023</v>
      </c>
      <c r="I135" s="50"/>
      <c r="J135" s="53">
        <f>SUM(J133:J134)</f>
        <v>6257525648</v>
      </c>
    </row>
    <row r="136" spans="1:10" ht="19.5" customHeight="1" thickBot="1">
      <c r="A136" s="15" t="s">
        <v>44</v>
      </c>
      <c r="B136" s="13">
        <v>26</v>
      </c>
      <c r="D136" s="54">
        <f>+D135+D88</f>
        <v>17989308542</v>
      </c>
      <c r="E136" s="50"/>
      <c r="F136" s="54">
        <f>+F135+F88</f>
        <v>17037585377</v>
      </c>
      <c r="G136" s="50"/>
      <c r="H136" s="54">
        <f>+H135+H88</f>
        <v>14050910605</v>
      </c>
      <c r="I136" s="50"/>
      <c r="J136" s="54">
        <f>+J135+J88</f>
        <v>12691568825</v>
      </c>
    </row>
    <row r="137" spans="1:10" ht="18" customHeight="1" thickTop="1">
      <c r="D137" s="50"/>
      <c r="E137" s="50"/>
      <c r="F137" s="50"/>
      <c r="G137" s="50"/>
      <c r="H137" s="50"/>
      <c r="I137" s="50"/>
      <c r="J137" s="50"/>
    </row>
    <row r="138" spans="1:10" ht="18" customHeight="1">
      <c r="D138" s="50"/>
      <c r="E138" s="50"/>
      <c r="F138" s="50"/>
      <c r="G138" s="50"/>
      <c r="H138" s="50"/>
      <c r="I138" s="50"/>
      <c r="J138" s="50"/>
    </row>
    <row r="139" spans="1:10" ht="18" customHeight="1">
      <c r="D139" s="50"/>
      <c r="E139" s="50"/>
      <c r="F139" s="50"/>
      <c r="G139" s="50"/>
      <c r="H139" s="50"/>
      <c r="I139" s="50"/>
      <c r="J139" s="50"/>
    </row>
    <row r="140" spans="1:10" ht="18" customHeight="1">
      <c r="D140" s="50"/>
      <c r="E140" s="50"/>
      <c r="F140" s="50"/>
      <c r="G140" s="50"/>
      <c r="H140" s="50"/>
      <c r="I140" s="50"/>
      <c r="J140" s="50"/>
    </row>
    <row r="141" spans="1:10" ht="18" customHeight="1">
      <c r="D141" s="50"/>
      <c r="E141" s="50"/>
      <c r="F141" s="50"/>
      <c r="G141" s="50"/>
      <c r="H141" s="50"/>
      <c r="I141" s="50"/>
      <c r="J141" s="50"/>
    </row>
    <row r="142" spans="1:10" ht="18" customHeight="1">
      <c r="D142" s="50"/>
      <c r="E142" s="50"/>
      <c r="F142" s="50"/>
      <c r="G142" s="50"/>
      <c r="H142" s="50"/>
      <c r="I142" s="50"/>
      <c r="J142" s="50"/>
    </row>
    <row r="143" spans="1:10" ht="18" customHeight="1">
      <c r="D143" s="50"/>
      <c r="E143" s="50"/>
      <c r="F143" s="50"/>
      <c r="G143" s="50"/>
      <c r="H143" s="50"/>
      <c r="I143" s="50"/>
      <c r="J143" s="50"/>
    </row>
    <row r="144" spans="1:10" ht="18" customHeight="1">
      <c r="D144" s="50"/>
      <c r="E144" s="50"/>
      <c r="F144" s="50"/>
      <c r="G144" s="50"/>
      <c r="H144" s="50"/>
      <c r="I144" s="50"/>
      <c r="J144" s="50"/>
    </row>
    <row r="145" spans="4:10" ht="18" customHeight="1">
      <c r="D145" s="50"/>
      <c r="E145" s="50"/>
      <c r="F145" s="50"/>
      <c r="G145" s="50"/>
      <c r="H145" s="50"/>
      <c r="I145" s="50"/>
      <c r="J145" s="50"/>
    </row>
    <row r="146" spans="4:10" ht="18" customHeight="1">
      <c r="D146" s="50"/>
      <c r="E146" s="50"/>
      <c r="F146" s="50"/>
      <c r="G146" s="50"/>
      <c r="H146" s="50"/>
      <c r="I146" s="50"/>
      <c r="J146" s="50"/>
    </row>
    <row r="147" spans="4:10" ht="18" customHeight="1">
      <c r="D147" s="50"/>
      <c r="E147" s="50"/>
      <c r="F147" s="50"/>
      <c r="G147" s="50"/>
      <c r="H147" s="50"/>
      <c r="I147" s="50"/>
      <c r="J147" s="50"/>
    </row>
    <row r="148" spans="4:10" ht="18" customHeight="1">
      <c r="D148" s="50"/>
      <c r="E148" s="50"/>
      <c r="F148" s="50"/>
      <c r="G148" s="50"/>
      <c r="H148" s="50"/>
      <c r="I148" s="50"/>
      <c r="J148" s="50"/>
    </row>
    <row r="149" spans="4:10" ht="18" customHeight="1">
      <c r="D149" s="50"/>
      <c r="E149" s="50"/>
      <c r="F149" s="50"/>
      <c r="G149" s="50"/>
      <c r="H149" s="50"/>
      <c r="I149" s="50"/>
      <c r="J149" s="50"/>
    </row>
    <row r="150" spans="4:10" ht="18" customHeight="1">
      <c r="D150" s="50"/>
      <c r="E150" s="50"/>
      <c r="F150" s="50"/>
      <c r="G150" s="50"/>
      <c r="H150" s="50"/>
      <c r="I150" s="50"/>
      <c r="J150" s="50"/>
    </row>
    <row r="151" spans="4:10" ht="18" customHeight="1">
      <c r="D151" s="50"/>
      <c r="E151" s="50"/>
      <c r="F151" s="50"/>
      <c r="G151" s="50"/>
      <c r="H151" s="50"/>
      <c r="I151" s="50"/>
      <c r="J151" s="50"/>
    </row>
    <row r="152" spans="4:10" ht="18" customHeight="1">
      <c r="D152" s="50"/>
      <c r="E152" s="50"/>
      <c r="F152" s="50"/>
      <c r="G152" s="50"/>
      <c r="H152" s="50"/>
      <c r="I152" s="50"/>
      <c r="J152" s="50"/>
    </row>
    <row r="153" spans="4:10" ht="18" customHeight="1">
      <c r="D153" s="50"/>
      <c r="E153" s="50"/>
      <c r="F153" s="50"/>
      <c r="G153" s="50"/>
      <c r="H153" s="50"/>
      <c r="I153" s="50"/>
      <c r="J153" s="50"/>
    </row>
    <row r="154" spans="4:10" ht="18" customHeight="1">
      <c r="D154" s="50"/>
      <c r="E154" s="50"/>
      <c r="F154" s="50"/>
      <c r="G154" s="50"/>
      <c r="H154" s="50"/>
      <c r="I154" s="50"/>
      <c r="J154" s="50"/>
    </row>
    <row r="155" spans="4:10" ht="18" customHeight="1">
      <c r="D155" s="50"/>
      <c r="E155" s="50"/>
      <c r="F155" s="50"/>
      <c r="G155" s="50"/>
      <c r="H155" s="50"/>
      <c r="I155" s="50"/>
      <c r="J155" s="50"/>
    </row>
    <row r="156" spans="4:10" ht="18" customHeight="1">
      <c r="D156" s="50"/>
      <c r="E156" s="50"/>
      <c r="F156" s="50"/>
      <c r="G156" s="50"/>
      <c r="H156" s="50"/>
      <c r="I156" s="50"/>
      <c r="J156" s="50"/>
    </row>
    <row r="157" spans="4:10" ht="26.25" customHeight="1">
      <c r="D157" s="50"/>
      <c r="E157" s="50"/>
      <c r="F157" s="50"/>
      <c r="G157" s="50"/>
      <c r="H157" s="50"/>
      <c r="I157" s="50"/>
      <c r="J157" s="50"/>
    </row>
    <row r="158" spans="4:10" ht="18" customHeight="1">
      <c r="D158" s="14"/>
      <c r="E158" s="14"/>
      <c r="F158" s="14"/>
      <c r="G158" s="14"/>
      <c r="H158" s="14"/>
      <c r="I158" s="14"/>
      <c r="J158" s="14"/>
    </row>
    <row r="159" spans="4:10" ht="18" customHeight="1">
      <c r="D159" s="14"/>
      <c r="E159" s="14"/>
      <c r="F159" s="14"/>
      <c r="G159" s="14"/>
      <c r="H159" s="14"/>
      <c r="I159" s="14"/>
      <c r="J159" s="14"/>
    </row>
    <row r="160" spans="4:10" ht="18" customHeight="1">
      <c r="D160" s="14"/>
      <c r="E160" s="14"/>
      <c r="F160" s="14"/>
      <c r="G160" s="14"/>
      <c r="H160" s="14"/>
      <c r="I160" s="14"/>
      <c r="J160" s="14"/>
    </row>
    <row r="161" spans="1:10" ht="18" customHeight="1">
      <c r="D161" s="14"/>
      <c r="E161" s="14"/>
      <c r="F161" s="14"/>
      <c r="G161" s="14"/>
      <c r="H161" s="14"/>
      <c r="I161" s="14"/>
      <c r="J161" s="14"/>
    </row>
    <row r="162" spans="1:10" ht="18" customHeight="1">
      <c r="D162" s="14"/>
      <c r="E162" s="14"/>
      <c r="F162" s="14"/>
      <c r="G162" s="14"/>
      <c r="H162" s="14"/>
      <c r="I162" s="14"/>
      <c r="J162" s="14"/>
    </row>
    <row r="163" spans="1:10" ht="14.25" customHeight="1">
      <c r="D163" s="14"/>
      <c r="E163" s="14"/>
      <c r="F163" s="14"/>
      <c r="G163" s="14"/>
      <c r="H163" s="14"/>
      <c r="I163" s="14"/>
      <c r="J163" s="14"/>
    </row>
    <row r="164" spans="1:10" ht="18.75" customHeight="1">
      <c r="D164" s="14"/>
      <c r="E164" s="14"/>
      <c r="F164" s="14"/>
      <c r="G164" s="14"/>
      <c r="H164" s="14"/>
      <c r="I164" s="14"/>
      <c r="J164" s="14"/>
    </row>
    <row r="165" spans="1:10" ht="18" customHeight="1">
      <c r="D165" s="14"/>
      <c r="E165" s="14"/>
      <c r="F165" s="14"/>
      <c r="G165" s="14"/>
      <c r="H165" s="14"/>
      <c r="I165" s="14"/>
      <c r="J165" s="14"/>
    </row>
    <row r="166" spans="1:10" ht="21.75" customHeight="1">
      <c r="D166" s="14"/>
      <c r="E166" s="14"/>
      <c r="F166" s="14"/>
      <c r="G166" s="14"/>
      <c r="H166" s="14"/>
      <c r="I166" s="14"/>
      <c r="J166" s="14"/>
    </row>
    <row r="167" spans="1:10" ht="28.5" customHeight="1">
      <c r="A167" s="12" t="s">
        <v>92</v>
      </c>
      <c r="D167" s="14"/>
      <c r="E167" s="14"/>
      <c r="F167" s="14"/>
      <c r="G167" s="14"/>
      <c r="H167" s="14"/>
      <c r="I167" s="14"/>
      <c r="J167" s="14"/>
    </row>
    <row r="170" spans="1:10" ht="25.5" customHeight="1">
      <c r="A170" s="12" t="s">
        <v>149</v>
      </c>
      <c r="J170" s="12">
        <v>7</v>
      </c>
    </row>
    <row r="174" spans="1:10" ht="18" customHeight="1">
      <c r="D174" s="12">
        <f t="shared" ref="D174:J174" si="0">D38-D136</f>
        <v>0</v>
      </c>
      <c r="E174" s="12">
        <f t="shared" si="0"/>
        <v>0</v>
      </c>
      <c r="F174" s="12">
        <f t="shared" si="0"/>
        <v>0</v>
      </c>
      <c r="G174" s="12">
        <f t="shared" si="0"/>
        <v>0</v>
      </c>
      <c r="H174" s="12">
        <f t="shared" si="0"/>
        <v>0</v>
      </c>
      <c r="I174" s="12">
        <f t="shared" si="0"/>
        <v>0</v>
      </c>
      <c r="J174" s="12">
        <f t="shared" si="0"/>
        <v>0</v>
      </c>
    </row>
  </sheetData>
  <mergeCells count="15">
    <mergeCell ref="D120:F120"/>
    <mergeCell ref="H120:J120"/>
    <mergeCell ref="H7:J7"/>
    <mergeCell ref="A2:J2"/>
    <mergeCell ref="A3:J3"/>
    <mergeCell ref="A4:J4"/>
    <mergeCell ref="A58:J58"/>
    <mergeCell ref="A117:J117"/>
    <mergeCell ref="A59:J59"/>
    <mergeCell ref="A60:J60"/>
    <mergeCell ref="A115:J115"/>
    <mergeCell ref="A116:J116"/>
    <mergeCell ref="D7:F7"/>
    <mergeCell ref="D63:F63"/>
    <mergeCell ref="H63:J63"/>
  </mergeCells>
  <phoneticPr fontId="11" type="noConversion"/>
  <printOptions horizontalCentered="1"/>
  <pageMargins left="0.70866141732283472" right="0.39370078740157483" top="0.59055118110236227" bottom="0.51181102362204722" header="0" footer="0.51181102362204722"/>
  <pageSetup paperSize="9" scale="76" orientation="portrait" r:id="rId1"/>
  <headerFooter alignWithMargins="0"/>
  <rowBreaks count="2" manualBreakCount="2">
    <brk id="56" max="9" man="1"/>
    <brk id="113" max="9" man="1"/>
  </rowBreaks>
  <ignoredErrors>
    <ignoredError sqref="B26:B27" numberStoredAsText="1"/>
    <ignoredError sqref="D14 F14 H14 J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3"/>
  <sheetViews>
    <sheetView view="pageBreakPreview" zoomScale="70" zoomScaleNormal="130" zoomScaleSheetLayoutView="70" workbookViewId="0">
      <selection activeCell="F26" sqref="F26"/>
    </sheetView>
  </sheetViews>
  <sheetFormatPr defaultColWidth="10.7109375" defaultRowHeight="18.95" customHeight="1"/>
  <cols>
    <col min="1" max="1" width="39.7109375" style="6" customWidth="1"/>
    <col min="2" max="2" width="5.7109375" style="6" customWidth="1"/>
    <col min="3" max="3" width="1.140625" style="7" customWidth="1"/>
    <col min="4" max="4" width="15.28515625" style="6" customWidth="1"/>
    <col min="5" max="5" width="1.140625" style="6" customWidth="1"/>
    <col min="6" max="6" width="16.140625" style="6" customWidth="1"/>
    <col min="7" max="7" width="1.140625" style="6" customWidth="1"/>
    <col min="8" max="8" width="15.7109375" style="6" customWidth="1"/>
    <col min="9" max="9" width="1.140625" style="6" customWidth="1"/>
    <col min="10" max="10" width="16.7109375" style="6" customWidth="1"/>
    <col min="11" max="11" width="1.140625" style="6" customWidth="1"/>
    <col min="12" max="12" width="28.7109375" style="6" customWidth="1"/>
    <col min="13" max="13" width="1.140625" style="6" customWidth="1"/>
    <col min="14" max="14" width="32.7109375" style="6" customWidth="1"/>
    <col min="15" max="15" width="1.140625" style="6" customWidth="1"/>
    <col min="16" max="16" width="16.7109375" style="6" customWidth="1"/>
    <col min="17" max="17" width="1.140625" style="6" customWidth="1"/>
    <col min="18" max="18" width="16.7109375" style="6" customWidth="1"/>
    <col min="19" max="19" width="1.140625" style="6" customWidth="1"/>
    <col min="20" max="20" width="15.28515625" style="6" customWidth="1"/>
    <col min="21" max="21" width="1.140625" style="6" customWidth="1"/>
    <col min="22" max="22" width="16.7109375" style="6" customWidth="1"/>
    <col min="23" max="23" width="2.85546875" style="6" customWidth="1"/>
    <col min="24" max="257" width="10.7109375" style="6"/>
    <col min="258" max="258" width="47.28515625" style="6" customWidth="1"/>
    <col min="259" max="259" width="5" style="6" customWidth="1"/>
    <col min="260" max="260" width="15.28515625" style="6" customWidth="1"/>
    <col min="261" max="261" width="1.140625" style="6" customWidth="1"/>
    <col min="262" max="262" width="15.7109375" style="6" customWidth="1"/>
    <col min="263" max="263" width="1.140625" style="6" customWidth="1"/>
    <col min="264" max="264" width="17" style="6" customWidth="1"/>
    <col min="265" max="265" width="1.140625" style="6" customWidth="1"/>
    <col min="266" max="266" width="16.7109375" style="6" customWidth="1"/>
    <col min="267" max="267" width="1.140625" style="6" customWidth="1"/>
    <col min="268" max="268" width="30.7109375" style="6" customWidth="1"/>
    <col min="269" max="269" width="1.140625" style="6" customWidth="1"/>
    <col min="270" max="270" width="33.85546875" style="6" customWidth="1"/>
    <col min="271" max="271" width="1.140625" style="6" customWidth="1"/>
    <col min="272" max="272" width="16.140625" style="6" customWidth="1"/>
    <col min="273" max="273" width="1.140625" style="6" customWidth="1"/>
    <col min="274" max="274" width="17.42578125" style="6" customWidth="1"/>
    <col min="275" max="275" width="1.140625" style="6" customWidth="1"/>
    <col min="276" max="276" width="17.42578125" style="6" customWidth="1"/>
    <col min="277" max="277" width="1.140625" style="6" customWidth="1"/>
    <col min="278" max="278" width="16.7109375" style="6" customWidth="1"/>
    <col min="279" max="279" width="2.85546875" style="6" customWidth="1"/>
    <col min="280" max="513" width="10.7109375" style="6"/>
    <col min="514" max="514" width="47.28515625" style="6" customWidth="1"/>
    <col min="515" max="515" width="5" style="6" customWidth="1"/>
    <col min="516" max="516" width="15.28515625" style="6" customWidth="1"/>
    <col min="517" max="517" width="1.140625" style="6" customWidth="1"/>
    <col min="518" max="518" width="15.7109375" style="6" customWidth="1"/>
    <col min="519" max="519" width="1.140625" style="6" customWidth="1"/>
    <col min="520" max="520" width="17" style="6" customWidth="1"/>
    <col min="521" max="521" width="1.140625" style="6" customWidth="1"/>
    <col min="522" max="522" width="16.7109375" style="6" customWidth="1"/>
    <col min="523" max="523" width="1.140625" style="6" customWidth="1"/>
    <col min="524" max="524" width="30.7109375" style="6" customWidth="1"/>
    <col min="525" max="525" width="1.140625" style="6" customWidth="1"/>
    <col min="526" max="526" width="33.85546875" style="6" customWidth="1"/>
    <col min="527" max="527" width="1.140625" style="6" customWidth="1"/>
    <col min="528" max="528" width="16.140625" style="6" customWidth="1"/>
    <col min="529" max="529" width="1.140625" style="6" customWidth="1"/>
    <col min="530" max="530" width="17.42578125" style="6" customWidth="1"/>
    <col min="531" max="531" width="1.140625" style="6" customWidth="1"/>
    <col min="532" max="532" width="17.42578125" style="6" customWidth="1"/>
    <col min="533" max="533" width="1.140625" style="6" customWidth="1"/>
    <col min="534" max="534" width="16.7109375" style="6" customWidth="1"/>
    <col min="535" max="535" width="2.85546875" style="6" customWidth="1"/>
    <col min="536" max="769" width="10.7109375" style="6"/>
    <col min="770" max="770" width="47.28515625" style="6" customWidth="1"/>
    <col min="771" max="771" width="5" style="6" customWidth="1"/>
    <col min="772" max="772" width="15.28515625" style="6" customWidth="1"/>
    <col min="773" max="773" width="1.140625" style="6" customWidth="1"/>
    <col min="774" max="774" width="15.7109375" style="6" customWidth="1"/>
    <col min="775" max="775" width="1.140625" style="6" customWidth="1"/>
    <col min="776" max="776" width="17" style="6" customWidth="1"/>
    <col min="777" max="777" width="1.140625" style="6" customWidth="1"/>
    <col min="778" max="778" width="16.7109375" style="6" customWidth="1"/>
    <col min="779" max="779" width="1.140625" style="6" customWidth="1"/>
    <col min="780" max="780" width="30.7109375" style="6" customWidth="1"/>
    <col min="781" max="781" width="1.140625" style="6" customWidth="1"/>
    <col min="782" max="782" width="33.85546875" style="6" customWidth="1"/>
    <col min="783" max="783" width="1.140625" style="6" customWidth="1"/>
    <col min="784" max="784" width="16.140625" style="6" customWidth="1"/>
    <col min="785" max="785" width="1.140625" style="6" customWidth="1"/>
    <col min="786" max="786" width="17.42578125" style="6" customWidth="1"/>
    <col min="787" max="787" width="1.140625" style="6" customWidth="1"/>
    <col min="788" max="788" width="17.42578125" style="6" customWidth="1"/>
    <col min="789" max="789" width="1.140625" style="6" customWidth="1"/>
    <col min="790" max="790" width="16.7109375" style="6" customWidth="1"/>
    <col min="791" max="791" width="2.85546875" style="6" customWidth="1"/>
    <col min="792" max="1025" width="10.7109375" style="6"/>
    <col min="1026" max="1026" width="47.28515625" style="6" customWidth="1"/>
    <col min="1027" max="1027" width="5" style="6" customWidth="1"/>
    <col min="1028" max="1028" width="15.28515625" style="6" customWidth="1"/>
    <col min="1029" max="1029" width="1.140625" style="6" customWidth="1"/>
    <col min="1030" max="1030" width="15.7109375" style="6" customWidth="1"/>
    <col min="1031" max="1031" width="1.140625" style="6" customWidth="1"/>
    <col min="1032" max="1032" width="17" style="6" customWidth="1"/>
    <col min="1033" max="1033" width="1.140625" style="6" customWidth="1"/>
    <col min="1034" max="1034" width="16.7109375" style="6" customWidth="1"/>
    <col min="1035" max="1035" width="1.140625" style="6" customWidth="1"/>
    <col min="1036" max="1036" width="30.7109375" style="6" customWidth="1"/>
    <col min="1037" max="1037" width="1.140625" style="6" customWidth="1"/>
    <col min="1038" max="1038" width="33.85546875" style="6" customWidth="1"/>
    <col min="1039" max="1039" width="1.140625" style="6" customWidth="1"/>
    <col min="1040" max="1040" width="16.140625" style="6" customWidth="1"/>
    <col min="1041" max="1041" width="1.140625" style="6" customWidth="1"/>
    <col min="1042" max="1042" width="17.42578125" style="6" customWidth="1"/>
    <col min="1043" max="1043" width="1.140625" style="6" customWidth="1"/>
    <col min="1044" max="1044" width="17.42578125" style="6" customWidth="1"/>
    <col min="1045" max="1045" width="1.140625" style="6" customWidth="1"/>
    <col min="1046" max="1046" width="16.7109375" style="6" customWidth="1"/>
    <col min="1047" max="1047" width="2.85546875" style="6" customWidth="1"/>
    <col min="1048" max="1281" width="10.7109375" style="6"/>
    <col min="1282" max="1282" width="47.28515625" style="6" customWidth="1"/>
    <col min="1283" max="1283" width="5" style="6" customWidth="1"/>
    <col min="1284" max="1284" width="15.28515625" style="6" customWidth="1"/>
    <col min="1285" max="1285" width="1.140625" style="6" customWidth="1"/>
    <col min="1286" max="1286" width="15.7109375" style="6" customWidth="1"/>
    <col min="1287" max="1287" width="1.140625" style="6" customWidth="1"/>
    <col min="1288" max="1288" width="17" style="6" customWidth="1"/>
    <col min="1289" max="1289" width="1.140625" style="6" customWidth="1"/>
    <col min="1290" max="1290" width="16.7109375" style="6" customWidth="1"/>
    <col min="1291" max="1291" width="1.140625" style="6" customWidth="1"/>
    <col min="1292" max="1292" width="30.7109375" style="6" customWidth="1"/>
    <col min="1293" max="1293" width="1.140625" style="6" customWidth="1"/>
    <col min="1294" max="1294" width="33.85546875" style="6" customWidth="1"/>
    <col min="1295" max="1295" width="1.140625" style="6" customWidth="1"/>
    <col min="1296" max="1296" width="16.140625" style="6" customWidth="1"/>
    <col min="1297" max="1297" width="1.140625" style="6" customWidth="1"/>
    <col min="1298" max="1298" width="17.42578125" style="6" customWidth="1"/>
    <col min="1299" max="1299" width="1.140625" style="6" customWidth="1"/>
    <col min="1300" max="1300" width="17.42578125" style="6" customWidth="1"/>
    <col min="1301" max="1301" width="1.140625" style="6" customWidth="1"/>
    <col min="1302" max="1302" width="16.7109375" style="6" customWidth="1"/>
    <col min="1303" max="1303" width="2.85546875" style="6" customWidth="1"/>
    <col min="1304" max="1537" width="10.7109375" style="6"/>
    <col min="1538" max="1538" width="47.28515625" style="6" customWidth="1"/>
    <col min="1539" max="1539" width="5" style="6" customWidth="1"/>
    <col min="1540" max="1540" width="15.28515625" style="6" customWidth="1"/>
    <col min="1541" max="1541" width="1.140625" style="6" customWidth="1"/>
    <col min="1542" max="1542" width="15.7109375" style="6" customWidth="1"/>
    <col min="1543" max="1543" width="1.140625" style="6" customWidth="1"/>
    <col min="1544" max="1544" width="17" style="6" customWidth="1"/>
    <col min="1545" max="1545" width="1.140625" style="6" customWidth="1"/>
    <col min="1546" max="1546" width="16.7109375" style="6" customWidth="1"/>
    <col min="1547" max="1547" width="1.140625" style="6" customWidth="1"/>
    <col min="1548" max="1548" width="30.7109375" style="6" customWidth="1"/>
    <col min="1549" max="1549" width="1.140625" style="6" customWidth="1"/>
    <col min="1550" max="1550" width="33.85546875" style="6" customWidth="1"/>
    <col min="1551" max="1551" width="1.140625" style="6" customWidth="1"/>
    <col min="1552" max="1552" width="16.140625" style="6" customWidth="1"/>
    <col min="1553" max="1553" width="1.140625" style="6" customWidth="1"/>
    <col min="1554" max="1554" width="17.42578125" style="6" customWidth="1"/>
    <col min="1555" max="1555" width="1.140625" style="6" customWidth="1"/>
    <col min="1556" max="1556" width="17.42578125" style="6" customWidth="1"/>
    <col min="1557" max="1557" width="1.140625" style="6" customWidth="1"/>
    <col min="1558" max="1558" width="16.7109375" style="6" customWidth="1"/>
    <col min="1559" max="1559" width="2.85546875" style="6" customWidth="1"/>
    <col min="1560" max="1793" width="10.7109375" style="6"/>
    <col min="1794" max="1794" width="47.28515625" style="6" customWidth="1"/>
    <col min="1795" max="1795" width="5" style="6" customWidth="1"/>
    <col min="1796" max="1796" width="15.28515625" style="6" customWidth="1"/>
    <col min="1797" max="1797" width="1.140625" style="6" customWidth="1"/>
    <col min="1798" max="1798" width="15.7109375" style="6" customWidth="1"/>
    <col min="1799" max="1799" width="1.140625" style="6" customWidth="1"/>
    <col min="1800" max="1800" width="17" style="6" customWidth="1"/>
    <col min="1801" max="1801" width="1.140625" style="6" customWidth="1"/>
    <col min="1802" max="1802" width="16.7109375" style="6" customWidth="1"/>
    <col min="1803" max="1803" width="1.140625" style="6" customWidth="1"/>
    <col min="1804" max="1804" width="30.7109375" style="6" customWidth="1"/>
    <col min="1805" max="1805" width="1.140625" style="6" customWidth="1"/>
    <col min="1806" max="1806" width="33.85546875" style="6" customWidth="1"/>
    <col min="1807" max="1807" width="1.140625" style="6" customWidth="1"/>
    <col min="1808" max="1808" width="16.140625" style="6" customWidth="1"/>
    <col min="1809" max="1809" width="1.140625" style="6" customWidth="1"/>
    <col min="1810" max="1810" width="17.42578125" style="6" customWidth="1"/>
    <col min="1811" max="1811" width="1.140625" style="6" customWidth="1"/>
    <col min="1812" max="1812" width="17.42578125" style="6" customWidth="1"/>
    <col min="1813" max="1813" width="1.140625" style="6" customWidth="1"/>
    <col min="1814" max="1814" width="16.7109375" style="6" customWidth="1"/>
    <col min="1815" max="1815" width="2.85546875" style="6" customWidth="1"/>
    <col min="1816" max="2049" width="10.7109375" style="6"/>
    <col min="2050" max="2050" width="47.28515625" style="6" customWidth="1"/>
    <col min="2051" max="2051" width="5" style="6" customWidth="1"/>
    <col min="2052" max="2052" width="15.28515625" style="6" customWidth="1"/>
    <col min="2053" max="2053" width="1.140625" style="6" customWidth="1"/>
    <col min="2054" max="2054" width="15.7109375" style="6" customWidth="1"/>
    <col min="2055" max="2055" width="1.140625" style="6" customWidth="1"/>
    <col min="2056" max="2056" width="17" style="6" customWidth="1"/>
    <col min="2057" max="2057" width="1.140625" style="6" customWidth="1"/>
    <col min="2058" max="2058" width="16.7109375" style="6" customWidth="1"/>
    <col min="2059" max="2059" width="1.140625" style="6" customWidth="1"/>
    <col min="2060" max="2060" width="30.7109375" style="6" customWidth="1"/>
    <col min="2061" max="2061" width="1.140625" style="6" customWidth="1"/>
    <col min="2062" max="2062" width="33.85546875" style="6" customWidth="1"/>
    <col min="2063" max="2063" width="1.140625" style="6" customWidth="1"/>
    <col min="2064" max="2064" width="16.140625" style="6" customWidth="1"/>
    <col min="2065" max="2065" width="1.140625" style="6" customWidth="1"/>
    <col min="2066" max="2066" width="17.42578125" style="6" customWidth="1"/>
    <col min="2067" max="2067" width="1.140625" style="6" customWidth="1"/>
    <col min="2068" max="2068" width="17.42578125" style="6" customWidth="1"/>
    <col min="2069" max="2069" width="1.140625" style="6" customWidth="1"/>
    <col min="2070" max="2070" width="16.7109375" style="6" customWidth="1"/>
    <col min="2071" max="2071" width="2.85546875" style="6" customWidth="1"/>
    <col min="2072" max="2305" width="10.7109375" style="6"/>
    <col min="2306" max="2306" width="47.28515625" style="6" customWidth="1"/>
    <col min="2307" max="2307" width="5" style="6" customWidth="1"/>
    <col min="2308" max="2308" width="15.28515625" style="6" customWidth="1"/>
    <col min="2309" max="2309" width="1.140625" style="6" customWidth="1"/>
    <col min="2310" max="2310" width="15.7109375" style="6" customWidth="1"/>
    <col min="2311" max="2311" width="1.140625" style="6" customWidth="1"/>
    <col min="2312" max="2312" width="17" style="6" customWidth="1"/>
    <col min="2313" max="2313" width="1.140625" style="6" customWidth="1"/>
    <col min="2314" max="2314" width="16.7109375" style="6" customWidth="1"/>
    <col min="2315" max="2315" width="1.140625" style="6" customWidth="1"/>
    <col min="2316" max="2316" width="30.7109375" style="6" customWidth="1"/>
    <col min="2317" max="2317" width="1.140625" style="6" customWidth="1"/>
    <col min="2318" max="2318" width="33.85546875" style="6" customWidth="1"/>
    <col min="2319" max="2319" width="1.140625" style="6" customWidth="1"/>
    <col min="2320" max="2320" width="16.140625" style="6" customWidth="1"/>
    <col min="2321" max="2321" width="1.140625" style="6" customWidth="1"/>
    <col min="2322" max="2322" width="17.42578125" style="6" customWidth="1"/>
    <col min="2323" max="2323" width="1.140625" style="6" customWidth="1"/>
    <col min="2324" max="2324" width="17.42578125" style="6" customWidth="1"/>
    <col min="2325" max="2325" width="1.140625" style="6" customWidth="1"/>
    <col min="2326" max="2326" width="16.7109375" style="6" customWidth="1"/>
    <col min="2327" max="2327" width="2.85546875" style="6" customWidth="1"/>
    <col min="2328" max="2561" width="10.7109375" style="6"/>
    <col min="2562" max="2562" width="47.28515625" style="6" customWidth="1"/>
    <col min="2563" max="2563" width="5" style="6" customWidth="1"/>
    <col min="2564" max="2564" width="15.28515625" style="6" customWidth="1"/>
    <col min="2565" max="2565" width="1.140625" style="6" customWidth="1"/>
    <col min="2566" max="2566" width="15.7109375" style="6" customWidth="1"/>
    <col min="2567" max="2567" width="1.140625" style="6" customWidth="1"/>
    <col min="2568" max="2568" width="17" style="6" customWidth="1"/>
    <col min="2569" max="2569" width="1.140625" style="6" customWidth="1"/>
    <col min="2570" max="2570" width="16.7109375" style="6" customWidth="1"/>
    <col min="2571" max="2571" width="1.140625" style="6" customWidth="1"/>
    <col min="2572" max="2572" width="30.7109375" style="6" customWidth="1"/>
    <col min="2573" max="2573" width="1.140625" style="6" customWidth="1"/>
    <col min="2574" max="2574" width="33.85546875" style="6" customWidth="1"/>
    <col min="2575" max="2575" width="1.140625" style="6" customWidth="1"/>
    <col min="2576" max="2576" width="16.140625" style="6" customWidth="1"/>
    <col min="2577" max="2577" width="1.140625" style="6" customWidth="1"/>
    <col min="2578" max="2578" width="17.42578125" style="6" customWidth="1"/>
    <col min="2579" max="2579" width="1.140625" style="6" customWidth="1"/>
    <col min="2580" max="2580" width="17.42578125" style="6" customWidth="1"/>
    <col min="2581" max="2581" width="1.140625" style="6" customWidth="1"/>
    <col min="2582" max="2582" width="16.7109375" style="6" customWidth="1"/>
    <col min="2583" max="2583" width="2.85546875" style="6" customWidth="1"/>
    <col min="2584" max="2817" width="10.7109375" style="6"/>
    <col min="2818" max="2818" width="47.28515625" style="6" customWidth="1"/>
    <col min="2819" max="2819" width="5" style="6" customWidth="1"/>
    <col min="2820" max="2820" width="15.28515625" style="6" customWidth="1"/>
    <col min="2821" max="2821" width="1.140625" style="6" customWidth="1"/>
    <col min="2822" max="2822" width="15.7109375" style="6" customWidth="1"/>
    <col min="2823" max="2823" width="1.140625" style="6" customWidth="1"/>
    <col min="2824" max="2824" width="17" style="6" customWidth="1"/>
    <col min="2825" max="2825" width="1.140625" style="6" customWidth="1"/>
    <col min="2826" max="2826" width="16.7109375" style="6" customWidth="1"/>
    <col min="2827" max="2827" width="1.140625" style="6" customWidth="1"/>
    <col min="2828" max="2828" width="30.7109375" style="6" customWidth="1"/>
    <col min="2829" max="2829" width="1.140625" style="6" customWidth="1"/>
    <col min="2830" max="2830" width="33.85546875" style="6" customWidth="1"/>
    <col min="2831" max="2831" width="1.140625" style="6" customWidth="1"/>
    <col min="2832" max="2832" width="16.140625" style="6" customWidth="1"/>
    <col min="2833" max="2833" width="1.140625" style="6" customWidth="1"/>
    <col min="2834" max="2834" width="17.42578125" style="6" customWidth="1"/>
    <col min="2835" max="2835" width="1.140625" style="6" customWidth="1"/>
    <col min="2836" max="2836" width="17.42578125" style="6" customWidth="1"/>
    <col min="2837" max="2837" width="1.140625" style="6" customWidth="1"/>
    <col min="2838" max="2838" width="16.7109375" style="6" customWidth="1"/>
    <col min="2839" max="2839" width="2.85546875" style="6" customWidth="1"/>
    <col min="2840" max="3073" width="10.7109375" style="6"/>
    <col min="3074" max="3074" width="47.28515625" style="6" customWidth="1"/>
    <col min="3075" max="3075" width="5" style="6" customWidth="1"/>
    <col min="3076" max="3076" width="15.28515625" style="6" customWidth="1"/>
    <col min="3077" max="3077" width="1.140625" style="6" customWidth="1"/>
    <col min="3078" max="3078" width="15.7109375" style="6" customWidth="1"/>
    <col min="3079" max="3079" width="1.140625" style="6" customWidth="1"/>
    <col min="3080" max="3080" width="17" style="6" customWidth="1"/>
    <col min="3081" max="3081" width="1.140625" style="6" customWidth="1"/>
    <col min="3082" max="3082" width="16.7109375" style="6" customWidth="1"/>
    <col min="3083" max="3083" width="1.140625" style="6" customWidth="1"/>
    <col min="3084" max="3084" width="30.7109375" style="6" customWidth="1"/>
    <col min="3085" max="3085" width="1.140625" style="6" customWidth="1"/>
    <col min="3086" max="3086" width="33.85546875" style="6" customWidth="1"/>
    <col min="3087" max="3087" width="1.140625" style="6" customWidth="1"/>
    <col min="3088" max="3088" width="16.140625" style="6" customWidth="1"/>
    <col min="3089" max="3089" width="1.140625" style="6" customWidth="1"/>
    <col min="3090" max="3090" width="17.42578125" style="6" customWidth="1"/>
    <col min="3091" max="3091" width="1.140625" style="6" customWidth="1"/>
    <col min="3092" max="3092" width="17.42578125" style="6" customWidth="1"/>
    <col min="3093" max="3093" width="1.140625" style="6" customWidth="1"/>
    <col min="3094" max="3094" width="16.7109375" style="6" customWidth="1"/>
    <col min="3095" max="3095" width="2.85546875" style="6" customWidth="1"/>
    <col min="3096" max="3329" width="10.7109375" style="6"/>
    <col min="3330" max="3330" width="47.28515625" style="6" customWidth="1"/>
    <col min="3331" max="3331" width="5" style="6" customWidth="1"/>
    <col min="3332" max="3332" width="15.28515625" style="6" customWidth="1"/>
    <col min="3333" max="3333" width="1.140625" style="6" customWidth="1"/>
    <col min="3334" max="3334" width="15.7109375" style="6" customWidth="1"/>
    <col min="3335" max="3335" width="1.140625" style="6" customWidth="1"/>
    <col min="3336" max="3336" width="17" style="6" customWidth="1"/>
    <col min="3337" max="3337" width="1.140625" style="6" customWidth="1"/>
    <col min="3338" max="3338" width="16.7109375" style="6" customWidth="1"/>
    <col min="3339" max="3339" width="1.140625" style="6" customWidth="1"/>
    <col min="3340" max="3340" width="30.7109375" style="6" customWidth="1"/>
    <col min="3341" max="3341" width="1.140625" style="6" customWidth="1"/>
    <col min="3342" max="3342" width="33.85546875" style="6" customWidth="1"/>
    <col min="3343" max="3343" width="1.140625" style="6" customWidth="1"/>
    <col min="3344" max="3344" width="16.140625" style="6" customWidth="1"/>
    <col min="3345" max="3345" width="1.140625" style="6" customWidth="1"/>
    <col min="3346" max="3346" width="17.42578125" style="6" customWidth="1"/>
    <col min="3347" max="3347" width="1.140625" style="6" customWidth="1"/>
    <col min="3348" max="3348" width="17.42578125" style="6" customWidth="1"/>
    <col min="3349" max="3349" width="1.140625" style="6" customWidth="1"/>
    <col min="3350" max="3350" width="16.7109375" style="6" customWidth="1"/>
    <col min="3351" max="3351" width="2.85546875" style="6" customWidth="1"/>
    <col min="3352" max="3585" width="10.7109375" style="6"/>
    <col min="3586" max="3586" width="47.28515625" style="6" customWidth="1"/>
    <col min="3587" max="3587" width="5" style="6" customWidth="1"/>
    <col min="3588" max="3588" width="15.28515625" style="6" customWidth="1"/>
    <col min="3589" max="3589" width="1.140625" style="6" customWidth="1"/>
    <col min="3590" max="3590" width="15.7109375" style="6" customWidth="1"/>
    <col min="3591" max="3591" width="1.140625" style="6" customWidth="1"/>
    <col min="3592" max="3592" width="17" style="6" customWidth="1"/>
    <col min="3593" max="3593" width="1.140625" style="6" customWidth="1"/>
    <col min="3594" max="3594" width="16.7109375" style="6" customWidth="1"/>
    <col min="3595" max="3595" width="1.140625" style="6" customWidth="1"/>
    <col min="3596" max="3596" width="30.7109375" style="6" customWidth="1"/>
    <col min="3597" max="3597" width="1.140625" style="6" customWidth="1"/>
    <col min="3598" max="3598" width="33.85546875" style="6" customWidth="1"/>
    <col min="3599" max="3599" width="1.140625" style="6" customWidth="1"/>
    <col min="3600" max="3600" width="16.140625" style="6" customWidth="1"/>
    <col min="3601" max="3601" width="1.140625" style="6" customWidth="1"/>
    <col min="3602" max="3602" width="17.42578125" style="6" customWidth="1"/>
    <col min="3603" max="3603" width="1.140625" style="6" customWidth="1"/>
    <col min="3604" max="3604" width="17.42578125" style="6" customWidth="1"/>
    <col min="3605" max="3605" width="1.140625" style="6" customWidth="1"/>
    <col min="3606" max="3606" width="16.7109375" style="6" customWidth="1"/>
    <col min="3607" max="3607" width="2.85546875" style="6" customWidth="1"/>
    <col min="3608" max="3841" width="10.7109375" style="6"/>
    <col min="3842" max="3842" width="47.28515625" style="6" customWidth="1"/>
    <col min="3843" max="3843" width="5" style="6" customWidth="1"/>
    <col min="3844" max="3844" width="15.28515625" style="6" customWidth="1"/>
    <col min="3845" max="3845" width="1.140625" style="6" customWidth="1"/>
    <col min="3846" max="3846" width="15.7109375" style="6" customWidth="1"/>
    <col min="3847" max="3847" width="1.140625" style="6" customWidth="1"/>
    <col min="3848" max="3848" width="17" style="6" customWidth="1"/>
    <col min="3849" max="3849" width="1.140625" style="6" customWidth="1"/>
    <col min="3850" max="3850" width="16.7109375" style="6" customWidth="1"/>
    <col min="3851" max="3851" width="1.140625" style="6" customWidth="1"/>
    <col min="3852" max="3852" width="30.7109375" style="6" customWidth="1"/>
    <col min="3853" max="3853" width="1.140625" style="6" customWidth="1"/>
    <col min="3854" max="3854" width="33.85546875" style="6" customWidth="1"/>
    <col min="3855" max="3855" width="1.140625" style="6" customWidth="1"/>
    <col min="3856" max="3856" width="16.140625" style="6" customWidth="1"/>
    <col min="3857" max="3857" width="1.140625" style="6" customWidth="1"/>
    <col min="3858" max="3858" width="17.42578125" style="6" customWidth="1"/>
    <col min="3859" max="3859" width="1.140625" style="6" customWidth="1"/>
    <col min="3860" max="3860" width="17.42578125" style="6" customWidth="1"/>
    <col min="3861" max="3861" width="1.140625" style="6" customWidth="1"/>
    <col min="3862" max="3862" width="16.7109375" style="6" customWidth="1"/>
    <col min="3863" max="3863" width="2.85546875" style="6" customWidth="1"/>
    <col min="3864" max="4097" width="10.7109375" style="6"/>
    <col min="4098" max="4098" width="47.28515625" style="6" customWidth="1"/>
    <col min="4099" max="4099" width="5" style="6" customWidth="1"/>
    <col min="4100" max="4100" width="15.28515625" style="6" customWidth="1"/>
    <col min="4101" max="4101" width="1.140625" style="6" customWidth="1"/>
    <col min="4102" max="4102" width="15.7109375" style="6" customWidth="1"/>
    <col min="4103" max="4103" width="1.140625" style="6" customWidth="1"/>
    <col min="4104" max="4104" width="17" style="6" customWidth="1"/>
    <col min="4105" max="4105" width="1.140625" style="6" customWidth="1"/>
    <col min="4106" max="4106" width="16.7109375" style="6" customWidth="1"/>
    <col min="4107" max="4107" width="1.140625" style="6" customWidth="1"/>
    <col min="4108" max="4108" width="30.7109375" style="6" customWidth="1"/>
    <col min="4109" max="4109" width="1.140625" style="6" customWidth="1"/>
    <col min="4110" max="4110" width="33.85546875" style="6" customWidth="1"/>
    <col min="4111" max="4111" width="1.140625" style="6" customWidth="1"/>
    <col min="4112" max="4112" width="16.140625" style="6" customWidth="1"/>
    <col min="4113" max="4113" width="1.140625" style="6" customWidth="1"/>
    <col min="4114" max="4114" width="17.42578125" style="6" customWidth="1"/>
    <col min="4115" max="4115" width="1.140625" style="6" customWidth="1"/>
    <col min="4116" max="4116" width="17.42578125" style="6" customWidth="1"/>
    <col min="4117" max="4117" width="1.140625" style="6" customWidth="1"/>
    <col min="4118" max="4118" width="16.7109375" style="6" customWidth="1"/>
    <col min="4119" max="4119" width="2.85546875" style="6" customWidth="1"/>
    <col min="4120" max="4353" width="10.7109375" style="6"/>
    <col min="4354" max="4354" width="47.28515625" style="6" customWidth="1"/>
    <col min="4355" max="4355" width="5" style="6" customWidth="1"/>
    <col min="4356" max="4356" width="15.28515625" style="6" customWidth="1"/>
    <col min="4357" max="4357" width="1.140625" style="6" customWidth="1"/>
    <col min="4358" max="4358" width="15.7109375" style="6" customWidth="1"/>
    <col min="4359" max="4359" width="1.140625" style="6" customWidth="1"/>
    <col min="4360" max="4360" width="17" style="6" customWidth="1"/>
    <col min="4361" max="4361" width="1.140625" style="6" customWidth="1"/>
    <col min="4362" max="4362" width="16.7109375" style="6" customWidth="1"/>
    <col min="4363" max="4363" width="1.140625" style="6" customWidth="1"/>
    <col min="4364" max="4364" width="30.7109375" style="6" customWidth="1"/>
    <col min="4365" max="4365" width="1.140625" style="6" customWidth="1"/>
    <col min="4366" max="4366" width="33.85546875" style="6" customWidth="1"/>
    <col min="4367" max="4367" width="1.140625" style="6" customWidth="1"/>
    <col min="4368" max="4368" width="16.140625" style="6" customWidth="1"/>
    <col min="4369" max="4369" width="1.140625" style="6" customWidth="1"/>
    <col min="4370" max="4370" width="17.42578125" style="6" customWidth="1"/>
    <col min="4371" max="4371" width="1.140625" style="6" customWidth="1"/>
    <col min="4372" max="4372" width="17.42578125" style="6" customWidth="1"/>
    <col min="4373" max="4373" width="1.140625" style="6" customWidth="1"/>
    <col min="4374" max="4374" width="16.7109375" style="6" customWidth="1"/>
    <col min="4375" max="4375" width="2.85546875" style="6" customWidth="1"/>
    <col min="4376" max="4609" width="10.7109375" style="6"/>
    <col min="4610" max="4610" width="47.28515625" style="6" customWidth="1"/>
    <col min="4611" max="4611" width="5" style="6" customWidth="1"/>
    <col min="4612" max="4612" width="15.28515625" style="6" customWidth="1"/>
    <col min="4613" max="4613" width="1.140625" style="6" customWidth="1"/>
    <col min="4614" max="4614" width="15.7109375" style="6" customWidth="1"/>
    <col min="4615" max="4615" width="1.140625" style="6" customWidth="1"/>
    <col min="4616" max="4616" width="17" style="6" customWidth="1"/>
    <col min="4617" max="4617" width="1.140625" style="6" customWidth="1"/>
    <col min="4618" max="4618" width="16.7109375" style="6" customWidth="1"/>
    <col min="4619" max="4619" width="1.140625" style="6" customWidth="1"/>
    <col min="4620" max="4620" width="30.7109375" style="6" customWidth="1"/>
    <col min="4621" max="4621" width="1.140625" style="6" customWidth="1"/>
    <col min="4622" max="4622" width="33.85546875" style="6" customWidth="1"/>
    <col min="4623" max="4623" width="1.140625" style="6" customWidth="1"/>
    <col min="4624" max="4624" width="16.140625" style="6" customWidth="1"/>
    <col min="4625" max="4625" width="1.140625" style="6" customWidth="1"/>
    <col min="4626" max="4626" width="17.42578125" style="6" customWidth="1"/>
    <col min="4627" max="4627" width="1.140625" style="6" customWidth="1"/>
    <col min="4628" max="4628" width="17.42578125" style="6" customWidth="1"/>
    <col min="4629" max="4629" width="1.140625" style="6" customWidth="1"/>
    <col min="4630" max="4630" width="16.7109375" style="6" customWidth="1"/>
    <col min="4631" max="4631" width="2.85546875" style="6" customWidth="1"/>
    <col min="4632" max="4865" width="10.7109375" style="6"/>
    <col min="4866" max="4866" width="47.28515625" style="6" customWidth="1"/>
    <col min="4867" max="4867" width="5" style="6" customWidth="1"/>
    <col min="4868" max="4868" width="15.28515625" style="6" customWidth="1"/>
    <col min="4869" max="4869" width="1.140625" style="6" customWidth="1"/>
    <col min="4870" max="4870" width="15.7109375" style="6" customWidth="1"/>
    <col min="4871" max="4871" width="1.140625" style="6" customWidth="1"/>
    <col min="4872" max="4872" width="17" style="6" customWidth="1"/>
    <col min="4873" max="4873" width="1.140625" style="6" customWidth="1"/>
    <col min="4874" max="4874" width="16.7109375" style="6" customWidth="1"/>
    <col min="4875" max="4875" width="1.140625" style="6" customWidth="1"/>
    <col min="4876" max="4876" width="30.7109375" style="6" customWidth="1"/>
    <col min="4877" max="4877" width="1.140625" style="6" customWidth="1"/>
    <col min="4878" max="4878" width="33.85546875" style="6" customWidth="1"/>
    <col min="4879" max="4879" width="1.140625" style="6" customWidth="1"/>
    <col min="4880" max="4880" width="16.140625" style="6" customWidth="1"/>
    <col min="4881" max="4881" width="1.140625" style="6" customWidth="1"/>
    <col min="4882" max="4882" width="17.42578125" style="6" customWidth="1"/>
    <col min="4883" max="4883" width="1.140625" style="6" customWidth="1"/>
    <col min="4884" max="4884" width="17.42578125" style="6" customWidth="1"/>
    <col min="4885" max="4885" width="1.140625" style="6" customWidth="1"/>
    <col min="4886" max="4886" width="16.7109375" style="6" customWidth="1"/>
    <col min="4887" max="4887" width="2.85546875" style="6" customWidth="1"/>
    <col min="4888" max="5121" width="10.7109375" style="6"/>
    <col min="5122" max="5122" width="47.28515625" style="6" customWidth="1"/>
    <col min="5123" max="5123" width="5" style="6" customWidth="1"/>
    <col min="5124" max="5124" width="15.28515625" style="6" customWidth="1"/>
    <col min="5125" max="5125" width="1.140625" style="6" customWidth="1"/>
    <col min="5126" max="5126" width="15.7109375" style="6" customWidth="1"/>
    <col min="5127" max="5127" width="1.140625" style="6" customWidth="1"/>
    <col min="5128" max="5128" width="17" style="6" customWidth="1"/>
    <col min="5129" max="5129" width="1.140625" style="6" customWidth="1"/>
    <col min="5130" max="5130" width="16.7109375" style="6" customWidth="1"/>
    <col min="5131" max="5131" width="1.140625" style="6" customWidth="1"/>
    <col min="5132" max="5132" width="30.7109375" style="6" customWidth="1"/>
    <col min="5133" max="5133" width="1.140625" style="6" customWidth="1"/>
    <col min="5134" max="5134" width="33.85546875" style="6" customWidth="1"/>
    <col min="5135" max="5135" width="1.140625" style="6" customWidth="1"/>
    <col min="5136" max="5136" width="16.140625" style="6" customWidth="1"/>
    <col min="5137" max="5137" width="1.140625" style="6" customWidth="1"/>
    <col min="5138" max="5138" width="17.42578125" style="6" customWidth="1"/>
    <col min="5139" max="5139" width="1.140625" style="6" customWidth="1"/>
    <col min="5140" max="5140" width="17.42578125" style="6" customWidth="1"/>
    <col min="5141" max="5141" width="1.140625" style="6" customWidth="1"/>
    <col min="5142" max="5142" width="16.7109375" style="6" customWidth="1"/>
    <col min="5143" max="5143" width="2.85546875" style="6" customWidth="1"/>
    <col min="5144" max="5377" width="10.7109375" style="6"/>
    <col min="5378" max="5378" width="47.28515625" style="6" customWidth="1"/>
    <col min="5379" max="5379" width="5" style="6" customWidth="1"/>
    <col min="5380" max="5380" width="15.28515625" style="6" customWidth="1"/>
    <col min="5381" max="5381" width="1.140625" style="6" customWidth="1"/>
    <col min="5382" max="5382" width="15.7109375" style="6" customWidth="1"/>
    <col min="5383" max="5383" width="1.140625" style="6" customWidth="1"/>
    <col min="5384" max="5384" width="17" style="6" customWidth="1"/>
    <col min="5385" max="5385" width="1.140625" style="6" customWidth="1"/>
    <col min="5386" max="5386" width="16.7109375" style="6" customWidth="1"/>
    <col min="5387" max="5387" width="1.140625" style="6" customWidth="1"/>
    <col min="5388" max="5388" width="30.7109375" style="6" customWidth="1"/>
    <col min="5389" max="5389" width="1.140625" style="6" customWidth="1"/>
    <col min="5390" max="5390" width="33.85546875" style="6" customWidth="1"/>
    <col min="5391" max="5391" width="1.140625" style="6" customWidth="1"/>
    <col min="5392" max="5392" width="16.140625" style="6" customWidth="1"/>
    <col min="5393" max="5393" width="1.140625" style="6" customWidth="1"/>
    <col min="5394" max="5394" width="17.42578125" style="6" customWidth="1"/>
    <col min="5395" max="5395" width="1.140625" style="6" customWidth="1"/>
    <col min="5396" max="5396" width="17.42578125" style="6" customWidth="1"/>
    <col min="5397" max="5397" width="1.140625" style="6" customWidth="1"/>
    <col min="5398" max="5398" width="16.7109375" style="6" customWidth="1"/>
    <col min="5399" max="5399" width="2.85546875" style="6" customWidth="1"/>
    <col min="5400" max="5633" width="10.7109375" style="6"/>
    <col min="5634" max="5634" width="47.28515625" style="6" customWidth="1"/>
    <col min="5635" max="5635" width="5" style="6" customWidth="1"/>
    <col min="5636" max="5636" width="15.28515625" style="6" customWidth="1"/>
    <col min="5637" max="5637" width="1.140625" style="6" customWidth="1"/>
    <col min="5638" max="5638" width="15.7109375" style="6" customWidth="1"/>
    <col min="5639" max="5639" width="1.140625" style="6" customWidth="1"/>
    <col min="5640" max="5640" width="17" style="6" customWidth="1"/>
    <col min="5641" max="5641" width="1.140625" style="6" customWidth="1"/>
    <col min="5642" max="5642" width="16.7109375" style="6" customWidth="1"/>
    <col min="5643" max="5643" width="1.140625" style="6" customWidth="1"/>
    <col min="5644" max="5644" width="30.7109375" style="6" customWidth="1"/>
    <col min="5645" max="5645" width="1.140625" style="6" customWidth="1"/>
    <col min="5646" max="5646" width="33.85546875" style="6" customWidth="1"/>
    <col min="5647" max="5647" width="1.140625" style="6" customWidth="1"/>
    <col min="5648" max="5648" width="16.140625" style="6" customWidth="1"/>
    <col min="5649" max="5649" width="1.140625" style="6" customWidth="1"/>
    <col min="5650" max="5650" width="17.42578125" style="6" customWidth="1"/>
    <col min="5651" max="5651" width="1.140625" style="6" customWidth="1"/>
    <col min="5652" max="5652" width="17.42578125" style="6" customWidth="1"/>
    <col min="5653" max="5653" width="1.140625" style="6" customWidth="1"/>
    <col min="5654" max="5654" width="16.7109375" style="6" customWidth="1"/>
    <col min="5655" max="5655" width="2.85546875" style="6" customWidth="1"/>
    <col min="5656" max="5889" width="10.7109375" style="6"/>
    <col min="5890" max="5890" width="47.28515625" style="6" customWidth="1"/>
    <col min="5891" max="5891" width="5" style="6" customWidth="1"/>
    <col min="5892" max="5892" width="15.28515625" style="6" customWidth="1"/>
    <col min="5893" max="5893" width="1.140625" style="6" customWidth="1"/>
    <col min="5894" max="5894" width="15.7109375" style="6" customWidth="1"/>
    <col min="5895" max="5895" width="1.140625" style="6" customWidth="1"/>
    <col min="5896" max="5896" width="17" style="6" customWidth="1"/>
    <col min="5897" max="5897" width="1.140625" style="6" customWidth="1"/>
    <col min="5898" max="5898" width="16.7109375" style="6" customWidth="1"/>
    <col min="5899" max="5899" width="1.140625" style="6" customWidth="1"/>
    <col min="5900" max="5900" width="30.7109375" style="6" customWidth="1"/>
    <col min="5901" max="5901" width="1.140625" style="6" customWidth="1"/>
    <col min="5902" max="5902" width="33.85546875" style="6" customWidth="1"/>
    <col min="5903" max="5903" width="1.140625" style="6" customWidth="1"/>
    <col min="5904" max="5904" width="16.140625" style="6" customWidth="1"/>
    <col min="5905" max="5905" width="1.140625" style="6" customWidth="1"/>
    <col min="5906" max="5906" width="17.42578125" style="6" customWidth="1"/>
    <col min="5907" max="5907" width="1.140625" style="6" customWidth="1"/>
    <col min="5908" max="5908" width="17.42578125" style="6" customWidth="1"/>
    <col min="5909" max="5909" width="1.140625" style="6" customWidth="1"/>
    <col min="5910" max="5910" width="16.7109375" style="6" customWidth="1"/>
    <col min="5911" max="5911" width="2.85546875" style="6" customWidth="1"/>
    <col min="5912" max="6145" width="10.7109375" style="6"/>
    <col min="6146" max="6146" width="47.28515625" style="6" customWidth="1"/>
    <col min="6147" max="6147" width="5" style="6" customWidth="1"/>
    <col min="6148" max="6148" width="15.28515625" style="6" customWidth="1"/>
    <col min="6149" max="6149" width="1.140625" style="6" customWidth="1"/>
    <col min="6150" max="6150" width="15.7109375" style="6" customWidth="1"/>
    <col min="6151" max="6151" width="1.140625" style="6" customWidth="1"/>
    <col min="6152" max="6152" width="17" style="6" customWidth="1"/>
    <col min="6153" max="6153" width="1.140625" style="6" customWidth="1"/>
    <col min="6154" max="6154" width="16.7109375" style="6" customWidth="1"/>
    <col min="6155" max="6155" width="1.140625" style="6" customWidth="1"/>
    <col min="6156" max="6156" width="30.7109375" style="6" customWidth="1"/>
    <col min="6157" max="6157" width="1.140625" style="6" customWidth="1"/>
    <col min="6158" max="6158" width="33.85546875" style="6" customWidth="1"/>
    <col min="6159" max="6159" width="1.140625" style="6" customWidth="1"/>
    <col min="6160" max="6160" width="16.140625" style="6" customWidth="1"/>
    <col min="6161" max="6161" width="1.140625" style="6" customWidth="1"/>
    <col min="6162" max="6162" width="17.42578125" style="6" customWidth="1"/>
    <col min="6163" max="6163" width="1.140625" style="6" customWidth="1"/>
    <col min="6164" max="6164" width="17.42578125" style="6" customWidth="1"/>
    <col min="6165" max="6165" width="1.140625" style="6" customWidth="1"/>
    <col min="6166" max="6166" width="16.7109375" style="6" customWidth="1"/>
    <col min="6167" max="6167" width="2.85546875" style="6" customWidth="1"/>
    <col min="6168" max="6401" width="10.7109375" style="6"/>
    <col min="6402" max="6402" width="47.28515625" style="6" customWidth="1"/>
    <col min="6403" max="6403" width="5" style="6" customWidth="1"/>
    <col min="6404" max="6404" width="15.28515625" style="6" customWidth="1"/>
    <col min="6405" max="6405" width="1.140625" style="6" customWidth="1"/>
    <col min="6406" max="6406" width="15.7109375" style="6" customWidth="1"/>
    <col min="6407" max="6407" width="1.140625" style="6" customWidth="1"/>
    <col min="6408" max="6408" width="17" style="6" customWidth="1"/>
    <col min="6409" max="6409" width="1.140625" style="6" customWidth="1"/>
    <col min="6410" max="6410" width="16.7109375" style="6" customWidth="1"/>
    <col min="6411" max="6411" width="1.140625" style="6" customWidth="1"/>
    <col min="6412" max="6412" width="30.7109375" style="6" customWidth="1"/>
    <col min="6413" max="6413" width="1.140625" style="6" customWidth="1"/>
    <col min="6414" max="6414" width="33.85546875" style="6" customWidth="1"/>
    <col min="6415" max="6415" width="1.140625" style="6" customWidth="1"/>
    <col min="6416" max="6416" width="16.140625" style="6" customWidth="1"/>
    <col min="6417" max="6417" width="1.140625" style="6" customWidth="1"/>
    <col min="6418" max="6418" width="17.42578125" style="6" customWidth="1"/>
    <col min="6419" max="6419" width="1.140625" style="6" customWidth="1"/>
    <col min="6420" max="6420" width="17.42578125" style="6" customWidth="1"/>
    <col min="6421" max="6421" width="1.140625" style="6" customWidth="1"/>
    <col min="6422" max="6422" width="16.7109375" style="6" customWidth="1"/>
    <col min="6423" max="6423" width="2.85546875" style="6" customWidth="1"/>
    <col min="6424" max="6657" width="10.7109375" style="6"/>
    <col min="6658" max="6658" width="47.28515625" style="6" customWidth="1"/>
    <col min="6659" max="6659" width="5" style="6" customWidth="1"/>
    <col min="6660" max="6660" width="15.28515625" style="6" customWidth="1"/>
    <col min="6661" max="6661" width="1.140625" style="6" customWidth="1"/>
    <col min="6662" max="6662" width="15.7109375" style="6" customWidth="1"/>
    <col min="6663" max="6663" width="1.140625" style="6" customWidth="1"/>
    <col min="6664" max="6664" width="17" style="6" customWidth="1"/>
    <col min="6665" max="6665" width="1.140625" style="6" customWidth="1"/>
    <col min="6666" max="6666" width="16.7109375" style="6" customWidth="1"/>
    <col min="6667" max="6667" width="1.140625" style="6" customWidth="1"/>
    <col min="6668" max="6668" width="30.7109375" style="6" customWidth="1"/>
    <col min="6669" max="6669" width="1.140625" style="6" customWidth="1"/>
    <col min="6670" max="6670" width="33.85546875" style="6" customWidth="1"/>
    <col min="6671" max="6671" width="1.140625" style="6" customWidth="1"/>
    <col min="6672" max="6672" width="16.140625" style="6" customWidth="1"/>
    <col min="6673" max="6673" width="1.140625" style="6" customWidth="1"/>
    <col min="6674" max="6674" width="17.42578125" style="6" customWidth="1"/>
    <col min="6675" max="6675" width="1.140625" style="6" customWidth="1"/>
    <col min="6676" max="6676" width="17.42578125" style="6" customWidth="1"/>
    <col min="6677" max="6677" width="1.140625" style="6" customWidth="1"/>
    <col min="6678" max="6678" width="16.7109375" style="6" customWidth="1"/>
    <col min="6679" max="6679" width="2.85546875" style="6" customWidth="1"/>
    <col min="6680" max="6913" width="10.7109375" style="6"/>
    <col min="6914" max="6914" width="47.28515625" style="6" customWidth="1"/>
    <col min="6915" max="6915" width="5" style="6" customWidth="1"/>
    <col min="6916" max="6916" width="15.28515625" style="6" customWidth="1"/>
    <col min="6917" max="6917" width="1.140625" style="6" customWidth="1"/>
    <col min="6918" max="6918" width="15.7109375" style="6" customWidth="1"/>
    <col min="6919" max="6919" width="1.140625" style="6" customWidth="1"/>
    <col min="6920" max="6920" width="17" style="6" customWidth="1"/>
    <col min="6921" max="6921" width="1.140625" style="6" customWidth="1"/>
    <col min="6922" max="6922" width="16.7109375" style="6" customWidth="1"/>
    <col min="6923" max="6923" width="1.140625" style="6" customWidth="1"/>
    <col min="6924" max="6924" width="30.7109375" style="6" customWidth="1"/>
    <col min="6925" max="6925" width="1.140625" style="6" customWidth="1"/>
    <col min="6926" max="6926" width="33.85546875" style="6" customWidth="1"/>
    <col min="6927" max="6927" width="1.140625" style="6" customWidth="1"/>
    <col min="6928" max="6928" width="16.140625" style="6" customWidth="1"/>
    <col min="6929" max="6929" width="1.140625" style="6" customWidth="1"/>
    <col min="6930" max="6930" width="17.42578125" style="6" customWidth="1"/>
    <col min="6931" max="6931" width="1.140625" style="6" customWidth="1"/>
    <col min="6932" max="6932" width="17.42578125" style="6" customWidth="1"/>
    <col min="6933" max="6933" width="1.140625" style="6" customWidth="1"/>
    <col min="6934" max="6934" width="16.7109375" style="6" customWidth="1"/>
    <col min="6935" max="6935" width="2.85546875" style="6" customWidth="1"/>
    <col min="6936" max="7169" width="10.7109375" style="6"/>
    <col min="7170" max="7170" width="47.28515625" style="6" customWidth="1"/>
    <col min="7171" max="7171" width="5" style="6" customWidth="1"/>
    <col min="7172" max="7172" width="15.28515625" style="6" customWidth="1"/>
    <col min="7173" max="7173" width="1.140625" style="6" customWidth="1"/>
    <col min="7174" max="7174" width="15.7109375" style="6" customWidth="1"/>
    <col min="7175" max="7175" width="1.140625" style="6" customWidth="1"/>
    <col min="7176" max="7176" width="17" style="6" customWidth="1"/>
    <col min="7177" max="7177" width="1.140625" style="6" customWidth="1"/>
    <col min="7178" max="7178" width="16.7109375" style="6" customWidth="1"/>
    <col min="7179" max="7179" width="1.140625" style="6" customWidth="1"/>
    <col min="7180" max="7180" width="30.7109375" style="6" customWidth="1"/>
    <col min="7181" max="7181" width="1.140625" style="6" customWidth="1"/>
    <col min="7182" max="7182" width="33.85546875" style="6" customWidth="1"/>
    <col min="7183" max="7183" width="1.140625" style="6" customWidth="1"/>
    <col min="7184" max="7184" width="16.140625" style="6" customWidth="1"/>
    <col min="7185" max="7185" width="1.140625" style="6" customWidth="1"/>
    <col min="7186" max="7186" width="17.42578125" style="6" customWidth="1"/>
    <col min="7187" max="7187" width="1.140625" style="6" customWidth="1"/>
    <col min="7188" max="7188" width="17.42578125" style="6" customWidth="1"/>
    <col min="7189" max="7189" width="1.140625" style="6" customWidth="1"/>
    <col min="7190" max="7190" width="16.7109375" style="6" customWidth="1"/>
    <col min="7191" max="7191" width="2.85546875" style="6" customWidth="1"/>
    <col min="7192" max="7425" width="10.7109375" style="6"/>
    <col min="7426" max="7426" width="47.28515625" style="6" customWidth="1"/>
    <col min="7427" max="7427" width="5" style="6" customWidth="1"/>
    <col min="7428" max="7428" width="15.28515625" style="6" customWidth="1"/>
    <col min="7429" max="7429" width="1.140625" style="6" customWidth="1"/>
    <col min="7430" max="7430" width="15.7109375" style="6" customWidth="1"/>
    <col min="7431" max="7431" width="1.140625" style="6" customWidth="1"/>
    <col min="7432" max="7432" width="17" style="6" customWidth="1"/>
    <col min="7433" max="7433" width="1.140625" style="6" customWidth="1"/>
    <col min="7434" max="7434" width="16.7109375" style="6" customWidth="1"/>
    <col min="7435" max="7435" width="1.140625" style="6" customWidth="1"/>
    <col min="7436" max="7436" width="30.7109375" style="6" customWidth="1"/>
    <col min="7437" max="7437" width="1.140625" style="6" customWidth="1"/>
    <col min="7438" max="7438" width="33.85546875" style="6" customWidth="1"/>
    <col min="7439" max="7439" width="1.140625" style="6" customWidth="1"/>
    <col min="7440" max="7440" width="16.140625" style="6" customWidth="1"/>
    <col min="7441" max="7441" width="1.140625" style="6" customWidth="1"/>
    <col min="7442" max="7442" width="17.42578125" style="6" customWidth="1"/>
    <col min="7443" max="7443" width="1.140625" style="6" customWidth="1"/>
    <col min="7444" max="7444" width="17.42578125" style="6" customWidth="1"/>
    <col min="7445" max="7445" width="1.140625" style="6" customWidth="1"/>
    <col min="7446" max="7446" width="16.7109375" style="6" customWidth="1"/>
    <col min="7447" max="7447" width="2.85546875" style="6" customWidth="1"/>
    <col min="7448" max="7681" width="10.7109375" style="6"/>
    <col min="7682" max="7682" width="47.28515625" style="6" customWidth="1"/>
    <col min="7683" max="7683" width="5" style="6" customWidth="1"/>
    <col min="7684" max="7684" width="15.28515625" style="6" customWidth="1"/>
    <col min="7685" max="7685" width="1.140625" style="6" customWidth="1"/>
    <col min="7686" max="7686" width="15.7109375" style="6" customWidth="1"/>
    <col min="7687" max="7687" width="1.140625" style="6" customWidth="1"/>
    <col min="7688" max="7688" width="17" style="6" customWidth="1"/>
    <col min="7689" max="7689" width="1.140625" style="6" customWidth="1"/>
    <col min="7690" max="7690" width="16.7109375" style="6" customWidth="1"/>
    <col min="7691" max="7691" width="1.140625" style="6" customWidth="1"/>
    <col min="7692" max="7692" width="30.7109375" style="6" customWidth="1"/>
    <col min="7693" max="7693" width="1.140625" style="6" customWidth="1"/>
    <col min="7694" max="7694" width="33.85546875" style="6" customWidth="1"/>
    <col min="7695" max="7695" width="1.140625" style="6" customWidth="1"/>
    <col min="7696" max="7696" width="16.140625" style="6" customWidth="1"/>
    <col min="7697" max="7697" width="1.140625" style="6" customWidth="1"/>
    <col min="7698" max="7698" width="17.42578125" style="6" customWidth="1"/>
    <col min="7699" max="7699" width="1.140625" style="6" customWidth="1"/>
    <col min="7700" max="7700" width="17.42578125" style="6" customWidth="1"/>
    <col min="7701" max="7701" width="1.140625" style="6" customWidth="1"/>
    <col min="7702" max="7702" width="16.7109375" style="6" customWidth="1"/>
    <col min="7703" max="7703" width="2.85546875" style="6" customWidth="1"/>
    <col min="7704" max="7937" width="10.7109375" style="6"/>
    <col min="7938" max="7938" width="47.28515625" style="6" customWidth="1"/>
    <col min="7939" max="7939" width="5" style="6" customWidth="1"/>
    <col min="7940" max="7940" width="15.28515625" style="6" customWidth="1"/>
    <col min="7941" max="7941" width="1.140625" style="6" customWidth="1"/>
    <col min="7942" max="7942" width="15.7109375" style="6" customWidth="1"/>
    <col min="7943" max="7943" width="1.140625" style="6" customWidth="1"/>
    <col min="7944" max="7944" width="17" style="6" customWidth="1"/>
    <col min="7945" max="7945" width="1.140625" style="6" customWidth="1"/>
    <col min="7946" max="7946" width="16.7109375" style="6" customWidth="1"/>
    <col min="7947" max="7947" width="1.140625" style="6" customWidth="1"/>
    <col min="7948" max="7948" width="30.7109375" style="6" customWidth="1"/>
    <col min="7949" max="7949" width="1.140625" style="6" customWidth="1"/>
    <col min="7950" max="7950" width="33.85546875" style="6" customWidth="1"/>
    <col min="7951" max="7951" width="1.140625" style="6" customWidth="1"/>
    <col min="7952" max="7952" width="16.140625" style="6" customWidth="1"/>
    <col min="7953" max="7953" width="1.140625" style="6" customWidth="1"/>
    <col min="7954" max="7954" width="17.42578125" style="6" customWidth="1"/>
    <col min="7955" max="7955" width="1.140625" style="6" customWidth="1"/>
    <col min="7956" max="7956" width="17.42578125" style="6" customWidth="1"/>
    <col min="7957" max="7957" width="1.140625" style="6" customWidth="1"/>
    <col min="7958" max="7958" width="16.7109375" style="6" customWidth="1"/>
    <col min="7959" max="7959" width="2.85546875" style="6" customWidth="1"/>
    <col min="7960" max="8193" width="10.7109375" style="6"/>
    <col min="8194" max="8194" width="47.28515625" style="6" customWidth="1"/>
    <col min="8195" max="8195" width="5" style="6" customWidth="1"/>
    <col min="8196" max="8196" width="15.28515625" style="6" customWidth="1"/>
    <col min="8197" max="8197" width="1.140625" style="6" customWidth="1"/>
    <col min="8198" max="8198" width="15.7109375" style="6" customWidth="1"/>
    <col min="8199" max="8199" width="1.140625" style="6" customWidth="1"/>
    <col min="8200" max="8200" width="17" style="6" customWidth="1"/>
    <col min="8201" max="8201" width="1.140625" style="6" customWidth="1"/>
    <col min="8202" max="8202" width="16.7109375" style="6" customWidth="1"/>
    <col min="8203" max="8203" width="1.140625" style="6" customWidth="1"/>
    <col min="8204" max="8204" width="30.7109375" style="6" customWidth="1"/>
    <col min="8205" max="8205" width="1.140625" style="6" customWidth="1"/>
    <col min="8206" max="8206" width="33.85546875" style="6" customWidth="1"/>
    <col min="8207" max="8207" width="1.140625" style="6" customWidth="1"/>
    <col min="8208" max="8208" width="16.140625" style="6" customWidth="1"/>
    <col min="8209" max="8209" width="1.140625" style="6" customWidth="1"/>
    <col min="8210" max="8210" width="17.42578125" style="6" customWidth="1"/>
    <col min="8211" max="8211" width="1.140625" style="6" customWidth="1"/>
    <col min="8212" max="8212" width="17.42578125" style="6" customWidth="1"/>
    <col min="8213" max="8213" width="1.140625" style="6" customWidth="1"/>
    <col min="8214" max="8214" width="16.7109375" style="6" customWidth="1"/>
    <col min="8215" max="8215" width="2.85546875" style="6" customWidth="1"/>
    <col min="8216" max="8449" width="10.7109375" style="6"/>
    <col min="8450" max="8450" width="47.28515625" style="6" customWidth="1"/>
    <col min="8451" max="8451" width="5" style="6" customWidth="1"/>
    <col min="8452" max="8452" width="15.28515625" style="6" customWidth="1"/>
    <col min="8453" max="8453" width="1.140625" style="6" customWidth="1"/>
    <col min="8454" max="8454" width="15.7109375" style="6" customWidth="1"/>
    <col min="8455" max="8455" width="1.140625" style="6" customWidth="1"/>
    <col min="8456" max="8456" width="17" style="6" customWidth="1"/>
    <col min="8457" max="8457" width="1.140625" style="6" customWidth="1"/>
    <col min="8458" max="8458" width="16.7109375" style="6" customWidth="1"/>
    <col min="8459" max="8459" width="1.140625" style="6" customWidth="1"/>
    <col min="8460" max="8460" width="30.7109375" style="6" customWidth="1"/>
    <col min="8461" max="8461" width="1.140625" style="6" customWidth="1"/>
    <col min="8462" max="8462" width="33.85546875" style="6" customWidth="1"/>
    <col min="8463" max="8463" width="1.140625" style="6" customWidth="1"/>
    <col min="8464" max="8464" width="16.140625" style="6" customWidth="1"/>
    <col min="8465" max="8465" width="1.140625" style="6" customWidth="1"/>
    <col min="8466" max="8466" width="17.42578125" style="6" customWidth="1"/>
    <col min="8467" max="8467" width="1.140625" style="6" customWidth="1"/>
    <col min="8468" max="8468" width="17.42578125" style="6" customWidth="1"/>
    <col min="8469" max="8469" width="1.140625" style="6" customWidth="1"/>
    <col min="8470" max="8470" width="16.7109375" style="6" customWidth="1"/>
    <col min="8471" max="8471" width="2.85546875" style="6" customWidth="1"/>
    <col min="8472" max="8705" width="10.7109375" style="6"/>
    <col min="8706" max="8706" width="47.28515625" style="6" customWidth="1"/>
    <col min="8707" max="8707" width="5" style="6" customWidth="1"/>
    <col min="8708" max="8708" width="15.28515625" style="6" customWidth="1"/>
    <col min="8709" max="8709" width="1.140625" style="6" customWidth="1"/>
    <col min="8710" max="8710" width="15.7109375" style="6" customWidth="1"/>
    <col min="8711" max="8711" width="1.140625" style="6" customWidth="1"/>
    <col min="8712" max="8712" width="17" style="6" customWidth="1"/>
    <col min="8713" max="8713" width="1.140625" style="6" customWidth="1"/>
    <col min="8714" max="8714" width="16.7109375" style="6" customWidth="1"/>
    <col min="8715" max="8715" width="1.140625" style="6" customWidth="1"/>
    <col min="8716" max="8716" width="30.7109375" style="6" customWidth="1"/>
    <col min="8717" max="8717" width="1.140625" style="6" customWidth="1"/>
    <col min="8718" max="8718" width="33.85546875" style="6" customWidth="1"/>
    <col min="8719" max="8719" width="1.140625" style="6" customWidth="1"/>
    <col min="8720" max="8720" width="16.140625" style="6" customWidth="1"/>
    <col min="8721" max="8721" width="1.140625" style="6" customWidth="1"/>
    <col min="8722" max="8722" width="17.42578125" style="6" customWidth="1"/>
    <col min="8723" max="8723" width="1.140625" style="6" customWidth="1"/>
    <col min="8724" max="8724" width="17.42578125" style="6" customWidth="1"/>
    <col min="8725" max="8725" width="1.140625" style="6" customWidth="1"/>
    <col min="8726" max="8726" width="16.7109375" style="6" customWidth="1"/>
    <col min="8727" max="8727" width="2.85546875" style="6" customWidth="1"/>
    <col min="8728" max="8961" width="10.7109375" style="6"/>
    <col min="8962" max="8962" width="47.28515625" style="6" customWidth="1"/>
    <col min="8963" max="8963" width="5" style="6" customWidth="1"/>
    <col min="8964" max="8964" width="15.28515625" style="6" customWidth="1"/>
    <col min="8965" max="8965" width="1.140625" style="6" customWidth="1"/>
    <col min="8966" max="8966" width="15.7109375" style="6" customWidth="1"/>
    <col min="8967" max="8967" width="1.140625" style="6" customWidth="1"/>
    <col min="8968" max="8968" width="17" style="6" customWidth="1"/>
    <col min="8969" max="8969" width="1.140625" style="6" customWidth="1"/>
    <col min="8970" max="8970" width="16.7109375" style="6" customWidth="1"/>
    <col min="8971" max="8971" width="1.140625" style="6" customWidth="1"/>
    <col min="8972" max="8972" width="30.7109375" style="6" customWidth="1"/>
    <col min="8973" max="8973" width="1.140625" style="6" customWidth="1"/>
    <col min="8974" max="8974" width="33.85546875" style="6" customWidth="1"/>
    <col min="8975" max="8975" width="1.140625" style="6" customWidth="1"/>
    <col min="8976" max="8976" width="16.140625" style="6" customWidth="1"/>
    <col min="8977" max="8977" width="1.140625" style="6" customWidth="1"/>
    <col min="8978" max="8978" width="17.42578125" style="6" customWidth="1"/>
    <col min="8979" max="8979" width="1.140625" style="6" customWidth="1"/>
    <col min="8980" max="8980" width="17.42578125" style="6" customWidth="1"/>
    <col min="8981" max="8981" width="1.140625" style="6" customWidth="1"/>
    <col min="8982" max="8982" width="16.7109375" style="6" customWidth="1"/>
    <col min="8983" max="8983" width="2.85546875" style="6" customWidth="1"/>
    <col min="8984" max="9217" width="10.7109375" style="6"/>
    <col min="9218" max="9218" width="47.28515625" style="6" customWidth="1"/>
    <col min="9219" max="9219" width="5" style="6" customWidth="1"/>
    <col min="9220" max="9220" width="15.28515625" style="6" customWidth="1"/>
    <col min="9221" max="9221" width="1.140625" style="6" customWidth="1"/>
    <col min="9222" max="9222" width="15.7109375" style="6" customWidth="1"/>
    <col min="9223" max="9223" width="1.140625" style="6" customWidth="1"/>
    <col min="9224" max="9224" width="17" style="6" customWidth="1"/>
    <col min="9225" max="9225" width="1.140625" style="6" customWidth="1"/>
    <col min="9226" max="9226" width="16.7109375" style="6" customWidth="1"/>
    <col min="9227" max="9227" width="1.140625" style="6" customWidth="1"/>
    <col min="9228" max="9228" width="30.7109375" style="6" customWidth="1"/>
    <col min="9229" max="9229" width="1.140625" style="6" customWidth="1"/>
    <col min="9230" max="9230" width="33.85546875" style="6" customWidth="1"/>
    <col min="9231" max="9231" width="1.140625" style="6" customWidth="1"/>
    <col min="9232" max="9232" width="16.140625" style="6" customWidth="1"/>
    <col min="9233" max="9233" width="1.140625" style="6" customWidth="1"/>
    <col min="9234" max="9234" width="17.42578125" style="6" customWidth="1"/>
    <col min="9235" max="9235" width="1.140625" style="6" customWidth="1"/>
    <col min="9236" max="9236" width="17.42578125" style="6" customWidth="1"/>
    <col min="9237" max="9237" width="1.140625" style="6" customWidth="1"/>
    <col min="9238" max="9238" width="16.7109375" style="6" customWidth="1"/>
    <col min="9239" max="9239" width="2.85546875" style="6" customWidth="1"/>
    <col min="9240" max="9473" width="10.7109375" style="6"/>
    <col min="9474" max="9474" width="47.28515625" style="6" customWidth="1"/>
    <col min="9475" max="9475" width="5" style="6" customWidth="1"/>
    <col min="9476" max="9476" width="15.28515625" style="6" customWidth="1"/>
    <col min="9477" max="9477" width="1.140625" style="6" customWidth="1"/>
    <col min="9478" max="9478" width="15.7109375" style="6" customWidth="1"/>
    <col min="9479" max="9479" width="1.140625" style="6" customWidth="1"/>
    <col min="9480" max="9480" width="17" style="6" customWidth="1"/>
    <col min="9481" max="9481" width="1.140625" style="6" customWidth="1"/>
    <col min="9482" max="9482" width="16.7109375" style="6" customWidth="1"/>
    <col min="9483" max="9483" width="1.140625" style="6" customWidth="1"/>
    <col min="9484" max="9484" width="30.7109375" style="6" customWidth="1"/>
    <col min="9485" max="9485" width="1.140625" style="6" customWidth="1"/>
    <col min="9486" max="9486" width="33.85546875" style="6" customWidth="1"/>
    <col min="9487" max="9487" width="1.140625" style="6" customWidth="1"/>
    <col min="9488" max="9488" width="16.140625" style="6" customWidth="1"/>
    <col min="9489" max="9489" width="1.140625" style="6" customWidth="1"/>
    <col min="9490" max="9490" width="17.42578125" style="6" customWidth="1"/>
    <col min="9491" max="9491" width="1.140625" style="6" customWidth="1"/>
    <col min="9492" max="9492" width="17.42578125" style="6" customWidth="1"/>
    <col min="9493" max="9493" width="1.140625" style="6" customWidth="1"/>
    <col min="9494" max="9494" width="16.7109375" style="6" customWidth="1"/>
    <col min="9495" max="9495" width="2.85546875" style="6" customWidth="1"/>
    <col min="9496" max="9729" width="10.7109375" style="6"/>
    <col min="9730" max="9730" width="47.28515625" style="6" customWidth="1"/>
    <col min="9731" max="9731" width="5" style="6" customWidth="1"/>
    <col min="9732" max="9732" width="15.28515625" style="6" customWidth="1"/>
    <col min="9733" max="9733" width="1.140625" style="6" customWidth="1"/>
    <col min="9734" max="9734" width="15.7109375" style="6" customWidth="1"/>
    <col min="9735" max="9735" width="1.140625" style="6" customWidth="1"/>
    <col min="9736" max="9736" width="17" style="6" customWidth="1"/>
    <col min="9737" max="9737" width="1.140625" style="6" customWidth="1"/>
    <col min="9738" max="9738" width="16.7109375" style="6" customWidth="1"/>
    <col min="9739" max="9739" width="1.140625" style="6" customWidth="1"/>
    <col min="9740" max="9740" width="30.7109375" style="6" customWidth="1"/>
    <col min="9741" max="9741" width="1.140625" style="6" customWidth="1"/>
    <col min="9742" max="9742" width="33.85546875" style="6" customWidth="1"/>
    <col min="9743" max="9743" width="1.140625" style="6" customWidth="1"/>
    <col min="9744" max="9744" width="16.140625" style="6" customWidth="1"/>
    <col min="9745" max="9745" width="1.140625" style="6" customWidth="1"/>
    <col min="9746" max="9746" width="17.42578125" style="6" customWidth="1"/>
    <col min="9747" max="9747" width="1.140625" style="6" customWidth="1"/>
    <col min="9748" max="9748" width="17.42578125" style="6" customWidth="1"/>
    <col min="9749" max="9749" width="1.140625" style="6" customWidth="1"/>
    <col min="9750" max="9750" width="16.7109375" style="6" customWidth="1"/>
    <col min="9751" max="9751" width="2.85546875" style="6" customWidth="1"/>
    <col min="9752" max="9985" width="10.7109375" style="6"/>
    <col min="9986" max="9986" width="47.28515625" style="6" customWidth="1"/>
    <col min="9987" max="9987" width="5" style="6" customWidth="1"/>
    <col min="9988" max="9988" width="15.28515625" style="6" customWidth="1"/>
    <col min="9989" max="9989" width="1.140625" style="6" customWidth="1"/>
    <col min="9990" max="9990" width="15.7109375" style="6" customWidth="1"/>
    <col min="9991" max="9991" width="1.140625" style="6" customWidth="1"/>
    <col min="9992" max="9992" width="17" style="6" customWidth="1"/>
    <col min="9993" max="9993" width="1.140625" style="6" customWidth="1"/>
    <col min="9994" max="9994" width="16.7109375" style="6" customWidth="1"/>
    <col min="9995" max="9995" width="1.140625" style="6" customWidth="1"/>
    <col min="9996" max="9996" width="30.7109375" style="6" customWidth="1"/>
    <col min="9997" max="9997" width="1.140625" style="6" customWidth="1"/>
    <col min="9998" max="9998" width="33.85546875" style="6" customWidth="1"/>
    <col min="9999" max="9999" width="1.140625" style="6" customWidth="1"/>
    <col min="10000" max="10000" width="16.140625" style="6" customWidth="1"/>
    <col min="10001" max="10001" width="1.140625" style="6" customWidth="1"/>
    <col min="10002" max="10002" width="17.42578125" style="6" customWidth="1"/>
    <col min="10003" max="10003" width="1.140625" style="6" customWidth="1"/>
    <col min="10004" max="10004" width="17.42578125" style="6" customWidth="1"/>
    <col min="10005" max="10005" width="1.140625" style="6" customWidth="1"/>
    <col min="10006" max="10006" width="16.7109375" style="6" customWidth="1"/>
    <col min="10007" max="10007" width="2.85546875" style="6" customWidth="1"/>
    <col min="10008" max="10241" width="10.7109375" style="6"/>
    <col min="10242" max="10242" width="47.28515625" style="6" customWidth="1"/>
    <col min="10243" max="10243" width="5" style="6" customWidth="1"/>
    <col min="10244" max="10244" width="15.28515625" style="6" customWidth="1"/>
    <col min="10245" max="10245" width="1.140625" style="6" customWidth="1"/>
    <col min="10246" max="10246" width="15.7109375" style="6" customWidth="1"/>
    <col min="10247" max="10247" width="1.140625" style="6" customWidth="1"/>
    <col min="10248" max="10248" width="17" style="6" customWidth="1"/>
    <col min="10249" max="10249" width="1.140625" style="6" customWidth="1"/>
    <col min="10250" max="10250" width="16.7109375" style="6" customWidth="1"/>
    <col min="10251" max="10251" width="1.140625" style="6" customWidth="1"/>
    <col min="10252" max="10252" width="30.7109375" style="6" customWidth="1"/>
    <col min="10253" max="10253" width="1.140625" style="6" customWidth="1"/>
    <col min="10254" max="10254" width="33.85546875" style="6" customWidth="1"/>
    <col min="10255" max="10255" width="1.140625" style="6" customWidth="1"/>
    <col min="10256" max="10256" width="16.140625" style="6" customWidth="1"/>
    <col min="10257" max="10257" width="1.140625" style="6" customWidth="1"/>
    <col min="10258" max="10258" width="17.42578125" style="6" customWidth="1"/>
    <col min="10259" max="10259" width="1.140625" style="6" customWidth="1"/>
    <col min="10260" max="10260" width="17.42578125" style="6" customWidth="1"/>
    <col min="10261" max="10261" width="1.140625" style="6" customWidth="1"/>
    <col min="10262" max="10262" width="16.7109375" style="6" customWidth="1"/>
    <col min="10263" max="10263" width="2.85546875" style="6" customWidth="1"/>
    <col min="10264" max="10497" width="10.7109375" style="6"/>
    <col min="10498" max="10498" width="47.28515625" style="6" customWidth="1"/>
    <col min="10499" max="10499" width="5" style="6" customWidth="1"/>
    <col min="10500" max="10500" width="15.28515625" style="6" customWidth="1"/>
    <col min="10501" max="10501" width="1.140625" style="6" customWidth="1"/>
    <col min="10502" max="10502" width="15.7109375" style="6" customWidth="1"/>
    <col min="10503" max="10503" width="1.140625" style="6" customWidth="1"/>
    <col min="10504" max="10504" width="17" style="6" customWidth="1"/>
    <col min="10505" max="10505" width="1.140625" style="6" customWidth="1"/>
    <col min="10506" max="10506" width="16.7109375" style="6" customWidth="1"/>
    <col min="10507" max="10507" width="1.140625" style="6" customWidth="1"/>
    <col min="10508" max="10508" width="30.7109375" style="6" customWidth="1"/>
    <col min="10509" max="10509" width="1.140625" style="6" customWidth="1"/>
    <col min="10510" max="10510" width="33.85546875" style="6" customWidth="1"/>
    <col min="10511" max="10511" width="1.140625" style="6" customWidth="1"/>
    <col min="10512" max="10512" width="16.140625" style="6" customWidth="1"/>
    <col min="10513" max="10513" width="1.140625" style="6" customWidth="1"/>
    <col min="10514" max="10514" width="17.42578125" style="6" customWidth="1"/>
    <col min="10515" max="10515" width="1.140625" style="6" customWidth="1"/>
    <col min="10516" max="10516" width="17.42578125" style="6" customWidth="1"/>
    <col min="10517" max="10517" width="1.140625" style="6" customWidth="1"/>
    <col min="10518" max="10518" width="16.7109375" style="6" customWidth="1"/>
    <col min="10519" max="10519" width="2.85546875" style="6" customWidth="1"/>
    <col min="10520" max="10753" width="10.7109375" style="6"/>
    <col min="10754" max="10754" width="47.28515625" style="6" customWidth="1"/>
    <col min="10755" max="10755" width="5" style="6" customWidth="1"/>
    <col min="10756" max="10756" width="15.28515625" style="6" customWidth="1"/>
    <col min="10757" max="10757" width="1.140625" style="6" customWidth="1"/>
    <col min="10758" max="10758" width="15.7109375" style="6" customWidth="1"/>
    <col min="10759" max="10759" width="1.140625" style="6" customWidth="1"/>
    <col min="10760" max="10760" width="17" style="6" customWidth="1"/>
    <col min="10761" max="10761" width="1.140625" style="6" customWidth="1"/>
    <col min="10762" max="10762" width="16.7109375" style="6" customWidth="1"/>
    <col min="10763" max="10763" width="1.140625" style="6" customWidth="1"/>
    <col min="10764" max="10764" width="30.7109375" style="6" customWidth="1"/>
    <col min="10765" max="10765" width="1.140625" style="6" customWidth="1"/>
    <col min="10766" max="10766" width="33.85546875" style="6" customWidth="1"/>
    <col min="10767" max="10767" width="1.140625" style="6" customWidth="1"/>
    <col min="10768" max="10768" width="16.140625" style="6" customWidth="1"/>
    <col min="10769" max="10769" width="1.140625" style="6" customWidth="1"/>
    <col min="10770" max="10770" width="17.42578125" style="6" customWidth="1"/>
    <col min="10771" max="10771" width="1.140625" style="6" customWidth="1"/>
    <col min="10772" max="10772" width="17.42578125" style="6" customWidth="1"/>
    <col min="10773" max="10773" width="1.140625" style="6" customWidth="1"/>
    <col min="10774" max="10774" width="16.7109375" style="6" customWidth="1"/>
    <col min="10775" max="10775" width="2.85546875" style="6" customWidth="1"/>
    <col min="10776" max="11009" width="10.7109375" style="6"/>
    <col min="11010" max="11010" width="47.28515625" style="6" customWidth="1"/>
    <col min="11011" max="11011" width="5" style="6" customWidth="1"/>
    <col min="11012" max="11012" width="15.28515625" style="6" customWidth="1"/>
    <col min="11013" max="11013" width="1.140625" style="6" customWidth="1"/>
    <col min="11014" max="11014" width="15.7109375" style="6" customWidth="1"/>
    <col min="11015" max="11015" width="1.140625" style="6" customWidth="1"/>
    <col min="11016" max="11016" width="17" style="6" customWidth="1"/>
    <col min="11017" max="11017" width="1.140625" style="6" customWidth="1"/>
    <col min="11018" max="11018" width="16.7109375" style="6" customWidth="1"/>
    <col min="11019" max="11019" width="1.140625" style="6" customWidth="1"/>
    <col min="11020" max="11020" width="30.7109375" style="6" customWidth="1"/>
    <col min="11021" max="11021" width="1.140625" style="6" customWidth="1"/>
    <col min="11022" max="11022" width="33.85546875" style="6" customWidth="1"/>
    <col min="11023" max="11023" width="1.140625" style="6" customWidth="1"/>
    <col min="11024" max="11024" width="16.140625" style="6" customWidth="1"/>
    <col min="11025" max="11025" width="1.140625" style="6" customWidth="1"/>
    <col min="11026" max="11026" width="17.42578125" style="6" customWidth="1"/>
    <col min="11027" max="11027" width="1.140625" style="6" customWidth="1"/>
    <col min="11028" max="11028" width="17.42578125" style="6" customWidth="1"/>
    <col min="11029" max="11029" width="1.140625" style="6" customWidth="1"/>
    <col min="11030" max="11030" width="16.7109375" style="6" customWidth="1"/>
    <col min="11031" max="11031" width="2.85546875" style="6" customWidth="1"/>
    <col min="11032" max="11265" width="10.7109375" style="6"/>
    <col min="11266" max="11266" width="47.28515625" style="6" customWidth="1"/>
    <col min="11267" max="11267" width="5" style="6" customWidth="1"/>
    <col min="11268" max="11268" width="15.28515625" style="6" customWidth="1"/>
    <col min="11269" max="11269" width="1.140625" style="6" customWidth="1"/>
    <col min="11270" max="11270" width="15.7109375" style="6" customWidth="1"/>
    <col min="11271" max="11271" width="1.140625" style="6" customWidth="1"/>
    <col min="11272" max="11272" width="17" style="6" customWidth="1"/>
    <col min="11273" max="11273" width="1.140625" style="6" customWidth="1"/>
    <col min="11274" max="11274" width="16.7109375" style="6" customWidth="1"/>
    <col min="11275" max="11275" width="1.140625" style="6" customWidth="1"/>
    <col min="11276" max="11276" width="30.7109375" style="6" customWidth="1"/>
    <col min="11277" max="11277" width="1.140625" style="6" customWidth="1"/>
    <col min="11278" max="11278" width="33.85546875" style="6" customWidth="1"/>
    <col min="11279" max="11279" width="1.140625" style="6" customWidth="1"/>
    <col min="11280" max="11280" width="16.140625" style="6" customWidth="1"/>
    <col min="11281" max="11281" width="1.140625" style="6" customWidth="1"/>
    <col min="11282" max="11282" width="17.42578125" style="6" customWidth="1"/>
    <col min="11283" max="11283" width="1.140625" style="6" customWidth="1"/>
    <col min="11284" max="11284" width="17.42578125" style="6" customWidth="1"/>
    <col min="11285" max="11285" width="1.140625" style="6" customWidth="1"/>
    <col min="11286" max="11286" width="16.7109375" style="6" customWidth="1"/>
    <col min="11287" max="11287" width="2.85546875" style="6" customWidth="1"/>
    <col min="11288" max="11521" width="10.7109375" style="6"/>
    <col min="11522" max="11522" width="47.28515625" style="6" customWidth="1"/>
    <col min="11523" max="11523" width="5" style="6" customWidth="1"/>
    <col min="11524" max="11524" width="15.28515625" style="6" customWidth="1"/>
    <col min="11525" max="11525" width="1.140625" style="6" customWidth="1"/>
    <col min="11526" max="11526" width="15.7109375" style="6" customWidth="1"/>
    <col min="11527" max="11527" width="1.140625" style="6" customWidth="1"/>
    <col min="11528" max="11528" width="17" style="6" customWidth="1"/>
    <col min="11529" max="11529" width="1.140625" style="6" customWidth="1"/>
    <col min="11530" max="11530" width="16.7109375" style="6" customWidth="1"/>
    <col min="11531" max="11531" width="1.140625" style="6" customWidth="1"/>
    <col min="11532" max="11532" width="30.7109375" style="6" customWidth="1"/>
    <col min="11533" max="11533" width="1.140625" style="6" customWidth="1"/>
    <col min="11534" max="11534" width="33.85546875" style="6" customWidth="1"/>
    <col min="11535" max="11535" width="1.140625" style="6" customWidth="1"/>
    <col min="11536" max="11536" width="16.140625" style="6" customWidth="1"/>
    <col min="11537" max="11537" width="1.140625" style="6" customWidth="1"/>
    <col min="11538" max="11538" width="17.42578125" style="6" customWidth="1"/>
    <col min="11539" max="11539" width="1.140625" style="6" customWidth="1"/>
    <col min="11540" max="11540" width="17.42578125" style="6" customWidth="1"/>
    <col min="11541" max="11541" width="1.140625" style="6" customWidth="1"/>
    <col min="11542" max="11542" width="16.7109375" style="6" customWidth="1"/>
    <col min="11543" max="11543" width="2.85546875" style="6" customWidth="1"/>
    <col min="11544" max="11777" width="10.7109375" style="6"/>
    <col min="11778" max="11778" width="47.28515625" style="6" customWidth="1"/>
    <col min="11779" max="11779" width="5" style="6" customWidth="1"/>
    <col min="11780" max="11780" width="15.28515625" style="6" customWidth="1"/>
    <col min="11781" max="11781" width="1.140625" style="6" customWidth="1"/>
    <col min="11782" max="11782" width="15.7109375" style="6" customWidth="1"/>
    <col min="11783" max="11783" width="1.140625" style="6" customWidth="1"/>
    <col min="11784" max="11784" width="17" style="6" customWidth="1"/>
    <col min="11785" max="11785" width="1.140625" style="6" customWidth="1"/>
    <col min="11786" max="11786" width="16.7109375" style="6" customWidth="1"/>
    <col min="11787" max="11787" width="1.140625" style="6" customWidth="1"/>
    <col min="11788" max="11788" width="30.7109375" style="6" customWidth="1"/>
    <col min="11789" max="11789" width="1.140625" style="6" customWidth="1"/>
    <col min="11790" max="11790" width="33.85546875" style="6" customWidth="1"/>
    <col min="11791" max="11791" width="1.140625" style="6" customWidth="1"/>
    <col min="11792" max="11792" width="16.140625" style="6" customWidth="1"/>
    <col min="11793" max="11793" width="1.140625" style="6" customWidth="1"/>
    <col min="11794" max="11794" width="17.42578125" style="6" customWidth="1"/>
    <col min="11795" max="11795" width="1.140625" style="6" customWidth="1"/>
    <col min="11796" max="11796" width="17.42578125" style="6" customWidth="1"/>
    <col min="11797" max="11797" width="1.140625" style="6" customWidth="1"/>
    <col min="11798" max="11798" width="16.7109375" style="6" customWidth="1"/>
    <col min="11799" max="11799" width="2.85546875" style="6" customWidth="1"/>
    <col min="11800" max="12033" width="10.7109375" style="6"/>
    <col min="12034" max="12034" width="47.28515625" style="6" customWidth="1"/>
    <col min="12035" max="12035" width="5" style="6" customWidth="1"/>
    <col min="12036" max="12036" width="15.28515625" style="6" customWidth="1"/>
    <col min="12037" max="12037" width="1.140625" style="6" customWidth="1"/>
    <col min="12038" max="12038" width="15.7109375" style="6" customWidth="1"/>
    <col min="12039" max="12039" width="1.140625" style="6" customWidth="1"/>
    <col min="12040" max="12040" width="17" style="6" customWidth="1"/>
    <col min="12041" max="12041" width="1.140625" style="6" customWidth="1"/>
    <col min="12042" max="12042" width="16.7109375" style="6" customWidth="1"/>
    <col min="12043" max="12043" width="1.140625" style="6" customWidth="1"/>
    <col min="12044" max="12044" width="30.7109375" style="6" customWidth="1"/>
    <col min="12045" max="12045" width="1.140625" style="6" customWidth="1"/>
    <col min="12046" max="12046" width="33.85546875" style="6" customWidth="1"/>
    <col min="12047" max="12047" width="1.140625" style="6" customWidth="1"/>
    <col min="12048" max="12048" width="16.140625" style="6" customWidth="1"/>
    <col min="12049" max="12049" width="1.140625" style="6" customWidth="1"/>
    <col min="12050" max="12050" width="17.42578125" style="6" customWidth="1"/>
    <col min="12051" max="12051" width="1.140625" style="6" customWidth="1"/>
    <col min="12052" max="12052" width="17.42578125" style="6" customWidth="1"/>
    <col min="12053" max="12053" width="1.140625" style="6" customWidth="1"/>
    <col min="12054" max="12054" width="16.7109375" style="6" customWidth="1"/>
    <col min="12055" max="12055" width="2.85546875" style="6" customWidth="1"/>
    <col min="12056" max="12289" width="10.7109375" style="6"/>
    <col min="12290" max="12290" width="47.28515625" style="6" customWidth="1"/>
    <col min="12291" max="12291" width="5" style="6" customWidth="1"/>
    <col min="12292" max="12292" width="15.28515625" style="6" customWidth="1"/>
    <col min="12293" max="12293" width="1.140625" style="6" customWidth="1"/>
    <col min="12294" max="12294" width="15.7109375" style="6" customWidth="1"/>
    <col min="12295" max="12295" width="1.140625" style="6" customWidth="1"/>
    <col min="12296" max="12296" width="17" style="6" customWidth="1"/>
    <col min="12297" max="12297" width="1.140625" style="6" customWidth="1"/>
    <col min="12298" max="12298" width="16.7109375" style="6" customWidth="1"/>
    <col min="12299" max="12299" width="1.140625" style="6" customWidth="1"/>
    <col min="12300" max="12300" width="30.7109375" style="6" customWidth="1"/>
    <col min="12301" max="12301" width="1.140625" style="6" customWidth="1"/>
    <col min="12302" max="12302" width="33.85546875" style="6" customWidth="1"/>
    <col min="12303" max="12303" width="1.140625" style="6" customWidth="1"/>
    <col min="12304" max="12304" width="16.140625" style="6" customWidth="1"/>
    <col min="12305" max="12305" width="1.140625" style="6" customWidth="1"/>
    <col min="12306" max="12306" width="17.42578125" style="6" customWidth="1"/>
    <col min="12307" max="12307" width="1.140625" style="6" customWidth="1"/>
    <col min="12308" max="12308" width="17.42578125" style="6" customWidth="1"/>
    <col min="12309" max="12309" width="1.140625" style="6" customWidth="1"/>
    <col min="12310" max="12310" width="16.7109375" style="6" customWidth="1"/>
    <col min="12311" max="12311" width="2.85546875" style="6" customWidth="1"/>
    <col min="12312" max="12545" width="10.7109375" style="6"/>
    <col min="12546" max="12546" width="47.28515625" style="6" customWidth="1"/>
    <col min="12547" max="12547" width="5" style="6" customWidth="1"/>
    <col min="12548" max="12548" width="15.28515625" style="6" customWidth="1"/>
    <col min="12549" max="12549" width="1.140625" style="6" customWidth="1"/>
    <col min="12550" max="12550" width="15.7109375" style="6" customWidth="1"/>
    <col min="12551" max="12551" width="1.140625" style="6" customWidth="1"/>
    <col min="12552" max="12552" width="17" style="6" customWidth="1"/>
    <col min="12553" max="12553" width="1.140625" style="6" customWidth="1"/>
    <col min="12554" max="12554" width="16.7109375" style="6" customWidth="1"/>
    <col min="12555" max="12555" width="1.140625" style="6" customWidth="1"/>
    <col min="12556" max="12556" width="30.7109375" style="6" customWidth="1"/>
    <col min="12557" max="12557" width="1.140625" style="6" customWidth="1"/>
    <col min="12558" max="12558" width="33.85546875" style="6" customWidth="1"/>
    <col min="12559" max="12559" width="1.140625" style="6" customWidth="1"/>
    <col min="12560" max="12560" width="16.140625" style="6" customWidth="1"/>
    <col min="12561" max="12561" width="1.140625" style="6" customWidth="1"/>
    <col min="12562" max="12562" width="17.42578125" style="6" customWidth="1"/>
    <col min="12563" max="12563" width="1.140625" style="6" customWidth="1"/>
    <col min="12564" max="12564" width="17.42578125" style="6" customWidth="1"/>
    <col min="12565" max="12565" width="1.140625" style="6" customWidth="1"/>
    <col min="12566" max="12566" width="16.7109375" style="6" customWidth="1"/>
    <col min="12567" max="12567" width="2.85546875" style="6" customWidth="1"/>
    <col min="12568" max="12801" width="10.7109375" style="6"/>
    <col min="12802" max="12802" width="47.28515625" style="6" customWidth="1"/>
    <col min="12803" max="12803" width="5" style="6" customWidth="1"/>
    <col min="12804" max="12804" width="15.28515625" style="6" customWidth="1"/>
    <col min="12805" max="12805" width="1.140625" style="6" customWidth="1"/>
    <col min="12806" max="12806" width="15.7109375" style="6" customWidth="1"/>
    <col min="12807" max="12807" width="1.140625" style="6" customWidth="1"/>
    <col min="12808" max="12808" width="17" style="6" customWidth="1"/>
    <col min="12809" max="12809" width="1.140625" style="6" customWidth="1"/>
    <col min="12810" max="12810" width="16.7109375" style="6" customWidth="1"/>
    <col min="12811" max="12811" width="1.140625" style="6" customWidth="1"/>
    <col min="12812" max="12812" width="30.7109375" style="6" customWidth="1"/>
    <col min="12813" max="12813" width="1.140625" style="6" customWidth="1"/>
    <col min="12814" max="12814" width="33.85546875" style="6" customWidth="1"/>
    <col min="12815" max="12815" width="1.140625" style="6" customWidth="1"/>
    <col min="12816" max="12816" width="16.140625" style="6" customWidth="1"/>
    <col min="12817" max="12817" width="1.140625" style="6" customWidth="1"/>
    <col min="12818" max="12818" width="17.42578125" style="6" customWidth="1"/>
    <col min="12819" max="12819" width="1.140625" style="6" customWidth="1"/>
    <col min="12820" max="12820" width="17.42578125" style="6" customWidth="1"/>
    <col min="12821" max="12821" width="1.140625" style="6" customWidth="1"/>
    <col min="12822" max="12822" width="16.7109375" style="6" customWidth="1"/>
    <col min="12823" max="12823" width="2.85546875" style="6" customWidth="1"/>
    <col min="12824" max="13057" width="10.7109375" style="6"/>
    <col min="13058" max="13058" width="47.28515625" style="6" customWidth="1"/>
    <col min="13059" max="13059" width="5" style="6" customWidth="1"/>
    <col min="13060" max="13060" width="15.28515625" style="6" customWidth="1"/>
    <col min="13061" max="13061" width="1.140625" style="6" customWidth="1"/>
    <col min="13062" max="13062" width="15.7109375" style="6" customWidth="1"/>
    <col min="13063" max="13063" width="1.140625" style="6" customWidth="1"/>
    <col min="13064" max="13064" width="17" style="6" customWidth="1"/>
    <col min="13065" max="13065" width="1.140625" style="6" customWidth="1"/>
    <col min="13066" max="13066" width="16.7109375" style="6" customWidth="1"/>
    <col min="13067" max="13067" width="1.140625" style="6" customWidth="1"/>
    <col min="13068" max="13068" width="30.7109375" style="6" customWidth="1"/>
    <col min="13069" max="13069" width="1.140625" style="6" customWidth="1"/>
    <col min="13070" max="13070" width="33.85546875" style="6" customWidth="1"/>
    <col min="13071" max="13071" width="1.140625" style="6" customWidth="1"/>
    <col min="13072" max="13072" width="16.140625" style="6" customWidth="1"/>
    <col min="13073" max="13073" width="1.140625" style="6" customWidth="1"/>
    <col min="13074" max="13074" width="17.42578125" style="6" customWidth="1"/>
    <col min="13075" max="13075" width="1.140625" style="6" customWidth="1"/>
    <col min="13076" max="13076" width="17.42578125" style="6" customWidth="1"/>
    <col min="13077" max="13077" width="1.140625" style="6" customWidth="1"/>
    <col min="13078" max="13078" width="16.7109375" style="6" customWidth="1"/>
    <col min="13079" max="13079" width="2.85546875" style="6" customWidth="1"/>
    <col min="13080" max="13313" width="10.7109375" style="6"/>
    <col min="13314" max="13314" width="47.28515625" style="6" customWidth="1"/>
    <col min="13315" max="13315" width="5" style="6" customWidth="1"/>
    <col min="13316" max="13316" width="15.28515625" style="6" customWidth="1"/>
    <col min="13317" max="13317" width="1.140625" style="6" customWidth="1"/>
    <col min="13318" max="13318" width="15.7109375" style="6" customWidth="1"/>
    <col min="13319" max="13319" width="1.140625" style="6" customWidth="1"/>
    <col min="13320" max="13320" width="17" style="6" customWidth="1"/>
    <col min="13321" max="13321" width="1.140625" style="6" customWidth="1"/>
    <col min="13322" max="13322" width="16.7109375" style="6" customWidth="1"/>
    <col min="13323" max="13323" width="1.140625" style="6" customWidth="1"/>
    <col min="13324" max="13324" width="30.7109375" style="6" customWidth="1"/>
    <col min="13325" max="13325" width="1.140625" style="6" customWidth="1"/>
    <col min="13326" max="13326" width="33.85546875" style="6" customWidth="1"/>
    <col min="13327" max="13327" width="1.140625" style="6" customWidth="1"/>
    <col min="13328" max="13328" width="16.140625" style="6" customWidth="1"/>
    <col min="13329" max="13329" width="1.140625" style="6" customWidth="1"/>
    <col min="13330" max="13330" width="17.42578125" style="6" customWidth="1"/>
    <col min="13331" max="13331" width="1.140625" style="6" customWidth="1"/>
    <col min="13332" max="13332" width="17.42578125" style="6" customWidth="1"/>
    <col min="13333" max="13333" width="1.140625" style="6" customWidth="1"/>
    <col min="13334" max="13334" width="16.7109375" style="6" customWidth="1"/>
    <col min="13335" max="13335" width="2.85546875" style="6" customWidth="1"/>
    <col min="13336" max="13569" width="10.7109375" style="6"/>
    <col min="13570" max="13570" width="47.28515625" style="6" customWidth="1"/>
    <col min="13571" max="13571" width="5" style="6" customWidth="1"/>
    <col min="13572" max="13572" width="15.28515625" style="6" customWidth="1"/>
    <col min="13573" max="13573" width="1.140625" style="6" customWidth="1"/>
    <col min="13574" max="13574" width="15.7109375" style="6" customWidth="1"/>
    <col min="13575" max="13575" width="1.140625" style="6" customWidth="1"/>
    <col min="13576" max="13576" width="17" style="6" customWidth="1"/>
    <col min="13577" max="13577" width="1.140625" style="6" customWidth="1"/>
    <col min="13578" max="13578" width="16.7109375" style="6" customWidth="1"/>
    <col min="13579" max="13579" width="1.140625" style="6" customWidth="1"/>
    <col min="13580" max="13580" width="30.7109375" style="6" customWidth="1"/>
    <col min="13581" max="13581" width="1.140625" style="6" customWidth="1"/>
    <col min="13582" max="13582" width="33.85546875" style="6" customWidth="1"/>
    <col min="13583" max="13583" width="1.140625" style="6" customWidth="1"/>
    <col min="13584" max="13584" width="16.140625" style="6" customWidth="1"/>
    <col min="13585" max="13585" width="1.140625" style="6" customWidth="1"/>
    <col min="13586" max="13586" width="17.42578125" style="6" customWidth="1"/>
    <col min="13587" max="13587" width="1.140625" style="6" customWidth="1"/>
    <col min="13588" max="13588" width="17.42578125" style="6" customWidth="1"/>
    <col min="13589" max="13589" width="1.140625" style="6" customWidth="1"/>
    <col min="13590" max="13590" width="16.7109375" style="6" customWidth="1"/>
    <col min="13591" max="13591" width="2.85546875" style="6" customWidth="1"/>
    <col min="13592" max="13825" width="10.7109375" style="6"/>
    <col min="13826" max="13826" width="47.28515625" style="6" customWidth="1"/>
    <col min="13827" max="13827" width="5" style="6" customWidth="1"/>
    <col min="13828" max="13828" width="15.28515625" style="6" customWidth="1"/>
    <col min="13829" max="13829" width="1.140625" style="6" customWidth="1"/>
    <col min="13830" max="13830" width="15.7109375" style="6" customWidth="1"/>
    <col min="13831" max="13831" width="1.140625" style="6" customWidth="1"/>
    <col min="13832" max="13832" width="17" style="6" customWidth="1"/>
    <col min="13833" max="13833" width="1.140625" style="6" customWidth="1"/>
    <col min="13834" max="13834" width="16.7109375" style="6" customWidth="1"/>
    <col min="13835" max="13835" width="1.140625" style="6" customWidth="1"/>
    <col min="13836" max="13836" width="30.7109375" style="6" customWidth="1"/>
    <col min="13837" max="13837" width="1.140625" style="6" customWidth="1"/>
    <col min="13838" max="13838" width="33.85546875" style="6" customWidth="1"/>
    <col min="13839" max="13839" width="1.140625" style="6" customWidth="1"/>
    <col min="13840" max="13840" width="16.140625" style="6" customWidth="1"/>
    <col min="13841" max="13841" width="1.140625" style="6" customWidth="1"/>
    <col min="13842" max="13842" width="17.42578125" style="6" customWidth="1"/>
    <col min="13843" max="13843" width="1.140625" style="6" customWidth="1"/>
    <col min="13844" max="13844" width="17.42578125" style="6" customWidth="1"/>
    <col min="13845" max="13845" width="1.140625" style="6" customWidth="1"/>
    <col min="13846" max="13846" width="16.7109375" style="6" customWidth="1"/>
    <col min="13847" max="13847" width="2.85546875" style="6" customWidth="1"/>
    <col min="13848" max="14081" width="10.7109375" style="6"/>
    <col min="14082" max="14082" width="47.28515625" style="6" customWidth="1"/>
    <col min="14083" max="14083" width="5" style="6" customWidth="1"/>
    <col min="14084" max="14084" width="15.28515625" style="6" customWidth="1"/>
    <col min="14085" max="14085" width="1.140625" style="6" customWidth="1"/>
    <col min="14086" max="14086" width="15.7109375" style="6" customWidth="1"/>
    <col min="14087" max="14087" width="1.140625" style="6" customWidth="1"/>
    <col min="14088" max="14088" width="17" style="6" customWidth="1"/>
    <col min="14089" max="14089" width="1.140625" style="6" customWidth="1"/>
    <col min="14090" max="14090" width="16.7109375" style="6" customWidth="1"/>
    <col min="14091" max="14091" width="1.140625" style="6" customWidth="1"/>
    <col min="14092" max="14092" width="30.7109375" style="6" customWidth="1"/>
    <col min="14093" max="14093" width="1.140625" style="6" customWidth="1"/>
    <col min="14094" max="14094" width="33.85546875" style="6" customWidth="1"/>
    <col min="14095" max="14095" width="1.140625" style="6" customWidth="1"/>
    <col min="14096" max="14096" width="16.140625" style="6" customWidth="1"/>
    <col min="14097" max="14097" width="1.140625" style="6" customWidth="1"/>
    <col min="14098" max="14098" width="17.42578125" style="6" customWidth="1"/>
    <col min="14099" max="14099" width="1.140625" style="6" customWidth="1"/>
    <col min="14100" max="14100" width="17.42578125" style="6" customWidth="1"/>
    <col min="14101" max="14101" width="1.140625" style="6" customWidth="1"/>
    <col min="14102" max="14102" width="16.7109375" style="6" customWidth="1"/>
    <col min="14103" max="14103" width="2.85546875" style="6" customWidth="1"/>
    <col min="14104" max="14337" width="10.7109375" style="6"/>
    <col min="14338" max="14338" width="47.28515625" style="6" customWidth="1"/>
    <col min="14339" max="14339" width="5" style="6" customWidth="1"/>
    <col min="14340" max="14340" width="15.28515625" style="6" customWidth="1"/>
    <col min="14341" max="14341" width="1.140625" style="6" customWidth="1"/>
    <col min="14342" max="14342" width="15.7109375" style="6" customWidth="1"/>
    <col min="14343" max="14343" width="1.140625" style="6" customWidth="1"/>
    <col min="14344" max="14344" width="17" style="6" customWidth="1"/>
    <col min="14345" max="14345" width="1.140625" style="6" customWidth="1"/>
    <col min="14346" max="14346" width="16.7109375" style="6" customWidth="1"/>
    <col min="14347" max="14347" width="1.140625" style="6" customWidth="1"/>
    <col min="14348" max="14348" width="30.7109375" style="6" customWidth="1"/>
    <col min="14349" max="14349" width="1.140625" style="6" customWidth="1"/>
    <col min="14350" max="14350" width="33.85546875" style="6" customWidth="1"/>
    <col min="14351" max="14351" width="1.140625" style="6" customWidth="1"/>
    <col min="14352" max="14352" width="16.140625" style="6" customWidth="1"/>
    <col min="14353" max="14353" width="1.140625" style="6" customWidth="1"/>
    <col min="14354" max="14354" width="17.42578125" style="6" customWidth="1"/>
    <col min="14355" max="14355" width="1.140625" style="6" customWidth="1"/>
    <col min="14356" max="14356" width="17.42578125" style="6" customWidth="1"/>
    <col min="14357" max="14357" width="1.140625" style="6" customWidth="1"/>
    <col min="14358" max="14358" width="16.7109375" style="6" customWidth="1"/>
    <col min="14359" max="14359" width="2.85546875" style="6" customWidth="1"/>
    <col min="14360" max="14593" width="10.7109375" style="6"/>
    <col min="14594" max="14594" width="47.28515625" style="6" customWidth="1"/>
    <col min="14595" max="14595" width="5" style="6" customWidth="1"/>
    <col min="14596" max="14596" width="15.28515625" style="6" customWidth="1"/>
    <col min="14597" max="14597" width="1.140625" style="6" customWidth="1"/>
    <col min="14598" max="14598" width="15.7109375" style="6" customWidth="1"/>
    <col min="14599" max="14599" width="1.140625" style="6" customWidth="1"/>
    <col min="14600" max="14600" width="17" style="6" customWidth="1"/>
    <col min="14601" max="14601" width="1.140625" style="6" customWidth="1"/>
    <col min="14602" max="14602" width="16.7109375" style="6" customWidth="1"/>
    <col min="14603" max="14603" width="1.140625" style="6" customWidth="1"/>
    <col min="14604" max="14604" width="30.7109375" style="6" customWidth="1"/>
    <col min="14605" max="14605" width="1.140625" style="6" customWidth="1"/>
    <col min="14606" max="14606" width="33.85546875" style="6" customWidth="1"/>
    <col min="14607" max="14607" width="1.140625" style="6" customWidth="1"/>
    <col min="14608" max="14608" width="16.140625" style="6" customWidth="1"/>
    <col min="14609" max="14609" width="1.140625" style="6" customWidth="1"/>
    <col min="14610" max="14610" width="17.42578125" style="6" customWidth="1"/>
    <col min="14611" max="14611" width="1.140625" style="6" customWidth="1"/>
    <col min="14612" max="14612" width="17.42578125" style="6" customWidth="1"/>
    <col min="14613" max="14613" width="1.140625" style="6" customWidth="1"/>
    <col min="14614" max="14614" width="16.7109375" style="6" customWidth="1"/>
    <col min="14615" max="14615" width="2.85546875" style="6" customWidth="1"/>
    <col min="14616" max="14849" width="10.7109375" style="6"/>
    <col min="14850" max="14850" width="47.28515625" style="6" customWidth="1"/>
    <col min="14851" max="14851" width="5" style="6" customWidth="1"/>
    <col min="14852" max="14852" width="15.28515625" style="6" customWidth="1"/>
    <col min="14853" max="14853" width="1.140625" style="6" customWidth="1"/>
    <col min="14854" max="14854" width="15.7109375" style="6" customWidth="1"/>
    <col min="14855" max="14855" width="1.140625" style="6" customWidth="1"/>
    <col min="14856" max="14856" width="17" style="6" customWidth="1"/>
    <col min="14857" max="14857" width="1.140625" style="6" customWidth="1"/>
    <col min="14858" max="14858" width="16.7109375" style="6" customWidth="1"/>
    <col min="14859" max="14859" width="1.140625" style="6" customWidth="1"/>
    <col min="14860" max="14860" width="30.7109375" style="6" customWidth="1"/>
    <col min="14861" max="14861" width="1.140625" style="6" customWidth="1"/>
    <col min="14862" max="14862" width="33.85546875" style="6" customWidth="1"/>
    <col min="14863" max="14863" width="1.140625" style="6" customWidth="1"/>
    <col min="14864" max="14864" width="16.140625" style="6" customWidth="1"/>
    <col min="14865" max="14865" width="1.140625" style="6" customWidth="1"/>
    <col min="14866" max="14866" width="17.42578125" style="6" customWidth="1"/>
    <col min="14867" max="14867" width="1.140625" style="6" customWidth="1"/>
    <col min="14868" max="14868" width="17.42578125" style="6" customWidth="1"/>
    <col min="14869" max="14869" width="1.140625" style="6" customWidth="1"/>
    <col min="14870" max="14870" width="16.7109375" style="6" customWidth="1"/>
    <col min="14871" max="14871" width="2.85546875" style="6" customWidth="1"/>
    <col min="14872" max="15105" width="10.7109375" style="6"/>
    <col min="15106" max="15106" width="47.28515625" style="6" customWidth="1"/>
    <col min="15107" max="15107" width="5" style="6" customWidth="1"/>
    <col min="15108" max="15108" width="15.28515625" style="6" customWidth="1"/>
    <col min="15109" max="15109" width="1.140625" style="6" customWidth="1"/>
    <col min="15110" max="15110" width="15.7109375" style="6" customWidth="1"/>
    <col min="15111" max="15111" width="1.140625" style="6" customWidth="1"/>
    <col min="15112" max="15112" width="17" style="6" customWidth="1"/>
    <col min="15113" max="15113" width="1.140625" style="6" customWidth="1"/>
    <col min="15114" max="15114" width="16.7109375" style="6" customWidth="1"/>
    <col min="15115" max="15115" width="1.140625" style="6" customWidth="1"/>
    <col min="15116" max="15116" width="30.7109375" style="6" customWidth="1"/>
    <col min="15117" max="15117" width="1.140625" style="6" customWidth="1"/>
    <col min="15118" max="15118" width="33.85546875" style="6" customWidth="1"/>
    <col min="15119" max="15119" width="1.140625" style="6" customWidth="1"/>
    <col min="15120" max="15120" width="16.140625" style="6" customWidth="1"/>
    <col min="15121" max="15121" width="1.140625" style="6" customWidth="1"/>
    <col min="15122" max="15122" width="17.42578125" style="6" customWidth="1"/>
    <col min="15123" max="15123" width="1.140625" style="6" customWidth="1"/>
    <col min="15124" max="15124" width="17.42578125" style="6" customWidth="1"/>
    <col min="15125" max="15125" width="1.140625" style="6" customWidth="1"/>
    <col min="15126" max="15126" width="16.7109375" style="6" customWidth="1"/>
    <col min="15127" max="15127" width="2.85546875" style="6" customWidth="1"/>
    <col min="15128" max="15361" width="10.7109375" style="6"/>
    <col min="15362" max="15362" width="47.28515625" style="6" customWidth="1"/>
    <col min="15363" max="15363" width="5" style="6" customWidth="1"/>
    <col min="15364" max="15364" width="15.28515625" style="6" customWidth="1"/>
    <col min="15365" max="15365" width="1.140625" style="6" customWidth="1"/>
    <col min="15366" max="15366" width="15.7109375" style="6" customWidth="1"/>
    <col min="15367" max="15367" width="1.140625" style="6" customWidth="1"/>
    <col min="15368" max="15368" width="17" style="6" customWidth="1"/>
    <col min="15369" max="15369" width="1.140625" style="6" customWidth="1"/>
    <col min="15370" max="15370" width="16.7109375" style="6" customWidth="1"/>
    <col min="15371" max="15371" width="1.140625" style="6" customWidth="1"/>
    <col min="15372" max="15372" width="30.7109375" style="6" customWidth="1"/>
    <col min="15373" max="15373" width="1.140625" style="6" customWidth="1"/>
    <col min="15374" max="15374" width="33.85546875" style="6" customWidth="1"/>
    <col min="15375" max="15375" width="1.140625" style="6" customWidth="1"/>
    <col min="15376" max="15376" width="16.140625" style="6" customWidth="1"/>
    <col min="15377" max="15377" width="1.140625" style="6" customWidth="1"/>
    <col min="15378" max="15378" width="17.42578125" style="6" customWidth="1"/>
    <col min="15379" max="15379" width="1.140625" style="6" customWidth="1"/>
    <col min="15380" max="15380" width="17.42578125" style="6" customWidth="1"/>
    <col min="15381" max="15381" width="1.140625" style="6" customWidth="1"/>
    <col min="15382" max="15382" width="16.7109375" style="6" customWidth="1"/>
    <col min="15383" max="15383" width="2.85546875" style="6" customWidth="1"/>
    <col min="15384" max="15617" width="10.7109375" style="6"/>
    <col min="15618" max="15618" width="47.28515625" style="6" customWidth="1"/>
    <col min="15619" max="15619" width="5" style="6" customWidth="1"/>
    <col min="15620" max="15620" width="15.28515625" style="6" customWidth="1"/>
    <col min="15621" max="15621" width="1.140625" style="6" customWidth="1"/>
    <col min="15622" max="15622" width="15.7109375" style="6" customWidth="1"/>
    <col min="15623" max="15623" width="1.140625" style="6" customWidth="1"/>
    <col min="15624" max="15624" width="17" style="6" customWidth="1"/>
    <col min="15625" max="15625" width="1.140625" style="6" customWidth="1"/>
    <col min="15626" max="15626" width="16.7109375" style="6" customWidth="1"/>
    <col min="15627" max="15627" width="1.140625" style="6" customWidth="1"/>
    <col min="15628" max="15628" width="30.7109375" style="6" customWidth="1"/>
    <col min="15629" max="15629" width="1.140625" style="6" customWidth="1"/>
    <col min="15630" max="15630" width="33.85546875" style="6" customWidth="1"/>
    <col min="15631" max="15631" width="1.140625" style="6" customWidth="1"/>
    <col min="15632" max="15632" width="16.140625" style="6" customWidth="1"/>
    <col min="15633" max="15633" width="1.140625" style="6" customWidth="1"/>
    <col min="15634" max="15634" width="17.42578125" style="6" customWidth="1"/>
    <col min="15635" max="15635" width="1.140625" style="6" customWidth="1"/>
    <col min="15636" max="15636" width="17.42578125" style="6" customWidth="1"/>
    <col min="15637" max="15637" width="1.140625" style="6" customWidth="1"/>
    <col min="15638" max="15638" width="16.7109375" style="6" customWidth="1"/>
    <col min="15639" max="15639" width="2.85546875" style="6" customWidth="1"/>
    <col min="15640" max="15873" width="10.7109375" style="6"/>
    <col min="15874" max="15874" width="47.28515625" style="6" customWidth="1"/>
    <col min="15875" max="15875" width="5" style="6" customWidth="1"/>
    <col min="15876" max="15876" width="15.28515625" style="6" customWidth="1"/>
    <col min="15877" max="15877" width="1.140625" style="6" customWidth="1"/>
    <col min="15878" max="15878" width="15.7109375" style="6" customWidth="1"/>
    <col min="15879" max="15879" width="1.140625" style="6" customWidth="1"/>
    <col min="15880" max="15880" width="17" style="6" customWidth="1"/>
    <col min="15881" max="15881" width="1.140625" style="6" customWidth="1"/>
    <col min="15882" max="15882" width="16.7109375" style="6" customWidth="1"/>
    <col min="15883" max="15883" width="1.140625" style="6" customWidth="1"/>
    <col min="15884" max="15884" width="30.7109375" style="6" customWidth="1"/>
    <col min="15885" max="15885" width="1.140625" style="6" customWidth="1"/>
    <col min="15886" max="15886" width="33.85546875" style="6" customWidth="1"/>
    <col min="15887" max="15887" width="1.140625" style="6" customWidth="1"/>
    <col min="15888" max="15888" width="16.140625" style="6" customWidth="1"/>
    <col min="15889" max="15889" width="1.140625" style="6" customWidth="1"/>
    <col min="15890" max="15890" width="17.42578125" style="6" customWidth="1"/>
    <col min="15891" max="15891" width="1.140625" style="6" customWidth="1"/>
    <col min="15892" max="15892" width="17.42578125" style="6" customWidth="1"/>
    <col min="15893" max="15893" width="1.140625" style="6" customWidth="1"/>
    <col min="15894" max="15894" width="16.7109375" style="6" customWidth="1"/>
    <col min="15895" max="15895" width="2.85546875" style="6" customWidth="1"/>
    <col min="15896" max="16129" width="10.7109375" style="6"/>
    <col min="16130" max="16130" width="47.28515625" style="6" customWidth="1"/>
    <col min="16131" max="16131" width="5" style="6" customWidth="1"/>
    <col min="16132" max="16132" width="15.28515625" style="6" customWidth="1"/>
    <col min="16133" max="16133" width="1.140625" style="6" customWidth="1"/>
    <col min="16134" max="16134" width="15.7109375" style="6" customWidth="1"/>
    <col min="16135" max="16135" width="1.140625" style="6" customWidth="1"/>
    <col min="16136" max="16136" width="17" style="6" customWidth="1"/>
    <col min="16137" max="16137" width="1.140625" style="6" customWidth="1"/>
    <col min="16138" max="16138" width="16.7109375" style="6" customWidth="1"/>
    <col min="16139" max="16139" width="1.140625" style="6" customWidth="1"/>
    <col min="16140" max="16140" width="30.7109375" style="6" customWidth="1"/>
    <col min="16141" max="16141" width="1.140625" style="6" customWidth="1"/>
    <col min="16142" max="16142" width="33.85546875" style="6" customWidth="1"/>
    <col min="16143" max="16143" width="1.140625" style="6" customWidth="1"/>
    <col min="16144" max="16144" width="16.140625" style="6" customWidth="1"/>
    <col min="16145" max="16145" width="1.140625" style="6" customWidth="1"/>
    <col min="16146" max="16146" width="17.42578125" style="6" customWidth="1"/>
    <col min="16147" max="16147" width="1.140625" style="6" customWidth="1"/>
    <col min="16148" max="16148" width="17.42578125" style="6" customWidth="1"/>
    <col min="16149" max="16149" width="1.140625" style="6" customWidth="1"/>
    <col min="16150" max="16150" width="16.7109375" style="6" customWidth="1"/>
    <col min="16151" max="16151" width="2.85546875" style="6" customWidth="1"/>
    <col min="16152" max="16384" width="10.7109375" style="6"/>
  </cols>
  <sheetData>
    <row r="2" spans="1:22" s="29" customFormat="1" ht="21.95" customHeight="1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</row>
    <row r="3" spans="1:22" s="29" customFormat="1" ht="21.95" customHeight="1">
      <c r="A3" s="135" t="s">
        <v>152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</row>
    <row r="4" spans="1:22" s="29" customFormat="1" ht="21.95" customHeight="1">
      <c r="A4" s="135" t="s">
        <v>196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</row>
    <row r="5" spans="1:22" ht="21.95" customHeight="1">
      <c r="E5" s="7"/>
      <c r="T5" s="136" t="s">
        <v>159</v>
      </c>
      <c r="U5" s="136"/>
      <c r="V5" s="136"/>
    </row>
    <row r="6" spans="1:22" ht="21.95" customHeight="1">
      <c r="D6" s="137" t="s">
        <v>2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</row>
    <row r="7" spans="1:22" ht="21.95" customHeight="1">
      <c r="D7" s="138" t="s">
        <v>64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21"/>
      <c r="T7" s="121"/>
      <c r="U7" s="121"/>
      <c r="V7" s="121"/>
    </row>
    <row r="8" spans="1:22" ht="21.95" customHeight="1">
      <c r="D8" s="7"/>
      <c r="E8" s="7"/>
      <c r="F8" s="7"/>
      <c r="G8" s="7"/>
      <c r="H8" s="7"/>
      <c r="I8" s="7"/>
      <c r="J8" s="7"/>
      <c r="K8" s="7"/>
      <c r="L8" s="134" t="s">
        <v>65</v>
      </c>
      <c r="M8" s="134"/>
      <c r="N8" s="134"/>
      <c r="O8" s="134"/>
      <c r="P8" s="134"/>
      <c r="R8" s="2" t="s">
        <v>18</v>
      </c>
      <c r="S8" s="121"/>
      <c r="T8" s="7"/>
      <c r="U8" s="121"/>
      <c r="V8" s="121"/>
    </row>
    <row r="9" spans="1:22" s="7" customFormat="1" ht="21.95" customHeight="1">
      <c r="D9" s="7" t="s">
        <v>19</v>
      </c>
      <c r="H9" s="134" t="s">
        <v>20</v>
      </c>
      <c r="I9" s="134"/>
      <c r="J9" s="134"/>
      <c r="L9" s="134" t="s">
        <v>66</v>
      </c>
      <c r="M9" s="134"/>
      <c r="N9" s="134"/>
      <c r="P9" s="6"/>
      <c r="Q9" s="6"/>
      <c r="R9" s="2" t="s">
        <v>117</v>
      </c>
      <c r="V9" s="2" t="s">
        <v>24</v>
      </c>
    </row>
    <row r="10" spans="1:22" s="7" customFormat="1" ht="21.95" customHeight="1">
      <c r="D10" s="7" t="s">
        <v>78</v>
      </c>
      <c r="H10" s="2" t="s">
        <v>100</v>
      </c>
      <c r="L10" s="7" t="s">
        <v>67</v>
      </c>
      <c r="N10" s="129" t="s">
        <v>217</v>
      </c>
      <c r="R10" s="2" t="s">
        <v>102</v>
      </c>
      <c r="T10" s="7" t="s">
        <v>68</v>
      </c>
      <c r="V10" s="2" t="s">
        <v>104</v>
      </c>
    </row>
    <row r="11" spans="1:22" s="7" customFormat="1" ht="21.95" customHeight="1">
      <c r="B11" s="120" t="s">
        <v>9</v>
      </c>
      <c r="D11" s="120" t="s">
        <v>21</v>
      </c>
      <c r="F11" s="120" t="s">
        <v>22</v>
      </c>
      <c r="H11" s="122" t="s">
        <v>101</v>
      </c>
      <c r="J11" s="120" t="s">
        <v>23</v>
      </c>
      <c r="L11" s="120" t="s">
        <v>69</v>
      </c>
      <c r="N11" s="128" t="s">
        <v>218</v>
      </c>
      <c r="P11" s="120" t="s">
        <v>24</v>
      </c>
      <c r="R11" s="122" t="s">
        <v>103</v>
      </c>
      <c r="T11" s="120" t="s">
        <v>70</v>
      </c>
      <c r="V11" s="122" t="s">
        <v>105</v>
      </c>
    </row>
    <row r="12" spans="1:22" ht="21.95" customHeight="1"/>
    <row r="13" spans="1:22" s="7" customFormat="1" ht="21.95" customHeight="1">
      <c r="A13" s="8" t="s">
        <v>178</v>
      </c>
      <c r="B13" s="8"/>
      <c r="D13" s="81">
        <v>828750000</v>
      </c>
      <c r="E13" s="81"/>
      <c r="F13" s="81">
        <v>4982964187</v>
      </c>
      <c r="G13" s="81"/>
      <c r="H13" s="81">
        <v>66300000</v>
      </c>
      <c r="I13" s="81"/>
      <c r="J13" s="81">
        <v>2987147230</v>
      </c>
      <c r="K13" s="82"/>
      <c r="L13" s="81">
        <v>-464367906</v>
      </c>
      <c r="M13" s="82"/>
      <c r="N13" s="81">
        <v>0</v>
      </c>
      <c r="O13" s="82"/>
      <c r="P13" s="81">
        <f>SUM(L13:O13)</f>
        <v>-464367906</v>
      </c>
      <c r="Q13" s="81"/>
      <c r="R13" s="81">
        <v>8400793511</v>
      </c>
      <c r="S13" s="81"/>
      <c r="T13" s="81">
        <v>7631091</v>
      </c>
      <c r="U13" s="83"/>
      <c r="V13" s="82">
        <f>SUM(R13:T13)</f>
        <v>8408424602</v>
      </c>
    </row>
    <row r="14" spans="1:22" ht="21.95" customHeight="1">
      <c r="A14" s="6" t="s">
        <v>71</v>
      </c>
      <c r="D14" s="84">
        <v>0</v>
      </c>
      <c r="E14" s="81"/>
      <c r="F14" s="84">
        <v>0</v>
      </c>
      <c r="G14" s="85"/>
      <c r="H14" s="84">
        <v>0</v>
      </c>
      <c r="I14" s="81"/>
      <c r="J14" s="86">
        <v>-491746670</v>
      </c>
      <c r="K14" s="82"/>
      <c r="L14" s="86">
        <v>-508692339</v>
      </c>
      <c r="M14" s="82"/>
      <c r="N14" s="87">
        <v>0</v>
      </c>
      <c r="O14" s="82"/>
      <c r="P14" s="86">
        <f>SUM(L14:O14)</f>
        <v>-508692339</v>
      </c>
      <c r="Q14" s="81"/>
      <c r="R14" s="86">
        <f>SUM(D14:J14)+P14</f>
        <v>-1000439009</v>
      </c>
      <c r="S14" s="81"/>
      <c r="T14" s="84">
        <v>-2616520</v>
      </c>
      <c r="U14" s="82"/>
      <c r="V14" s="88">
        <f>SUM(R14:T14)</f>
        <v>-1003055529</v>
      </c>
    </row>
    <row r="15" spans="1:22" ht="21.95" customHeight="1" thickBot="1">
      <c r="A15" s="8" t="s">
        <v>179</v>
      </c>
      <c r="B15" s="8"/>
      <c r="D15" s="89">
        <f>SUM(D13:D14)</f>
        <v>828750000</v>
      </c>
      <c r="E15" s="83"/>
      <c r="F15" s="89">
        <f>SUM(F13:F14)</f>
        <v>4982964187</v>
      </c>
      <c r="G15" s="83"/>
      <c r="H15" s="89">
        <f>SUM(H13:H14)</f>
        <v>66300000</v>
      </c>
      <c r="I15" s="83"/>
      <c r="J15" s="89">
        <f>SUM(J13:J14)</f>
        <v>2495400560</v>
      </c>
      <c r="K15" s="82"/>
      <c r="L15" s="89">
        <f>SUM(L13:L14)</f>
        <v>-973060245</v>
      </c>
      <c r="M15" s="82"/>
      <c r="N15" s="89">
        <f>SUM(N13:N14)</f>
        <v>0</v>
      </c>
      <c r="O15" s="82"/>
      <c r="P15" s="89">
        <f>SUM(P13:P14)</f>
        <v>-973060245</v>
      </c>
      <c r="Q15" s="82"/>
      <c r="R15" s="89">
        <f>SUM(R13:R14)</f>
        <v>7400354502</v>
      </c>
      <c r="S15" s="82"/>
      <c r="T15" s="89">
        <f>SUM(T13:T14)</f>
        <v>5014571</v>
      </c>
      <c r="U15" s="83"/>
      <c r="V15" s="89">
        <f>SUM(R15:U15)</f>
        <v>7405369073</v>
      </c>
    </row>
    <row r="16" spans="1:22" ht="21.95" customHeight="1" thickTop="1">
      <c r="A16" s="8"/>
      <c r="B16" s="8"/>
      <c r="D16" s="82"/>
      <c r="E16" s="83"/>
      <c r="F16" s="82"/>
      <c r="G16" s="83"/>
      <c r="H16" s="82"/>
      <c r="I16" s="83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3"/>
      <c r="V16" s="82"/>
    </row>
    <row r="17" spans="1:22" s="7" customFormat="1" ht="21.95" customHeight="1">
      <c r="A17" s="8" t="s">
        <v>197</v>
      </c>
      <c r="B17" s="8"/>
      <c r="D17" s="81">
        <f>+D15</f>
        <v>828750000</v>
      </c>
      <c r="E17" s="81"/>
      <c r="F17" s="81">
        <f>+F15</f>
        <v>4982964187</v>
      </c>
      <c r="G17" s="81"/>
      <c r="H17" s="81">
        <f>+H15</f>
        <v>66300000</v>
      </c>
      <c r="I17" s="81"/>
      <c r="J17" s="81">
        <f>+J15</f>
        <v>2495400560</v>
      </c>
      <c r="K17" s="82"/>
      <c r="L17" s="81">
        <f>+L15</f>
        <v>-973060245</v>
      </c>
      <c r="M17" s="82"/>
      <c r="N17" s="81">
        <v>0</v>
      </c>
      <c r="O17" s="82"/>
      <c r="P17" s="81">
        <f>SUM(L17:O17)</f>
        <v>-973060245</v>
      </c>
      <c r="Q17" s="81"/>
      <c r="R17" s="81">
        <f>+R15</f>
        <v>7400354502</v>
      </c>
      <c r="S17" s="81"/>
      <c r="T17" s="81">
        <f>+T15</f>
        <v>5014571</v>
      </c>
      <c r="U17" s="83"/>
      <c r="V17" s="82">
        <f>SUM(R17:T17)</f>
        <v>7405369073</v>
      </c>
    </row>
    <row r="18" spans="1:22" ht="21.95" customHeight="1">
      <c r="A18" s="6" t="s">
        <v>71</v>
      </c>
      <c r="D18" s="90">
        <v>0</v>
      </c>
      <c r="E18" s="81"/>
      <c r="F18" s="90">
        <v>0</v>
      </c>
      <c r="G18" s="85"/>
      <c r="H18" s="90">
        <v>0</v>
      </c>
      <c r="I18" s="81"/>
      <c r="J18" s="81">
        <v>1744793761</v>
      </c>
      <c r="K18" s="82"/>
      <c r="L18" s="81">
        <v>-80781691</v>
      </c>
      <c r="M18" s="82"/>
      <c r="N18" s="81">
        <v>3489414</v>
      </c>
      <c r="O18" s="82"/>
      <c r="P18" s="81">
        <f>SUM(L18:O18)</f>
        <v>-77292277</v>
      </c>
      <c r="Q18" s="81"/>
      <c r="R18" s="81">
        <f>SUM(D18:J18)+P18</f>
        <v>1667501484</v>
      </c>
      <c r="S18" s="81"/>
      <c r="T18" s="85">
        <v>961093</v>
      </c>
      <c r="U18" s="82"/>
      <c r="V18" s="82">
        <f t="shared" ref="V18:V20" si="0">SUM(R18:T18)</f>
        <v>1668462577</v>
      </c>
    </row>
    <row r="19" spans="1:22" ht="21.95" customHeight="1">
      <c r="A19" s="6" t="s">
        <v>251</v>
      </c>
      <c r="B19" s="127">
        <v>17</v>
      </c>
      <c r="D19" s="90">
        <v>0</v>
      </c>
      <c r="E19" s="81"/>
      <c r="F19" s="90">
        <v>0</v>
      </c>
      <c r="G19" s="85"/>
      <c r="H19" s="90">
        <v>5000000</v>
      </c>
      <c r="I19" s="81"/>
      <c r="J19" s="90">
        <v>-5000000</v>
      </c>
      <c r="K19" s="82"/>
      <c r="L19" s="81">
        <v>0</v>
      </c>
      <c r="M19" s="82"/>
      <c r="N19" s="81">
        <v>0</v>
      </c>
      <c r="O19" s="82"/>
      <c r="P19" s="81">
        <f>SUM(L19:O19)</f>
        <v>0</v>
      </c>
      <c r="Q19" s="81"/>
      <c r="R19" s="81">
        <f>SUM(D19:J19)+P19</f>
        <v>0</v>
      </c>
      <c r="S19" s="81"/>
      <c r="T19" s="85">
        <v>0</v>
      </c>
      <c r="U19" s="82"/>
      <c r="V19" s="82">
        <f t="shared" si="0"/>
        <v>0</v>
      </c>
    </row>
    <row r="20" spans="1:22" ht="21.95" customHeight="1">
      <c r="A20" s="6" t="s">
        <v>216</v>
      </c>
      <c r="D20" s="91">
        <v>0</v>
      </c>
      <c r="E20" s="81"/>
      <c r="F20" s="91">
        <v>0</v>
      </c>
      <c r="G20" s="85"/>
      <c r="H20" s="91">
        <v>0</v>
      </c>
      <c r="I20" s="81"/>
      <c r="J20" s="86">
        <v>3489414</v>
      </c>
      <c r="K20" s="82"/>
      <c r="L20" s="86">
        <v>0</v>
      </c>
      <c r="M20" s="82"/>
      <c r="N20" s="86">
        <v>-3489414</v>
      </c>
      <c r="O20" s="82"/>
      <c r="P20" s="86">
        <f>SUM(L20:O20)</f>
        <v>-3489414</v>
      </c>
      <c r="Q20" s="81"/>
      <c r="R20" s="86">
        <v>0</v>
      </c>
      <c r="S20" s="81"/>
      <c r="T20" s="84">
        <v>0</v>
      </c>
      <c r="U20" s="82"/>
      <c r="V20" s="88">
        <f t="shared" si="0"/>
        <v>0</v>
      </c>
    </row>
    <row r="21" spans="1:22" ht="21.95" customHeight="1" thickBot="1">
      <c r="A21" s="8" t="s">
        <v>198</v>
      </c>
      <c r="B21" s="8"/>
      <c r="D21" s="89">
        <f>SUM(D17:D20)</f>
        <v>828750000</v>
      </c>
      <c r="E21" s="83"/>
      <c r="F21" s="89">
        <f>SUM(F17:F20)</f>
        <v>4982964187</v>
      </c>
      <c r="G21" s="83"/>
      <c r="H21" s="89">
        <f>SUM(H17:H20)</f>
        <v>71300000</v>
      </c>
      <c r="I21" s="83"/>
      <c r="J21" s="89">
        <f>SUM(J17:J20)</f>
        <v>4238683735</v>
      </c>
      <c r="K21" s="82"/>
      <c r="L21" s="89">
        <f>SUM(L17:L20)</f>
        <v>-1053841936</v>
      </c>
      <c r="M21" s="82"/>
      <c r="N21" s="89">
        <f>SUM(N17:N20)</f>
        <v>0</v>
      </c>
      <c r="O21" s="82"/>
      <c r="P21" s="89">
        <f>SUM(P17:P20)</f>
        <v>-1053841936</v>
      </c>
      <c r="Q21" s="82"/>
      <c r="R21" s="89">
        <f>SUM(R17:R20)</f>
        <v>9067855986</v>
      </c>
      <c r="S21" s="82"/>
      <c r="T21" s="89">
        <f>SUM(T17:T20)</f>
        <v>5975664</v>
      </c>
      <c r="U21" s="83"/>
      <c r="V21" s="89">
        <f>R21+T21</f>
        <v>9073831650</v>
      </c>
    </row>
    <row r="22" spans="1:22" ht="21.95" customHeight="1" thickTop="1"/>
    <row r="23" spans="1:22" ht="21.95" customHeight="1"/>
    <row r="24" spans="1:22" ht="21.95" customHeight="1"/>
    <row r="25" spans="1:22" ht="21.95" customHeight="1"/>
    <row r="26" spans="1:22" ht="21.95" customHeight="1"/>
    <row r="27" spans="1:22" ht="21.95" customHeight="1"/>
    <row r="28" spans="1:22" ht="21.95" customHeight="1"/>
    <row r="29" spans="1:22" ht="21.95" customHeight="1"/>
    <row r="30" spans="1:22" ht="21.95" customHeight="1"/>
    <row r="31" spans="1:22" ht="21.95" customHeight="1"/>
    <row r="32" spans="1:22" ht="21.95" customHeight="1"/>
    <row r="33" spans="1:22" ht="21.95" customHeight="1"/>
    <row r="34" spans="1:22" ht="31.5" customHeight="1"/>
    <row r="35" spans="1:22" ht="21.95" customHeight="1"/>
    <row r="36" spans="1:22" ht="21.95" customHeight="1"/>
    <row r="37" spans="1:22" ht="28.5" customHeight="1"/>
    <row r="38" spans="1:22" ht="27.75" customHeight="1">
      <c r="A38" s="12" t="s">
        <v>92</v>
      </c>
      <c r="B38" s="12"/>
    </row>
    <row r="39" spans="1:22" s="12" customFormat="1" ht="18" customHeight="1">
      <c r="C39" s="16"/>
    </row>
    <row r="40" spans="1:22" s="12" customFormat="1" ht="18" customHeight="1">
      <c r="C40" s="16"/>
    </row>
    <row r="41" spans="1:22" s="12" customFormat="1" ht="25.5" customHeight="1">
      <c r="A41" s="12" t="s">
        <v>141</v>
      </c>
      <c r="C41" s="16"/>
      <c r="V41" s="12">
        <v>8</v>
      </c>
    </row>
    <row r="43" spans="1:22" ht="18.95" customHeight="1">
      <c r="L43" s="6" t="s">
        <v>48</v>
      </c>
    </row>
  </sheetData>
  <mergeCells count="9">
    <mergeCell ref="L8:P8"/>
    <mergeCell ref="H9:J9"/>
    <mergeCell ref="L9:N9"/>
    <mergeCell ref="A2:V2"/>
    <mergeCell ref="A3:V3"/>
    <mergeCell ref="A4:V4"/>
    <mergeCell ref="T5:V5"/>
    <mergeCell ref="D6:V6"/>
    <mergeCell ref="D7:R7"/>
  </mergeCells>
  <pageMargins left="0.51181102362204722" right="0.51181102362204722" top="0.70866141732283472" bottom="0.39370078740157483" header="0.19685039370078741" footer="0.31496062992125984"/>
  <pageSetup paperSize="9" scale="60" fitToHeight="0" orientation="landscape" r:id="rId1"/>
  <headerFooter alignWithMargins="0"/>
  <colBreaks count="2" manualBreakCount="2">
    <brk id="22" max="61" man="1"/>
    <brk id="27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view="pageBreakPreview" zoomScale="70" zoomScaleNormal="100" zoomScaleSheetLayoutView="70" workbookViewId="0">
      <selection activeCell="J19" sqref="J19"/>
    </sheetView>
  </sheetViews>
  <sheetFormatPr defaultColWidth="10.7109375" defaultRowHeight="18.95" customHeight="1"/>
  <cols>
    <col min="1" max="1" width="42" style="1" customWidth="1"/>
    <col min="2" max="2" width="7" style="1" customWidth="1"/>
    <col min="3" max="3" width="1" style="1" customWidth="1"/>
    <col min="4" max="4" width="17.28515625" style="1" customWidth="1"/>
    <col min="5" max="5" width="1" style="1" customWidth="1"/>
    <col min="6" max="6" width="17.140625" style="1" customWidth="1"/>
    <col min="7" max="7" width="1" style="1" customWidth="1"/>
    <col min="8" max="8" width="17.5703125" style="1" customWidth="1"/>
    <col min="9" max="9" width="1" style="1" customWidth="1"/>
    <col min="10" max="10" width="18.140625" style="1" customWidth="1"/>
    <col min="11" max="11" width="1" style="1" customWidth="1"/>
    <col min="12" max="12" width="31.7109375" style="1" customWidth="1"/>
    <col min="13" max="13" width="1" style="6" customWidth="1"/>
    <col min="14" max="14" width="33.7109375" style="6" customWidth="1"/>
    <col min="15" max="15" width="1" style="6" customWidth="1"/>
    <col min="16" max="16" width="17.7109375" style="6" customWidth="1"/>
    <col min="17" max="17" width="1" style="1" customWidth="1"/>
    <col min="18" max="18" width="18.42578125" style="1" customWidth="1"/>
    <col min="19" max="255" width="10.7109375" style="1"/>
    <col min="256" max="256" width="16.42578125" style="1" customWidth="1"/>
    <col min="257" max="257" width="29.28515625" style="1" customWidth="1"/>
    <col min="258" max="258" width="7.140625" style="1" customWidth="1"/>
    <col min="259" max="259" width="1" style="1" customWidth="1"/>
    <col min="260" max="260" width="17.28515625" style="1" customWidth="1"/>
    <col min="261" max="261" width="1" style="1" customWidth="1"/>
    <col min="262" max="262" width="17.140625" style="1" customWidth="1"/>
    <col min="263" max="263" width="1" style="1" customWidth="1"/>
    <col min="264" max="264" width="17.5703125" style="1" customWidth="1"/>
    <col min="265" max="265" width="1" style="1" customWidth="1"/>
    <col min="266" max="266" width="18.140625" style="1" customWidth="1"/>
    <col min="267" max="267" width="1" style="1" customWidth="1"/>
    <col min="268" max="268" width="32" style="1" customWidth="1"/>
    <col min="269" max="269" width="1" style="1" customWidth="1"/>
    <col min="270" max="270" width="34.5703125" style="1" customWidth="1"/>
    <col min="271" max="271" width="1" style="1" customWidth="1"/>
    <col min="272" max="272" width="18.85546875" style="1" customWidth="1"/>
    <col min="273" max="273" width="1" style="1" customWidth="1"/>
    <col min="274" max="274" width="16.5703125" style="1" customWidth="1"/>
    <col min="275" max="511" width="10.7109375" style="1"/>
    <col min="512" max="512" width="16.42578125" style="1" customWidth="1"/>
    <col min="513" max="513" width="29.28515625" style="1" customWidth="1"/>
    <col min="514" max="514" width="7.140625" style="1" customWidth="1"/>
    <col min="515" max="515" width="1" style="1" customWidth="1"/>
    <col min="516" max="516" width="17.28515625" style="1" customWidth="1"/>
    <col min="517" max="517" width="1" style="1" customWidth="1"/>
    <col min="518" max="518" width="17.140625" style="1" customWidth="1"/>
    <col min="519" max="519" width="1" style="1" customWidth="1"/>
    <col min="520" max="520" width="17.5703125" style="1" customWidth="1"/>
    <col min="521" max="521" width="1" style="1" customWidth="1"/>
    <col min="522" max="522" width="18.140625" style="1" customWidth="1"/>
    <col min="523" max="523" width="1" style="1" customWidth="1"/>
    <col min="524" max="524" width="32" style="1" customWidth="1"/>
    <col min="525" max="525" width="1" style="1" customWidth="1"/>
    <col min="526" max="526" width="34.5703125" style="1" customWidth="1"/>
    <col min="527" max="527" width="1" style="1" customWidth="1"/>
    <col min="528" max="528" width="18.85546875" style="1" customWidth="1"/>
    <col min="529" max="529" width="1" style="1" customWidth="1"/>
    <col min="530" max="530" width="16.5703125" style="1" customWidth="1"/>
    <col min="531" max="767" width="10.7109375" style="1"/>
    <col min="768" max="768" width="16.42578125" style="1" customWidth="1"/>
    <col min="769" max="769" width="29.28515625" style="1" customWidth="1"/>
    <col min="770" max="770" width="7.140625" style="1" customWidth="1"/>
    <col min="771" max="771" width="1" style="1" customWidth="1"/>
    <col min="772" max="772" width="17.28515625" style="1" customWidth="1"/>
    <col min="773" max="773" width="1" style="1" customWidth="1"/>
    <col min="774" max="774" width="17.140625" style="1" customWidth="1"/>
    <col min="775" max="775" width="1" style="1" customWidth="1"/>
    <col min="776" max="776" width="17.5703125" style="1" customWidth="1"/>
    <col min="777" max="777" width="1" style="1" customWidth="1"/>
    <col min="778" max="778" width="18.140625" style="1" customWidth="1"/>
    <col min="779" max="779" width="1" style="1" customWidth="1"/>
    <col min="780" max="780" width="32" style="1" customWidth="1"/>
    <col min="781" max="781" width="1" style="1" customWidth="1"/>
    <col min="782" max="782" width="34.5703125" style="1" customWidth="1"/>
    <col min="783" max="783" width="1" style="1" customWidth="1"/>
    <col min="784" max="784" width="18.85546875" style="1" customWidth="1"/>
    <col min="785" max="785" width="1" style="1" customWidth="1"/>
    <col min="786" max="786" width="16.5703125" style="1" customWidth="1"/>
    <col min="787" max="1023" width="10.7109375" style="1"/>
    <col min="1024" max="1024" width="16.42578125" style="1" customWidth="1"/>
    <col min="1025" max="1025" width="29.28515625" style="1" customWidth="1"/>
    <col min="1026" max="1026" width="7.140625" style="1" customWidth="1"/>
    <col min="1027" max="1027" width="1" style="1" customWidth="1"/>
    <col min="1028" max="1028" width="17.28515625" style="1" customWidth="1"/>
    <col min="1029" max="1029" width="1" style="1" customWidth="1"/>
    <col min="1030" max="1030" width="17.140625" style="1" customWidth="1"/>
    <col min="1031" max="1031" width="1" style="1" customWidth="1"/>
    <col min="1032" max="1032" width="17.5703125" style="1" customWidth="1"/>
    <col min="1033" max="1033" width="1" style="1" customWidth="1"/>
    <col min="1034" max="1034" width="18.140625" style="1" customWidth="1"/>
    <col min="1035" max="1035" width="1" style="1" customWidth="1"/>
    <col min="1036" max="1036" width="32" style="1" customWidth="1"/>
    <col min="1037" max="1037" width="1" style="1" customWidth="1"/>
    <col min="1038" max="1038" width="34.5703125" style="1" customWidth="1"/>
    <col min="1039" max="1039" width="1" style="1" customWidth="1"/>
    <col min="1040" max="1040" width="18.85546875" style="1" customWidth="1"/>
    <col min="1041" max="1041" width="1" style="1" customWidth="1"/>
    <col min="1042" max="1042" width="16.5703125" style="1" customWidth="1"/>
    <col min="1043" max="1279" width="10.7109375" style="1"/>
    <col min="1280" max="1280" width="16.42578125" style="1" customWidth="1"/>
    <col min="1281" max="1281" width="29.28515625" style="1" customWidth="1"/>
    <col min="1282" max="1282" width="7.140625" style="1" customWidth="1"/>
    <col min="1283" max="1283" width="1" style="1" customWidth="1"/>
    <col min="1284" max="1284" width="17.28515625" style="1" customWidth="1"/>
    <col min="1285" max="1285" width="1" style="1" customWidth="1"/>
    <col min="1286" max="1286" width="17.140625" style="1" customWidth="1"/>
    <col min="1287" max="1287" width="1" style="1" customWidth="1"/>
    <col min="1288" max="1288" width="17.5703125" style="1" customWidth="1"/>
    <col min="1289" max="1289" width="1" style="1" customWidth="1"/>
    <col min="1290" max="1290" width="18.140625" style="1" customWidth="1"/>
    <col min="1291" max="1291" width="1" style="1" customWidth="1"/>
    <col min="1292" max="1292" width="32" style="1" customWidth="1"/>
    <col min="1293" max="1293" width="1" style="1" customWidth="1"/>
    <col min="1294" max="1294" width="34.5703125" style="1" customWidth="1"/>
    <col min="1295" max="1295" width="1" style="1" customWidth="1"/>
    <col min="1296" max="1296" width="18.85546875" style="1" customWidth="1"/>
    <col min="1297" max="1297" width="1" style="1" customWidth="1"/>
    <col min="1298" max="1298" width="16.5703125" style="1" customWidth="1"/>
    <col min="1299" max="1535" width="10.7109375" style="1"/>
    <col min="1536" max="1536" width="16.42578125" style="1" customWidth="1"/>
    <col min="1537" max="1537" width="29.28515625" style="1" customWidth="1"/>
    <col min="1538" max="1538" width="7.140625" style="1" customWidth="1"/>
    <col min="1539" max="1539" width="1" style="1" customWidth="1"/>
    <col min="1540" max="1540" width="17.28515625" style="1" customWidth="1"/>
    <col min="1541" max="1541" width="1" style="1" customWidth="1"/>
    <col min="1542" max="1542" width="17.140625" style="1" customWidth="1"/>
    <col min="1543" max="1543" width="1" style="1" customWidth="1"/>
    <col min="1544" max="1544" width="17.5703125" style="1" customWidth="1"/>
    <col min="1545" max="1545" width="1" style="1" customWidth="1"/>
    <col min="1546" max="1546" width="18.140625" style="1" customWidth="1"/>
    <col min="1547" max="1547" width="1" style="1" customWidth="1"/>
    <col min="1548" max="1548" width="32" style="1" customWidth="1"/>
    <col min="1549" max="1549" width="1" style="1" customWidth="1"/>
    <col min="1550" max="1550" width="34.5703125" style="1" customWidth="1"/>
    <col min="1551" max="1551" width="1" style="1" customWidth="1"/>
    <col min="1552" max="1552" width="18.85546875" style="1" customWidth="1"/>
    <col min="1553" max="1553" width="1" style="1" customWidth="1"/>
    <col min="1554" max="1554" width="16.5703125" style="1" customWidth="1"/>
    <col min="1555" max="1791" width="10.7109375" style="1"/>
    <col min="1792" max="1792" width="16.42578125" style="1" customWidth="1"/>
    <col min="1793" max="1793" width="29.28515625" style="1" customWidth="1"/>
    <col min="1794" max="1794" width="7.140625" style="1" customWidth="1"/>
    <col min="1795" max="1795" width="1" style="1" customWidth="1"/>
    <col min="1796" max="1796" width="17.28515625" style="1" customWidth="1"/>
    <col min="1797" max="1797" width="1" style="1" customWidth="1"/>
    <col min="1798" max="1798" width="17.140625" style="1" customWidth="1"/>
    <col min="1799" max="1799" width="1" style="1" customWidth="1"/>
    <col min="1800" max="1800" width="17.5703125" style="1" customWidth="1"/>
    <col min="1801" max="1801" width="1" style="1" customWidth="1"/>
    <col min="1802" max="1802" width="18.140625" style="1" customWidth="1"/>
    <col min="1803" max="1803" width="1" style="1" customWidth="1"/>
    <col min="1804" max="1804" width="32" style="1" customWidth="1"/>
    <col min="1805" max="1805" width="1" style="1" customWidth="1"/>
    <col min="1806" max="1806" width="34.5703125" style="1" customWidth="1"/>
    <col min="1807" max="1807" width="1" style="1" customWidth="1"/>
    <col min="1808" max="1808" width="18.85546875" style="1" customWidth="1"/>
    <col min="1809" max="1809" width="1" style="1" customWidth="1"/>
    <col min="1810" max="1810" width="16.5703125" style="1" customWidth="1"/>
    <col min="1811" max="2047" width="10.7109375" style="1"/>
    <col min="2048" max="2048" width="16.42578125" style="1" customWidth="1"/>
    <col min="2049" max="2049" width="29.28515625" style="1" customWidth="1"/>
    <col min="2050" max="2050" width="7.140625" style="1" customWidth="1"/>
    <col min="2051" max="2051" width="1" style="1" customWidth="1"/>
    <col min="2052" max="2052" width="17.28515625" style="1" customWidth="1"/>
    <col min="2053" max="2053" width="1" style="1" customWidth="1"/>
    <col min="2054" max="2054" width="17.140625" style="1" customWidth="1"/>
    <col min="2055" max="2055" width="1" style="1" customWidth="1"/>
    <col min="2056" max="2056" width="17.5703125" style="1" customWidth="1"/>
    <col min="2057" max="2057" width="1" style="1" customWidth="1"/>
    <col min="2058" max="2058" width="18.140625" style="1" customWidth="1"/>
    <col min="2059" max="2059" width="1" style="1" customWidth="1"/>
    <col min="2060" max="2060" width="32" style="1" customWidth="1"/>
    <col min="2061" max="2061" width="1" style="1" customWidth="1"/>
    <col min="2062" max="2062" width="34.5703125" style="1" customWidth="1"/>
    <col min="2063" max="2063" width="1" style="1" customWidth="1"/>
    <col min="2064" max="2064" width="18.85546875" style="1" customWidth="1"/>
    <col min="2065" max="2065" width="1" style="1" customWidth="1"/>
    <col min="2066" max="2066" width="16.5703125" style="1" customWidth="1"/>
    <col min="2067" max="2303" width="10.7109375" style="1"/>
    <col min="2304" max="2304" width="16.42578125" style="1" customWidth="1"/>
    <col min="2305" max="2305" width="29.28515625" style="1" customWidth="1"/>
    <col min="2306" max="2306" width="7.140625" style="1" customWidth="1"/>
    <col min="2307" max="2307" width="1" style="1" customWidth="1"/>
    <col min="2308" max="2308" width="17.28515625" style="1" customWidth="1"/>
    <col min="2309" max="2309" width="1" style="1" customWidth="1"/>
    <col min="2310" max="2310" width="17.140625" style="1" customWidth="1"/>
    <col min="2311" max="2311" width="1" style="1" customWidth="1"/>
    <col min="2312" max="2312" width="17.5703125" style="1" customWidth="1"/>
    <col min="2313" max="2313" width="1" style="1" customWidth="1"/>
    <col min="2314" max="2314" width="18.140625" style="1" customWidth="1"/>
    <col min="2315" max="2315" width="1" style="1" customWidth="1"/>
    <col min="2316" max="2316" width="32" style="1" customWidth="1"/>
    <col min="2317" max="2317" width="1" style="1" customWidth="1"/>
    <col min="2318" max="2318" width="34.5703125" style="1" customWidth="1"/>
    <col min="2319" max="2319" width="1" style="1" customWidth="1"/>
    <col min="2320" max="2320" width="18.85546875" style="1" customWidth="1"/>
    <col min="2321" max="2321" width="1" style="1" customWidth="1"/>
    <col min="2322" max="2322" width="16.5703125" style="1" customWidth="1"/>
    <col min="2323" max="2559" width="10.7109375" style="1"/>
    <col min="2560" max="2560" width="16.42578125" style="1" customWidth="1"/>
    <col min="2561" max="2561" width="29.28515625" style="1" customWidth="1"/>
    <col min="2562" max="2562" width="7.140625" style="1" customWidth="1"/>
    <col min="2563" max="2563" width="1" style="1" customWidth="1"/>
    <col min="2564" max="2564" width="17.28515625" style="1" customWidth="1"/>
    <col min="2565" max="2565" width="1" style="1" customWidth="1"/>
    <col min="2566" max="2566" width="17.140625" style="1" customWidth="1"/>
    <col min="2567" max="2567" width="1" style="1" customWidth="1"/>
    <col min="2568" max="2568" width="17.5703125" style="1" customWidth="1"/>
    <col min="2569" max="2569" width="1" style="1" customWidth="1"/>
    <col min="2570" max="2570" width="18.140625" style="1" customWidth="1"/>
    <col min="2571" max="2571" width="1" style="1" customWidth="1"/>
    <col min="2572" max="2572" width="32" style="1" customWidth="1"/>
    <col min="2573" max="2573" width="1" style="1" customWidth="1"/>
    <col min="2574" max="2574" width="34.5703125" style="1" customWidth="1"/>
    <col min="2575" max="2575" width="1" style="1" customWidth="1"/>
    <col min="2576" max="2576" width="18.85546875" style="1" customWidth="1"/>
    <col min="2577" max="2577" width="1" style="1" customWidth="1"/>
    <col min="2578" max="2578" width="16.5703125" style="1" customWidth="1"/>
    <col min="2579" max="2815" width="10.7109375" style="1"/>
    <col min="2816" max="2816" width="16.42578125" style="1" customWidth="1"/>
    <col min="2817" max="2817" width="29.28515625" style="1" customWidth="1"/>
    <col min="2818" max="2818" width="7.140625" style="1" customWidth="1"/>
    <col min="2819" max="2819" width="1" style="1" customWidth="1"/>
    <col min="2820" max="2820" width="17.28515625" style="1" customWidth="1"/>
    <col min="2821" max="2821" width="1" style="1" customWidth="1"/>
    <col min="2822" max="2822" width="17.140625" style="1" customWidth="1"/>
    <col min="2823" max="2823" width="1" style="1" customWidth="1"/>
    <col min="2824" max="2824" width="17.5703125" style="1" customWidth="1"/>
    <col min="2825" max="2825" width="1" style="1" customWidth="1"/>
    <col min="2826" max="2826" width="18.140625" style="1" customWidth="1"/>
    <col min="2827" max="2827" width="1" style="1" customWidth="1"/>
    <col min="2828" max="2828" width="32" style="1" customWidth="1"/>
    <col min="2829" max="2829" width="1" style="1" customWidth="1"/>
    <col min="2830" max="2830" width="34.5703125" style="1" customWidth="1"/>
    <col min="2831" max="2831" width="1" style="1" customWidth="1"/>
    <col min="2832" max="2832" width="18.85546875" style="1" customWidth="1"/>
    <col min="2833" max="2833" width="1" style="1" customWidth="1"/>
    <col min="2834" max="2834" width="16.5703125" style="1" customWidth="1"/>
    <col min="2835" max="3071" width="10.7109375" style="1"/>
    <col min="3072" max="3072" width="16.42578125" style="1" customWidth="1"/>
    <col min="3073" max="3073" width="29.28515625" style="1" customWidth="1"/>
    <col min="3074" max="3074" width="7.140625" style="1" customWidth="1"/>
    <col min="3075" max="3075" width="1" style="1" customWidth="1"/>
    <col min="3076" max="3076" width="17.28515625" style="1" customWidth="1"/>
    <col min="3077" max="3077" width="1" style="1" customWidth="1"/>
    <col min="3078" max="3078" width="17.140625" style="1" customWidth="1"/>
    <col min="3079" max="3079" width="1" style="1" customWidth="1"/>
    <col min="3080" max="3080" width="17.5703125" style="1" customWidth="1"/>
    <col min="3081" max="3081" width="1" style="1" customWidth="1"/>
    <col min="3082" max="3082" width="18.140625" style="1" customWidth="1"/>
    <col min="3083" max="3083" width="1" style="1" customWidth="1"/>
    <col min="3084" max="3084" width="32" style="1" customWidth="1"/>
    <col min="3085" max="3085" width="1" style="1" customWidth="1"/>
    <col min="3086" max="3086" width="34.5703125" style="1" customWidth="1"/>
    <col min="3087" max="3087" width="1" style="1" customWidth="1"/>
    <col min="3088" max="3088" width="18.85546875" style="1" customWidth="1"/>
    <col min="3089" max="3089" width="1" style="1" customWidth="1"/>
    <col min="3090" max="3090" width="16.5703125" style="1" customWidth="1"/>
    <col min="3091" max="3327" width="10.7109375" style="1"/>
    <col min="3328" max="3328" width="16.42578125" style="1" customWidth="1"/>
    <col min="3329" max="3329" width="29.28515625" style="1" customWidth="1"/>
    <col min="3330" max="3330" width="7.140625" style="1" customWidth="1"/>
    <col min="3331" max="3331" width="1" style="1" customWidth="1"/>
    <col min="3332" max="3332" width="17.28515625" style="1" customWidth="1"/>
    <col min="3333" max="3333" width="1" style="1" customWidth="1"/>
    <col min="3334" max="3334" width="17.140625" style="1" customWidth="1"/>
    <col min="3335" max="3335" width="1" style="1" customWidth="1"/>
    <col min="3336" max="3336" width="17.5703125" style="1" customWidth="1"/>
    <col min="3337" max="3337" width="1" style="1" customWidth="1"/>
    <col min="3338" max="3338" width="18.140625" style="1" customWidth="1"/>
    <col min="3339" max="3339" width="1" style="1" customWidth="1"/>
    <col min="3340" max="3340" width="32" style="1" customWidth="1"/>
    <col min="3341" max="3341" width="1" style="1" customWidth="1"/>
    <col min="3342" max="3342" width="34.5703125" style="1" customWidth="1"/>
    <col min="3343" max="3343" width="1" style="1" customWidth="1"/>
    <col min="3344" max="3344" width="18.85546875" style="1" customWidth="1"/>
    <col min="3345" max="3345" width="1" style="1" customWidth="1"/>
    <col min="3346" max="3346" width="16.5703125" style="1" customWidth="1"/>
    <col min="3347" max="3583" width="10.7109375" style="1"/>
    <col min="3584" max="3584" width="16.42578125" style="1" customWidth="1"/>
    <col min="3585" max="3585" width="29.28515625" style="1" customWidth="1"/>
    <col min="3586" max="3586" width="7.140625" style="1" customWidth="1"/>
    <col min="3587" max="3587" width="1" style="1" customWidth="1"/>
    <col min="3588" max="3588" width="17.28515625" style="1" customWidth="1"/>
    <col min="3589" max="3589" width="1" style="1" customWidth="1"/>
    <col min="3590" max="3590" width="17.140625" style="1" customWidth="1"/>
    <col min="3591" max="3591" width="1" style="1" customWidth="1"/>
    <col min="3592" max="3592" width="17.5703125" style="1" customWidth="1"/>
    <col min="3593" max="3593" width="1" style="1" customWidth="1"/>
    <col min="3594" max="3594" width="18.140625" style="1" customWidth="1"/>
    <col min="3595" max="3595" width="1" style="1" customWidth="1"/>
    <col min="3596" max="3596" width="32" style="1" customWidth="1"/>
    <col min="3597" max="3597" width="1" style="1" customWidth="1"/>
    <col min="3598" max="3598" width="34.5703125" style="1" customWidth="1"/>
    <col min="3599" max="3599" width="1" style="1" customWidth="1"/>
    <col min="3600" max="3600" width="18.85546875" style="1" customWidth="1"/>
    <col min="3601" max="3601" width="1" style="1" customWidth="1"/>
    <col min="3602" max="3602" width="16.5703125" style="1" customWidth="1"/>
    <col min="3603" max="3839" width="10.7109375" style="1"/>
    <col min="3840" max="3840" width="16.42578125" style="1" customWidth="1"/>
    <col min="3841" max="3841" width="29.28515625" style="1" customWidth="1"/>
    <col min="3842" max="3842" width="7.140625" style="1" customWidth="1"/>
    <col min="3843" max="3843" width="1" style="1" customWidth="1"/>
    <col min="3844" max="3844" width="17.28515625" style="1" customWidth="1"/>
    <col min="3845" max="3845" width="1" style="1" customWidth="1"/>
    <col min="3846" max="3846" width="17.140625" style="1" customWidth="1"/>
    <col min="3847" max="3847" width="1" style="1" customWidth="1"/>
    <col min="3848" max="3848" width="17.5703125" style="1" customWidth="1"/>
    <col min="3849" max="3849" width="1" style="1" customWidth="1"/>
    <col min="3850" max="3850" width="18.140625" style="1" customWidth="1"/>
    <col min="3851" max="3851" width="1" style="1" customWidth="1"/>
    <col min="3852" max="3852" width="32" style="1" customWidth="1"/>
    <col min="3853" max="3853" width="1" style="1" customWidth="1"/>
    <col min="3854" max="3854" width="34.5703125" style="1" customWidth="1"/>
    <col min="3855" max="3855" width="1" style="1" customWidth="1"/>
    <col min="3856" max="3856" width="18.85546875" style="1" customWidth="1"/>
    <col min="3857" max="3857" width="1" style="1" customWidth="1"/>
    <col min="3858" max="3858" width="16.5703125" style="1" customWidth="1"/>
    <col min="3859" max="4095" width="10.7109375" style="1"/>
    <col min="4096" max="4096" width="16.42578125" style="1" customWidth="1"/>
    <col min="4097" max="4097" width="29.28515625" style="1" customWidth="1"/>
    <col min="4098" max="4098" width="7.140625" style="1" customWidth="1"/>
    <col min="4099" max="4099" width="1" style="1" customWidth="1"/>
    <col min="4100" max="4100" width="17.28515625" style="1" customWidth="1"/>
    <col min="4101" max="4101" width="1" style="1" customWidth="1"/>
    <col min="4102" max="4102" width="17.140625" style="1" customWidth="1"/>
    <col min="4103" max="4103" width="1" style="1" customWidth="1"/>
    <col min="4104" max="4104" width="17.5703125" style="1" customWidth="1"/>
    <col min="4105" max="4105" width="1" style="1" customWidth="1"/>
    <col min="4106" max="4106" width="18.140625" style="1" customWidth="1"/>
    <col min="4107" max="4107" width="1" style="1" customWidth="1"/>
    <col min="4108" max="4108" width="32" style="1" customWidth="1"/>
    <col min="4109" max="4109" width="1" style="1" customWidth="1"/>
    <col min="4110" max="4110" width="34.5703125" style="1" customWidth="1"/>
    <col min="4111" max="4111" width="1" style="1" customWidth="1"/>
    <col min="4112" max="4112" width="18.85546875" style="1" customWidth="1"/>
    <col min="4113" max="4113" width="1" style="1" customWidth="1"/>
    <col min="4114" max="4114" width="16.5703125" style="1" customWidth="1"/>
    <col min="4115" max="4351" width="10.7109375" style="1"/>
    <col min="4352" max="4352" width="16.42578125" style="1" customWidth="1"/>
    <col min="4353" max="4353" width="29.28515625" style="1" customWidth="1"/>
    <col min="4354" max="4354" width="7.140625" style="1" customWidth="1"/>
    <col min="4355" max="4355" width="1" style="1" customWidth="1"/>
    <col min="4356" max="4356" width="17.28515625" style="1" customWidth="1"/>
    <col min="4357" max="4357" width="1" style="1" customWidth="1"/>
    <col min="4358" max="4358" width="17.140625" style="1" customWidth="1"/>
    <col min="4359" max="4359" width="1" style="1" customWidth="1"/>
    <col min="4360" max="4360" width="17.5703125" style="1" customWidth="1"/>
    <col min="4361" max="4361" width="1" style="1" customWidth="1"/>
    <col min="4362" max="4362" width="18.140625" style="1" customWidth="1"/>
    <col min="4363" max="4363" width="1" style="1" customWidth="1"/>
    <col min="4364" max="4364" width="32" style="1" customWidth="1"/>
    <col min="4365" max="4365" width="1" style="1" customWidth="1"/>
    <col min="4366" max="4366" width="34.5703125" style="1" customWidth="1"/>
    <col min="4367" max="4367" width="1" style="1" customWidth="1"/>
    <col min="4368" max="4368" width="18.85546875" style="1" customWidth="1"/>
    <col min="4369" max="4369" width="1" style="1" customWidth="1"/>
    <col min="4370" max="4370" width="16.5703125" style="1" customWidth="1"/>
    <col min="4371" max="4607" width="10.7109375" style="1"/>
    <col min="4608" max="4608" width="16.42578125" style="1" customWidth="1"/>
    <col min="4609" max="4609" width="29.28515625" style="1" customWidth="1"/>
    <col min="4610" max="4610" width="7.140625" style="1" customWidth="1"/>
    <col min="4611" max="4611" width="1" style="1" customWidth="1"/>
    <col min="4612" max="4612" width="17.28515625" style="1" customWidth="1"/>
    <col min="4613" max="4613" width="1" style="1" customWidth="1"/>
    <col min="4614" max="4614" width="17.140625" style="1" customWidth="1"/>
    <col min="4615" max="4615" width="1" style="1" customWidth="1"/>
    <col min="4616" max="4616" width="17.5703125" style="1" customWidth="1"/>
    <col min="4617" max="4617" width="1" style="1" customWidth="1"/>
    <col min="4618" max="4618" width="18.140625" style="1" customWidth="1"/>
    <col min="4619" max="4619" width="1" style="1" customWidth="1"/>
    <col min="4620" max="4620" width="32" style="1" customWidth="1"/>
    <col min="4621" max="4621" width="1" style="1" customWidth="1"/>
    <col min="4622" max="4622" width="34.5703125" style="1" customWidth="1"/>
    <col min="4623" max="4623" width="1" style="1" customWidth="1"/>
    <col min="4624" max="4624" width="18.85546875" style="1" customWidth="1"/>
    <col min="4625" max="4625" width="1" style="1" customWidth="1"/>
    <col min="4626" max="4626" width="16.5703125" style="1" customWidth="1"/>
    <col min="4627" max="4863" width="10.7109375" style="1"/>
    <col min="4864" max="4864" width="16.42578125" style="1" customWidth="1"/>
    <col min="4865" max="4865" width="29.28515625" style="1" customWidth="1"/>
    <col min="4866" max="4866" width="7.140625" style="1" customWidth="1"/>
    <col min="4867" max="4867" width="1" style="1" customWidth="1"/>
    <col min="4868" max="4868" width="17.28515625" style="1" customWidth="1"/>
    <col min="4869" max="4869" width="1" style="1" customWidth="1"/>
    <col min="4870" max="4870" width="17.140625" style="1" customWidth="1"/>
    <col min="4871" max="4871" width="1" style="1" customWidth="1"/>
    <col min="4872" max="4872" width="17.5703125" style="1" customWidth="1"/>
    <col min="4873" max="4873" width="1" style="1" customWidth="1"/>
    <col min="4874" max="4874" width="18.140625" style="1" customWidth="1"/>
    <col min="4875" max="4875" width="1" style="1" customWidth="1"/>
    <col min="4876" max="4876" width="32" style="1" customWidth="1"/>
    <col min="4877" max="4877" width="1" style="1" customWidth="1"/>
    <col min="4878" max="4878" width="34.5703125" style="1" customWidth="1"/>
    <col min="4879" max="4879" width="1" style="1" customWidth="1"/>
    <col min="4880" max="4880" width="18.85546875" style="1" customWidth="1"/>
    <col min="4881" max="4881" width="1" style="1" customWidth="1"/>
    <col min="4882" max="4882" width="16.5703125" style="1" customWidth="1"/>
    <col min="4883" max="5119" width="10.7109375" style="1"/>
    <col min="5120" max="5120" width="16.42578125" style="1" customWidth="1"/>
    <col min="5121" max="5121" width="29.28515625" style="1" customWidth="1"/>
    <col min="5122" max="5122" width="7.140625" style="1" customWidth="1"/>
    <col min="5123" max="5123" width="1" style="1" customWidth="1"/>
    <col min="5124" max="5124" width="17.28515625" style="1" customWidth="1"/>
    <col min="5125" max="5125" width="1" style="1" customWidth="1"/>
    <col min="5126" max="5126" width="17.140625" style="1" customWidth="1"/>
    <col min="5127" max="5127" width="1" style="1" customWidth="1"/>
    <col min="5128" max="5128" width="17.5703125" style="1" customWidth="1"/>
    <col min="5129" max="5129" width="1" style="1" customWidth="1"/>
    <col min="5130" max="5130" width="18.140625" style="1" customWidth="1"/>
    <col min="5131" max="5131" width="1" style="1" customWidth="1"/>
    <col min="5132" max="5132" width="32" style="1" customWidth="1"/>
    <col min="5133" max="5133" width="1" style="1" customWidth="1"/>
    <col min="5134" max="5134" width="34.5703125" style="1" customWidth="1"/>
    <col min="5135" max="5135" width="1" style="1" customWidth="1"/>
    <col min="5136" max="5136" width="18.85546875" style="1" customWidth="1"/>
    <col min="5137" max="5137" width="1" style="1" customWidth="1"/>
    <col min="5138" max="5138" width="16.5703125" style="1" customWidth="1"/>
    <col min="5139" max="5375" width="10.7109375" style="1"/>
    <col min="5376" max="5376" width="16.42578125" style="1" customWidth="1"/>
    <col min="5377" max="5377" width="29.28515625" style="1" customWidth="1"/>
    <col min="5378" max="5378" width="7.140625" style="1" customWidth="1"/>
    <col min="5379" max="5379" width="1" style="1" customWidth="1"/>
    <col min="5380" max="5380" width="17.28515625" style="1" customWidth="1"/>
    <col min="5381" max="5381" width="1" style="1" customWidth="1"/>
    <col min="5382" max="5382" width="17.140625" style="1" customWidth="1"/>
    <col min="5383" max="5383" width="1" style="1" customWidth="1"/>
    <col min="5384" max="5384" width="17.5703125" style="1" customWidth="1"/>
    <col min="5385" max="5385" width="1" style="1" customWidth="1"/>
    <col min="5386" max="5386" width="18.140625" style="1" customWidth="1"/>
    <col min="5387" max="5387" width="1" style="1" customWidth="1"/>
    <col min="5388" max="5388" width="32" style="1" customWidth="1"/>
    <col min="5389" max="5389" width="1" style="1" customWidth="1"/>
    <col min="5390" max="5390" width="34.5703125" style="1" customWidth="1"/>
    <col min="5391" max="5391" width="1" style="1" customWidth="1"/>
    <col min="5392" max="5392" width="18.85546875" style="1" customWidth="1"/>
    <col min="5393" max="5393" width="1" style="1" customWidth="1"/>
    <col min="5394" max="5394" width="16.5703125" style="1" customWidth="1"/>
    <col min="5395" max="5631" width="10.7109375" style="1"/>
    <col min="5632" max="5632" width="16.42578125" style="1" customWidth="1"/>
    <col min="5633" max="5633" width="29.28515625" style="1" customWidth="1"/>
    <col min="5634" max="5634" width="7.140625" style="1" customWidth="1"/>
    <col min="5635" max="5635" width="1" style="1" customWidth="1"/>
    <col min="5636" max="5636" width="17.28515625" style="1" customWidth="1"/>
    <col min="5637" max="5637" width="1" style="1" customWidth="1"/>
    <col min="5638" max="5638" width="17.140625" style="1" customWidth="1"/>
    <col min="5639" max="5639" width="1" style="1" customWidth="1"/>
    <col min="5640" max="5640" width="17.5703125" style="1" customWidth="1"/>
    <col min="5641" max="5641" width="1" style="1" customWidth="1"/>
    <col min="5642" max="5642" width="18.140625" style="1" customWidth="1"/>
    <col min="5643" max="5643" width="1" style="1" customWidth="1"/>
    <col min="5644" max="5644" width="32" style="1" customWidth="1"/>
    <col min="5645" max="5645" width="1" style="1" customWidth="1"/>
    <col min="5646" max="5646" width="34.5703125" style="1" customWidth="1"/>
    <col min="5647" max="5647" width="1" style="1" customWidth="1"/>
    <col min="5648" max="5648" width="18.85546875" style="1" customWidth="1"/>
    <col min="5649" max="5649" width="1" style="1" customWidth="1"/>
    <col min="5650" max="5650" width="16.5703125" style="1" customWidth="1"/>
    <col min="5651" max="5887" width="10.7109375" style="1"/>
    <col min="5888" max="5888" width="16.42578125" style="1" customWidth="1"/>
    <col min="5889" max="5889" width="29.28515625" style="1" customWidth="1"/>
    <col min="5890" max="5890" width="7.140625" style="1" customWidth="1"/>
    <col min="5891" max="5891" width="1" style="1" customWidth="1"/>
    <col min="5892" max="5892" width="17.28515625" style="1" customWidth="1"/>
    <col min="5893" max="5893" width="1" style="1" customWidth="1"/>
    <col min="5894" max="5894" width="17.140625" style="1" customWidth="1"/>
    <col min="5895" max="5895" width="1" style="1" customWidth="1"/>
    <col min="5896" max="5896" width="17.5703125" style="1" customWidth="1"/>
    <col min="5897" max="5897" width="1" style="1" customWidth="1"/>
    <col min="5898" max="5898" width="18.140625" style="1" customWidth="1"/>
    <col min="5899" max="5899" width="1" style="1" customWidth="1"/>
    <col min="5900" max="5900" width="32" style="1" customWidth="1"/>
    <col min="5901" max="5901" width="1" style="1" customWidth="1"/>
    <col min="5902" max="5902" width="34.5703125" style="1" customWidth="1"/>
    <col min="5903" max="5903" width="1" style="1" customWidth="1"/>
    <col min="5904" max="5904" width="18.85546875" style="1" customWidth="1"/>
    <col min="5905" max="5905" width="1" style="1" customWidth="1"/>
    <col min="5906" max="5906" width="16.5703125" style="1" customWidth="1"/>
    <col min="5907" max="6143" width="10.7109375" style="1"/>
    <col min="6144" max="6144" width="16.42578125" style="1" customWidth="1"/>
    <col min="6145" max="6145" width="29.28515625" style="1" customWidth="1"/>
    <col min="6146" max="6146" width="7.140625" style="1" customWidth="1"/>
    <col min="6147" max="6147" width="1" style="1" customWidth="1"/>
    <col min="6148" max="6148" width="17.28515625" style="1" customWidth="1"/>
    <col min="6149" max="6149" width="1" style="1" customWidth="1"/>
    <col min="6150" max="6150" width="17.140625" style="1" customWidth="1"/>
    <col min="6151" max="6151" width="1" style="1" customWidth="1"/>
    <col min="6152" max="6152" width="17.5703125" style="1" customWidth="1"/>
    <col min="6153" max="6153" width="1" style="1" customWidth="1"/>
    <col min="6154" max="6154" width="18.140625" style="1" customWidth="1"/>
    <col min="6155" max="6155" width="1" style="1" customWidth="1"/>
    <col min="6156" max="6156" width="32" style="1" customWidth="1"/>
    <col min="6157" max="6157" width="1" style="1" customWidth="1"/>
    <col min="6158" max="6158" width="34.5703125" style="1" customWidth="1"/>
    <col min="6159" max="6159" width="1" style="1" customWidth="1"/>
    <col min="6160" max="6160" width="18.85546875" style="1" customWidth="1"/>
    <col min="6161" max="6161" width="1" style="1" customWidth="1"/>
    <col min="6162" max="6162" width="16.5703125" style="1" customWidth="1"/>
    <col min="6163" max="6399" width="10.7109375" style="1"/>
    <col min="6400" max="6400" width="16.42578125" style="1" customWidth="1"/>
    <col min="6401" max="6401" width="29.28515625" style="1" customWidth="1"/>
    <col min="6402" max="6402" width="7.140625" style="1" customWidth="1"/>
    <col min="6403" max="6403" width="1" style="1" customWidth="1"/>
    <col min="6404" max="6404" width="17.28515625" style="1" customWidth="1"/>
    <col min="6405" max="6405" width="1" style="1" customWidth="1"/>
    <col min="6406" max="6406" width="17.140625" style="1" customWidth="1"/>
    <col min="6407" max="6407" width="1" style="1" customWidth="1"/>
    <col min="6408" max="6408" width="17.5703125" style="1" customWidth="1"/>
    <col min="6409" max="6409" width="1" style="1" customWidth="1"/>
    <col min="6410" max="6410" width="18.140625" style="1" customWidth="1"/>
    <col min="6411" max="6411" width="1" style="1" customWidth="1"/>
    <col min="6412" max="6412" width="32" style="1" customWidth="1"/>
    <col min="6413" max="6413" width="1" style="1" customWidth="1"/>
    <col min="6414" max="6414" width="34.5703125" style="1" customWidth="1"/>
    <col min="6415" max="6415" width="1" style="1" customWidth="1"/>
    <col min="6416" max="6416" width="18.85546875" style="1" customWidth="1"/>
    <col min="6417" max="6417" width="1" style="1" customWidth="1"/>
    <col min="6418" max="6418" width="16.5703125" style="1" customWidth="1"/>
    <col min="6419" max="6655" width="10.7109375" style="1"/>
    <col min="6656" max="6656" width="16.42578125" style="1" customWidth="1"/>
    <col min="6657" max="6657" width="29.28515625" style="1" customWidth="1"/>
    <col min="6658" max="6658" width="7.140625" style="1" customWidth="1"/>
    <col min="6659" max="6659" width="1" style="1" customWidth="1"/>
    <col min="6660" max="6660" width="17.28515625" style="1" customWidth="1"/>
    <col min="6661" max="6661" width="1" style="1" customWidth="1"/>
    <col min="6662" max="6662" width="17.140625" style="1" customWidth="1"/>
    <col min="6663" max="6663" width="1" style="1" customWidth="1"/>
    <col min="6664" max="6664" width="17.5703125" style="1" customWidth="1"/>
    <col min="6665" max="6665" width="1" style="1" customWidth="1"/>
    <col min="6666" max="6666" width="18.140625" style="1" customWidth="1"/>
    <col min="6667" max="6667" width="1" style="1" customWidth="1"/>
    <col min="6668" max="6668" width="32" style="1" customWidth="1"/>
    <col min="6669" max="6669" width="1" style="1" customWidth="1"/>
    <col min="6670" max="6670" width="34.5703125" style="1" customWidth="1"/>
    <col min="6671" max="6671" width="1" style="1" customWidth="1"/>
    <col min="6672" max="6672" width="18.85546875" style="1" customWidth="1"/>
    <col min="6673" max="6673" width="1" style="1" customWidth="1"/>
    <col min="6674" max="6674" width="16.5703125" style="1" customWidth="1"/>
    <col min="6675" max="6911" width="10.7109375" style="1"/>
    <col min="6912" max="6912" width="16.42578125" style="1" customWidth="1"/>
    <col min="6913" max="6913" width="29.28515625" style="1" customWidth="1"/>
    <col min="6914" max="6914" width="7.140625" style="1" customWidth="1"/>
    <col min="6915" max="6915" width="1" style="1" customWidth="1"/>
    <col min="6916" max="6916" width="17.28515625" style="1" customWidth="1"/>
    <col min="6917" max="6917" width="1" style="1" customWidth="1"/>
    <col min="6918" max="6918" width="17.140625" style="1" customWidth="1"/>
    <col min="6919" max="6919" width="1" style="1" customWidth="1"/>
    <col min="6920" max="6920" width="17.5703125" style="1" customWidth="1"/>
    <col min="6921" max="6921" width="1" style="1" customWidth="1"/>
    <col min="6922" max="6922" width="18.140625" style="1" customWidth="1"/>
    <col min="6923" max="6923" width="1" style="1" customWidth="1"/>
    <col min="6924" max="6924" width="32" style="1" customWidth="1"/>
    <col min="6925" max="6925" width="1" style="1" customWidth="1"/>
    <col min="6926" max="6926" width="34.5703125" style="1" customWidth="1"/>
    <col min="6927" max="6927" width="1" style="1" customWidth="1"/>
    <col min="6928" max="6928" width="18.85546875" style="1" customWidth="1"/>
    <col min="6929" max="6929" width="1" style="1" customWidth="1"/>
    <col min="6930" max="6930" width="16.5703125" style="1" customWidth="1"/>
    <col min="6931" max="7167" width="10.7109375" style="1"/>
    <col min="7168" max="7168" width="16.42578125" style="1" customWidth="1"/>
    <col min="7169" max="7169" width="29.28515625" style="1" customWidth="1"/>
    <col min="7170" max="7170" width="7.140625" style="1" customWidth="1"/>
    <col min="7171" max="7171" width="1" style="1" customWidth="1"/>
    <col min="7172" max="7172" width="17.28515625" style="1" customWidth="1"/>
    <col min="7173" max="7173" width="1" style="1" customWidth="1"/>
    <col min="7174" max="7174" width="17.140625" style="1" customWidth="1"/>
    <col min="7175" max="7175" width="1" style="1" customWidth="1"/>
    <col min="7176" max="7176" width="17.5703125" style="1" customWidth="1"/>
    <col min="7177" max="7177" width="1" style="1" customWidth="1"/>
    <col min="7178" max="7178" width="18.140625" style="1" customWidth="1"/>
    <col min="7179" max="7179" width="1" style="1" customWidth="1"/>
    <col min="7180" max="7180" width="32" style="1" customWidth="1"/>
    <col min="7181" max="7181" width="1" style="1" customWidth="1"/>
    <col min="7182" max="7182" width="34.5703125" style="1" customWidth="1"/>
    <col min="7183" max="7183" width="1" style="1" customWidth="1"/>
    <col min="7184" max="7184" width="18.85546875" style="1" customWidth="1"/>
    <col min="7185" max="7185" width="1" style="1" customWidth="1"/>
    <col min="7186" max="7186" width="16.5703125" style="1" customWidth="1"/>
    <col min="7187" max="7423" width="10.7109375" style="1"/>
    <col min="7424" max="7424" width="16.42578125" style="1" customWidth="1"/>
    <col min="7425" max="7425" width="29.28515625" style="1" customWidth="1"/>
    <col min="7426" max="7426" width="7.140625" style="1" customWidth="1"/>
    <col min="7427" max="7427" width="1" style="1" customWidth="1"/>
    <col min="7428" max="7428" width="17.28515625" style="1" customWidth="1"/>
    <col min="7429" max="7429" width="1" style="1" customWidth="1"/>
    <col min="7430" max="7430" width="17.140625" style="1" customWidth="1"/>
    <col min="7431" max="7431" width="1" style="1" customWidth="1"/>
    <col min="7432" max="7432" width="17.5703125" style="1" customWidth="1"/>
    <col min="7433" max="7433" width="1" style="1" customWidth="1"/>
    <col min="7434" max="7434" width="18.140625" style="1" customWidth="1"/>
    <col min="7435" max="7435" width="1" style="1" customWidth="1"/>
    <col min="7436" max="7436" width="32" style="1" customWidth="1"/>
    <col min="7437" max="7437" width="1" style="1" customWidth="1"/>
    <col min="7438" max="7438" width="34.5703125" style="1" customWidth="1"/>
    <col min="7439" max="7439" width="1" style="1" customWidth="1"/>
    <col min="7440" max="7440" width="18.85546875" style="1" customWidth="1"/>
    <col min="7441" max="7441" width="1" style="1" customWidth="1"/>
    <col min="7442" max="7442" width="16.5703125" style="1" customWidth="1"/>
    <col min="7443" max="7679" width="10.7109375" style="1"/>
    <col min="7680" max="7680" width="16.42578125" style="1" customWidth="1"/>
    <col min="7681" max="7681" width="29.28515625" style="1" customWidth="1"/>
    <col min="7682" max="7682" width="7.140625" style="1" customWidth="1"/>
    <col min="7683" max="7683" width="1" style="1" customWidth="1"/>
    <col min="7684" max="7684" width="17.28515625" style="1" customWidth="1"/>
    <col min="7685" max="7685" width="1" style="1" customWidth="1"/>
    <col min="7686" max="7686" width="17.140625" style="1" customWidth="1"/>
    <col min="7687" max="7687" width="1" style="1" customWidth="1"/>
    <col min="7688" max="7688" width="17.5703125" style="1" customWidth="1"/>
    <col min="7689" max="7689" width="1" style="1" customWidth="1"/>
    <col min="7690" max="7690" width="18.140625" style="1" customWidth="1"/>
    <col min="7691" max="7691" width="1" style="1" customWidth="1"/>
    <col min="7692" max="7692" width="32" style="1" customWidth="1"/>
    <col min="7693" max="7693" width="1" style="1" customWidth="1"/>
    <col min="7694" max="7694" width="34.5703125" style="1" customWidth="1"/>
    <col min="7695" max="7695" width="1" style="1" customWidth="1"/>
    <col min="7696" max="7696" width="18.85546875" style="1" customWidth="1"/>
    <col min="7697" max="7697" width="1" style="1" customWidth="1"/>
    <col min="7698" max="7698" width="16.5703125" style="1" customWidth="1"/>
    <col min="7699" max="7935" width="10.7109375" style="1"/>
    <col min="7936" max="7936" width="16.42578125" style="1" customWidth="1"/>
    <col min="7937" max="7937" width="29.28515625" style="1" customWidth="1"/>
    <col min="7938" max="7938" width="7.140625" style="1" customWidth="1"/>
    <col min="7939" max="7939" width="1" style="1" customWidth="1"/>
    <col min="7940" max="7940" width="17.28515625" style="1" customWidth="1"/>
    <col min="7941" max="7941" width="1" style="1" customWidth="1"/>
    <col min="7942" max="7942" width="17.140625" style="1" customWidth="1"/>
    <col min="7943" max="7943" width="1" style="1" customWidth="1"/>
    <col min="7944" max="7944" width="17.5703125" style="1" customWidth="1"/>
    <col min="7945" max="7945" width="1" style="1" customWidth="1"/>
    <col min="7946" max="7946" width="18.140625" style="1" customWidth="1"/>
    <col min="7947" max="7947" width="1" style="1" customWidth="1"/>
    <col min="7948" max="7948" width="32" style="1" customWidth="1"/>
    <col min="7949" max="7949" width="1" style="1" customWidth="1"/>
    <col min="7950" max="7950" width="34.5703125" style="1" customWidth="1"/>
    <col min="7951" max="7951" width="1" style="1" customWidth="1"/>
    <col min="7952" max="7952" width="18.85546875" style="1" customWidth="1"/>
    <col min="7953" max="7953" width="1" style="1" customWidth="1"/>
    <col min="7954" max="7954" width="16.5703125" style="1" customWidth="1"/>
    <col min="7955" max="8191" width="10.7109375" style="1"/>
    <col min="8192" max="8192" width="16.42578125" style="1" customWidth="1"/>
    <col min="8193" max="8193" width="29.28515625" style="1" customWidth="1"/>
    <col min="8194" max="8194" width="7.140625" style="1" customWidth="1"/>
    <col min="8195" max="8195" width="1" style="1" customWidth="1"/>
    <col min="8196" max="8196" width="17.28515625" style="1" customWidth="1"/>
    <col min="8197" max="8197" width="1" style="1" customWidth="1"/>
    <col min="8198" max="8198" width="17.140625" style="1" customWidth="1"/>
    <col min="8199" max="8199" width="1" style="1" customWidth="1"/>
    <col min="8200" max="8200" width="17.5703125" style="1" customWidth="1"/>
    <col min="8201" max="8201" width="1" style="1" customWidth="1"/>
    <col min="8202" max="8202" width="18.140625" style="1" customWidth="1"/>
    <col min="8203" max="8203" width="1" style="1" customWidth="1"/>
    <col min="8204" max="8204" width="32" style="1" customWidth="1"/>
    <col min="8205" max="8205" width="1" style="1" customWidth="1"/>
    <col min="8206" max="8206" width="34.5703125" style="1" customWidth="1"/>
    <col min="8207" max="8207" width="1" style="1" customWidth="1"/>
    <col min="8208" max="8208" width="18.85546875" style="1" customWidth="1"/>
    <col min="8209" max="8209" width="1" style="1" customWidth="1"/>
    <col min="8210" max="8210" width="16.5703125" style="1" customWidth="1"/>
    <col min="8211" max="8447" width="10.7109375" style="1"/>
    <col min="8448" max="8448" width="16.42578125" style="1" customWidth="1"/>
    <col min="8449" max="8449" width="29.28515625" style="1" customWidth="1"/>
    <col min="8450" max="8450" width="7.140625" style="1" customWidth="1"/>
    <col min="8451" max="8451" width="1" style="1" customWidth="1"/>
    <col min="8452" max="8452" width="17.28515625" style="1" customWidth="1"/>
    <col min="8453" max="8453" width="1" style="1" customWidth="1"/>
    <col min="8454" max="8454" width="17.140625" style="1" customWidth="1"/>
    <col min="8455" max="8455" width="1" style="1" customWidth="1"/>
    <col min="8456" max="8456" width="17.5703125" style="1" customWidth="1"/>
    <col min="8457" max="8457" width="1" style="1" customWidth="1"/>
    <col min="8458" max="8458" width="18.140625" style="1" customWidth="1"/>
    <col min="8459" max="8459" width="1" style="1" customWidth="1"/>
    <col min="8460" max="8460" width="32" style="1" customWidth="1"/>
    <col min="8461" max="8461" width="1" style="1" customWidth="1"/>
    <col min="8462" max="8462" width="34.5703125" style="1" customWidth="1"/>
    <col min="8463" max="8463" width="1" style="1" customWidth="1"/>
    <col min="8464" max="8464" width="18.85546875" style="1" customWidth="1"/>
    <col min="8465" max="8465" width="1" style="1" customWidth="1"/>
    <col min="8466" max="8466" width="16.5703125" style="1" customWidth="1"/>
    <col min="8467" max="8703" width="10.7109375" style="1"/>
    <col min="8704" max="8704" width="16.42578125" style="1" customWidth="1"/>
    <col min="8705" max="8705" width="29.28515625" style="1" customWidth="1"/>
    <col min="8706" max="8706" width="7.140625" style="1" customWidth="1"/>
    <col min="8707" max="8707" width="1" style="1" customWidth="1"/>
    <col min="8708" max="8708" width="17.28515625" style="1" customWidth="1"/>
    <col min="8709" max="8709" width="1" style="1" customWidth="1"/>
    <col min="8710" max="8710" width="17.140625" style="1" customWidth="1"/>
    <col min="8711" max="8711" width="1" style="1" customWidth="1"/>
    <col min="8712" max="8712" width="17.5703125" style="1" customWidth="1"/>
    <col min="8713" max="8713" width="1" style="1" customWidth="1"/>
    <col min="8714" max="8714" width="18.140625" style="1" customWidth="1"/>
    <col min="8715" max="8715" width="1" style="1" customWidth="1"/>
    <col min="8716" max="8716" width="32" style="1" customWidth="1"/>
    <col min="8717" max="8717" width="1" style="1" customWidth="1"/>
    <col min="8718" max="8718" width="34.5703125" style="1" customWidth="1"/>
    <col min="8719" max="8719" width="1" style="1" customWidth="1"/>
    <col min="8720" max="8720" width="18.85546875" style="1" customWidth="1"/>
    <col min="8721" max="8721" width="1" style="1" customWidth="1"/>
    <col min="8722" max="8722" width="16.5703125" style="1" customWidth="1"/>
    <col min="8723" max="8959" width="10.7109375" style="1"/>
    <col min="8960" max="8960" width="16.42578125" style="1" customWidth="1"/>
    <col min="8961" max="8961" width="29.28515625" style="1" customWidth="1"/>
    <col min="8962" max="8962" width="7.140625" style="1" customWidth="1"/>
    <col min="8963" max="8963" width="1" style="1" customWidth="1"/>
    <col min="8964" max="8964" width="17.28515625" style="1" customWidth="1"/>
    <col min="8965" max="8965" width="1" style="1" customWidth="1"/>
    <col min="8966" max="8966" width="17.140625" style="1" customWidth="1"/>
    <col min="8967" max="8967" width="1" style="1" customWidth="1"/>
    <col min="8968" max="8968" width="17.5703125" style="1" customWidth="1"/>
    <col min="8969" max="8969" width="1" style="1" customWidth="1"/>
    <col min="8970" max="8970" width="18.140625" style="1" customWidth="1"/>
    <col min="8971" max="8971" width="1" style="1" customWidth="1"/>
    <col min="8972" max="8972" width="32" style="1" customWidth="1"/>
    <col min="8973" max="8973" width="1" style="1" customWidth="1"/>
    <col min="8974" max="8974" width="34.5703125" style="1" customWidth="1"/>
    <col min="8975" max="8975" width="1" style="1" customWidth="1"/>
    <col min="8976" max="8976" width="18.85546875" style="1" customWidth="1"/>
    <col min="8977" max="8977" width="1" style="1" customWidth="1"/>
    <col min="8978" max="8978" width="16.5703125" style="1" customWidth="1"/>
    <col min="8979" max="9215" width="10.7109375" style="1"/>
    <col min="9216" max="9216" width="16.42578125" style="1" customWidth="1"/>
    <col min="9217" max="9217" width="29.28515625" style="1" customWidth="1"/>
    <col min="9218" max="9218" width="7.140625" style="1" customWidth="1"/>
    <col min="9219" max="9219" width="1" style="1" customWidth="1"/>
    <col min="9220" max="9220" width="17.28515625" style="1" customWidth="1"/>
    <col min="9221" max="9221" width="1" style="1" customWidth="1"/>
    <col min="9222" max="9222" width="17.140625" style="1" customWidth="1"/>
    <col min="9223" max="9223" width="1" style="1" customWidth="1"/>
    <col min="9224" max="9224" width="17.5703125" style="1" customWidth="1"/>
    <col min="9225" max="9225" width="1" style="1" customWidth="1"/>
    <col min="9226" max="9226" width="18.140625" style="1" customWidth="1"/>
    <col min="9227" max="9227" width="1" style="1" customWidth="1"/>
    <col min="9228" max="9228" width="32" style="1" customWidth="1"/>
    <col min="9229" max="9229" width="1" style="1" customWidth="1"/>
    <col min="9230" max="9230" width="34.5703125" style="1" customWidth="1"/>
    <col min="9231" max="9231" width="1" style="1" customWidth="1"/>
    <col min="9232" max="9232" width="18.85546875" style="1" customWidth="1"/>
    <col min="9233" max="9233" width="1" style="1" customWidth="1"/>
    <col min="9234" max="9234" width="16.5703125" style="1" customWidth="1"/>
    <col min="9235" max="9471" width="10.7109375" style="1"/>
    <col min="9472" max="9472" width="16.42578125" style="1" customWidth="1"/>
    <col min="9473" max="9473" width="29.28515625" style="1" customWidth="1"/>
    <col min="9474" max="9474" width="7.140625" style="1" customWidth="1"/>
    <col min="9475" max="9475" width="1" style="1" customWidth="1"/>
    <col min="9476" max="9476" width="17.28515625" style="1" customWidth="1"/>
    <col min="9477" max="9477" width="1" style="1" customWidth="1"/>
    <col min="9478" max="9478" width="17.140625" style="1" customWidth="1"/>
    <col min="9479" max="9479" width="1" style="1" customWidth="1"/>
    <col min="9480" max="9480" width="17.5703125" style="1" customWidth="1"/>
    <col min="9481" max="9481" width="1" style="1" customWidth="1"/>
    <col min="9482" max="9482" width="18.140625" style="1" customWidth="1"/>
    <col min="9483" max="9483" width="1" style="1" customWidth="1"/>
    <col min="9484" max="9484" width="32" style="1" customWidth="1"/>
    <col min="9485" max="9485" width="1" style="1" customWidth="1"/>
    <col min="9486" max="9486" width="34.5703125" style="1" customWidth="1"/>
    <col min="9487" max="9487" width="1" style="1" customWidth="1"/>
    <col min="9488" max="9488" width="18.85546875" style="1" customWidth="1"/>
    <col min="9489" max="9489" width="1" style="1" customWidth="1"/>
    <col min="9490" max="9490" width="16.5703125" style="1" customWidth="1"/>
    <col min="9491" max="9727" width="10.7109375" style="1"/>
    <col min="9728" max="9728" width="16.42578125" style="1" customWidth="1"/>
    <col min="9729" max="9729" width="29.28515625" style="1" customWidth="1"/>
    <col min="9730" max="9730" width="7.140625" style="1" customWidth="1"/>
    <col min="9731" max="9731" width="1" style="1" customWidth="1"/>
    <col min="9732" max="9732" width="17.28515625" style="1" customWidth="1"/>
    <col min="9733" max="9733" width="1" style="1" customWidth="1"/>
    <col min="9734" max="9734" width="17.140625" style="1" customWidth="1"/>
    <col min="9735" max="9735" width="1" style="1" customWidth="1"/>
    <col min="9736" max="9736" width="17.5703125" style="1" customWidth="1"/>
    <col min="9737" max="9737" width="1" style="1" customWidth="1"/>
    <col min="9738" max="9738" width="18.140625" style="1" customWidth="1"/>
    <col min="9739" max="9739" width="1" style="1" customWidth="1"/>
    <col min="9740" max="9740" width="32" style="1" customWidth="1"/>
    <col min="9741" max="9741" width="1" style="1" customWidth="1"/>
    <col min="9742" max="9742" width="34.5703125" style="1" customWidth="1"/>
    <col min="9743" max="9743" width="1" style="1" customWidth="1"/>
    <col min="9744" max="9744" width="18.85546875" style="1" customWidth="1"/>
    <col min="9745" max="9745" width="1" style="1" customWidth="1"/>
    <col min="9746" max="9746" width="16.5703125" style="1" customWidth="1"/>
    <col min="9747" max="9983" width="10.7109375" style="1"/>
    <col min="9984" max="9984" width="16.42578125" style="1" customWidth="1"/>
    <col min="9985" max="9985" width="29.28515625" style="1" customWidth="1"/>
    <col min="9986" max="9986" width="7.140625" style="1" customWidth="1"/>
    <col min="9987" max="9987" width="1" style="1" customWidth="1"/>
    <col min="9988" max="9988" width="17.28515625" style="1" customWidth="1"/>
    <col min="9989" max="9989" width="1" style="1" customWidth="1"/>
    <col min="9990" max="9990" width="17.140625" style="1" customWidth="1"/>
    <col min="9991" max="9991" width="1" style="1" customWidth="1"/>
    <col min="9992" max="9992" width="17.5703125" style="1" customWidth="1"/>
    <col min="9993" max="9993" width="1" style="1" customWidth="1"/>
    <col min="9994" max="9994" width="18.140625" style="1" customWidth="1"/>
    <col min="9995" max="9995" width="1" style="1" customWidth="1"/>
    <col min="9996" max="9996" width="32" style="1" customWidth="1"/>
    <col min="9997" max="9997" width="1" style="1" customWidth="1"/>
    <col min="9998" max="9998" width="34.5703125" style="1" customWidth="1"/>
    <col min="9999" max="9999" width="1" style="1" customWidth="1"/>
    <col min="10000" max="10000" width="18.85546875" style="1" customWidth="1"/>
    <col min="10001" max="10001" width="1" style="1" customWidth="1"/>
    <col min="10002" max="10002" width="16.5703125" style="1" customWidth="1"/>
    <col min="10003" max="10239" width="10.7109375" style="1"/>
    <col min="10240" max="10240" width="16.42578125" style="1" customWidth="1"/>
    <col min="10241" max="10241" width="29.28515625" style="1" customWidth="1"/>
    <col min="10242" max="10242" width="7.140625" style="1" customWidth="1"/>
    <col min="10243" max="10243" width="1" style="1" customWidth="1"/>
    <col min="10244" max="10244" width="17.28515625" style="1" customWidth="1"/>
    <col min="10245" max="10245" width="1" style="1" customWidth="1"/>
    <col min="10246" max="10246" width="17.140625" style="1" customWidth="1"/>
    <col min="10247" max="10247" width="1" style="1" customWidth="1"/>
    <col min="10248" max="10248" width="17.5703125" style="1" customWidth="1"/>
    <col min="10249" max="10249" width="1" style="1" customWidth="1"/>
    <col min="10250" max="10250" width="18.140625" style="1" customWidth="1"/>
    <col min="10251" max="10251" width="1" style="1" customWidth="1"/>
    <col min="10252" max="10252" width="32" style="1" customWidth="1"/>
    <col min="10253" max="10253" width="1" style="1" customWidth="1"/>
    <col min="10254" max="10254" width="34.5703125" style="1" customWidth="1"/>
    <col min="10255" max="10255" width="1" style="1" customWidth="1"/>
    <col min="10256" max="10256" width="18.85546875" style="1" customWidth="1"/>
    <col min="10257" max="10257" width="1" style="1" customWidth="1"/>
    <col min="10258" max="10258" width="16.5703125" style="1" customWidth="1"/>
    <col min="10259" max="10495" width="10.7109375" style="1"/>
    <col min="10496" max="10496" width="16.42578125" style="1" customWidth="1"/>
    <col min="10497" max="10497" width="29.28515625" style="1" customWidth="1"/>
    <col min="10498" max="10498" width="7.140625" style="1" customWidth="1"/>
    <col min="10499" max="10499" width="1" style="1" customWidth="1"/>
    <col min="10500" max="10500" width="17.28515625" style="1" customWidth="1"/>
    <col min="10501" max="10501" width="1" style="1" customWidth="1"/>
    <col min="10502" max="10502" width="17.140625" style="1" customWidth="1"/>
    <col min="10503" max="10503" width="1" style="1" customWidth="1"/>
    <col min="10504" max="10504" width="17.5703125" style="1" customWidth="1"/>
    <col min="10505" max="10505" width="1" style="1" customWidth="1"/>
    <col min="10506" max="10506" width="18.140625" style="1" customWidth="1"/>
    <col min="10507" max="10507" width="1" style="1" customWidth="1"/>
    <col min="10508" max="10508" width="32" style="1" customWidth="1"/>
    <col min="10509" max="10509" width="1" style="1" customWidth="1"/>
    <col min="10510" max="10510" width="34.5703125" style="1" customWidth="1"/>
    <col min="10511" max="10511" width="1" style="1" customWidth="1"/>
    <col min="10512" max="10512" width="18.85546875" style="1" customWidth="1"/>
    <col min="10513" max="10513" width="1" style="1" customWidth="1"/>
    <col min="10514" max="10514" width="16.5703125" style="1" customWidth="1"/>
    <col min="10515" max="10751" width="10.7109375" style="1"/>
    <col min="10752" max="10752" width="16.42578125" style="1" customWidth="1"/>
    <col min="10753" max="10753" width="29.28515625" style="1" customWidth="1"/>
    <col min="10754" max="10754" width="7.140625" style="1" customWidth="1"/>
    <col min="10755" max="10755" width="1" style="1" customWidth="1"/>
    <col min="10756" max="10756" width="17.28515625" style="1" customWidth="1"/>
    <col min="10757" max="10757" width="1" style="1" customWidth="1"/>
    <col min="10758" max="10758" width="17.140625" style="1" customWidth="1"/>
    <col min="10759" max="10759" width="1" style="1" customWidth="1"/>
    <col min="10760" max="10760" width="17.5703125" style="1" customWidth="1"/>
    <col min="10761" max="10761" width="1" style="1" customWidth="1"/>
    <col min="10762" max="10762" width="18.140625" style="1" customWidth="1"/>
    <col min="10763" max="10763" width="1" style="1" customWidth="1"/>
    <col min="10764" max="10764" width="32" style="1" customWidth="1"/>
    <col min="10765" max="10765" width="1" style="1" customWidth="1"/>
    <col min="10766" max="10766" width="34.5703125" style="1" customWidth="1"/>
    <col min="10767" max="10767" width="1" style="1" customWidth="1"/>
    <col min="10768" max="10768" width="18.85546875" style="1" customWidth="1"/>
    <col min="10769" max="10769" width="1" style="1" customWidth="1"/>
    <col min="10770" max="10770" width="16.5703125" style="1" customWidth="1"/>
    <col min="10771" max="11007" width="10.7109375" style="1"/>
    <col min="11008" max="11008" width="16.42578125" style="1" customWidth="1"/>
    <col min="11009" max="11009" width="29.28515625" style="1" customWidth="1"/>
    <col min="11010" max="11010" width="7.140625" style="1" customWidth="1"/>
    <col min="11011" max="11011" width="1" style="1" customWidth="1"/>
    <col min="11012" max="11012" width="17.28515625" style="1" customWidth="1"/>
    <col min="11013" max="11013" width="1" style="1" customWidth="1"/>
    <col min="11014" max="11014" width="17.140625" style="1" customWidth="1"/>
    <col min="11015" max="11015" width="1" style="1" customWidth="1"/>
    <col min="11016" max="11016" width="17.5703125" style="1" customWidth="1"/>
    <col min="11017" max="11017" width="1" style="1" customWidth="1"/>
    <col min="11018" max="11018" width="18.140625" style="1" customWidth="1"/>
    <col min="11019" max="11019" width="1" style="1" customWidth="1"/>
    <col min="11020" max="11020" width="32" style="1" customWidth="1"/>
    <col min="11021" max="11021" width="1" style="1" customWidth="1"/>
    <col min="11022" max="11022" width="34.5703125" style="1" customWidth="1"/>
    <col min="11023" max="11023" width="1" style="1" customWidth="1"/>
    <col min="11024" max="11024" width="18.85546875" style="1" customWidth="1"/>
    <col min="11025" max="11025" width="1" style="1" customWidth="1"/>
    <col min="11026" max="11026" width="16.5703125" style="1" customWidth="1"/>
    <col min="11027" max="11263" width="10.7109375" style="1"/>
    <col min="11264" max="11264" width="16.42578125" style="1" customWidth="1"/>
    <col min="11265" max="11265" width="29.28515625" style="1" customWidth="1"/>
    <col min="11266" max="11266" width="7.140625" style="1" customWidth="1"/>
    <col min="11267" max="11267" width="1" style="1" customWidth="1"/>
    <col min="11268" max="11268" width="17.28515625" style="1" customWidth="1"/>
    <col min="11269" max="11269" width="1" style="1" customWidth="1"/>
    <col min="11270" max="11270" width="17.140625" style="1" customWidth="1"/>
    <col min="11271" max="11271" width="1" style="1" customWidth="1"/>
    <col min="11272" max="11272" width="17.5703125" style="1" customWidth="1"/>
    <col min="11273" max="11273" width="1" style="1" customWidth="1"/>
    <col min="11274" max="11274" width="18.140625" style="1" customWidth="1"/>
    <col min="11275" max="11275" width="1" style="1" customWidth="1"/>
    <col min="11276" max="11276" width="32" style="1" customWidth="1"/>
    <col min="11277" max="11277" width="1" style="1" customWidth="1"/>
    <col min="11278" max="11278" width="34.5703125" style="1" customWidth="1"/>
    <col min="11279" max="11279" width="1" style="1" customWidth="1"/>
    <col min="11280" max="11280" width="18.85546875" style="1" customWidth="1"/>
    <col min="11281" max="11281" width="1" style="1" customWidth="1"/>
    <col min="11282" max="11282" width="16.5703125" style="1" customWidth="1"/>
    <col min="11283" max="11519" width="10.7109375" style="1"/>
    <col min="11520" max="11520" width="16.42578125" style="1" customWidth="1"/>
    <col min="11521" max="11521" width="29.28515625" style="1" customWidth="1"/>
    <col min="11522" max="11522" width="7.140625" style="1" customWidth="1"/>
    <col min="11523" max="11523" width="1" style="1" customWidth="1"/>
    <col min="11524" max="11524" width="17.28515625" style="1" customWidth="1"/>
    <col min="11525" max="11525" width="1" style="1" customWidth="1"/>
    <col min="11526" max="11526" width="17.140625" style="1" customWidth="1"/>
    <col min="11527" max="11527" width="1" style="1" customWidth="1"/>
    <col min="11528" max="11528" width="17.5703125" style="1" customWidth="1"/>
    <col min="11529" max="11529" width="1" style="1" customWidth="1"/>
    <col min="11530" max="11530" width="18.140625" style="1" customWidth="1"/>
    <col min="11531" max="11531" width="1" style="1" customWidth="1"/>
    <col min="11532" max="11532" width="32" style="1" customWidth="1"/>
    <col min="11533" max="11533" width="1" style="1" customWidth="1"/>
    <col min="11534" max="11534" width="34.5703125" style="1" customWidth="1"/>
    <col min="11535" max="11535" width="1" style="1" customWidth="1"/>
    <col min="11536" max="11536" width="18.85546875" style="1" customWidth="1"/>
    <col min="11537" max="11537" width="1" style="1" customWidth="1"/>
    <col min="11538" max="11538" width="16.5703125" style="1" customWidth="1"/>
    <col min="11539" max="11775" width="10.7109375" style="1"/>
    <col min="11776" max="11776" width="16.42578125" style="1" customWidth="1"/>
    <col min="11777" max="11777" width="29.28515625" style="1" customWidth="1"/>
    <col min="11778" max="11778" width="7.140625" style="1" customWidth="1"/>
    <col min="11779" max="11779" width="1" style="1" customWidth="1"/>
    <col min="11780" max="11780" width="17.28515625" style="1" customWidth="1"/>
    <col min="11781" max="11781" width="1" style="1" customWidth="1"/>
    <col min="11782" max="11782" width="17.140625" style="1" customWidth="1"/>
    <col min="11783" max="11783" width="1" style="1" customWidth="1"/>
    <col min="11784" max="11784" width="17.5703125" style="1" customWidth="1"/>
    <col min="11785" max="11785" width="1" style="1" customWidth="1"/>
    <col min="11786" max="11786" width="18.140625" style="1" customWidth="1"/>
    <col min="11787" max="11787" width="1" style="1" customWidth="1"/>
    <col min="11788" max="11788" width="32" style="1" customWidth="1"/>
    <col min="11789" max="11789" width="1" style="1" customWidth="1"/>
    <col min="11790" max="11790" width="34.5703125" style="1" customWidth="1"/>
    <col min="11791" max="11791" width="1" style="1" customWidth="1"/>
    <col min="11792" max="11792" width="18.85546875" style="1" customWidth="1"/>
    <col min="11793" max="11793" width="1" style="1" customWidth="1"/>
    <col min="11794" max="11794" width="16.5703125" style="1" customWidth="1"/>
    <col min="11795" max="12031" width="10.7109375" style="1"/>
    <col min="12032" max="12032" width="16.42578125" style="1" customWidth="1"/>
    <col min="12033" max="12033" width="29.28515625" style="1" customWidth="1"/>
    <col min="12034" max="12034" width="7.140625" style="1" customWidth="1"/>
    <col min="12035" max="12035" width="1" style="1" customWidth="1"/>
    <col min="12036" max="12036" width="17.28515625" style="1" customWidth="1"/>
    <col min="12037" max="12037" width="1" style="1" customWidth="1"/>
    <col min="12038" max="12038" width="17.140625" style="1" customWidth="1"/>
    <col min="12039" max="12039" width="1" style="1" customWidth="1"/>
    <col min="12040" max="12040" width="17.5703125" style="1" customWidth="1"/>
    <col min="12041" max="12041" width="1" style="1" customWidth="1"/>
    <col min="12042" max="12042" width="18.140625" style="1" customWidth="1"/>
    <col min="12043" max="12043" width="1" style="1" customWidth="1"/>
    <col min="12044" max="12044" width="32" style="1" customWidth="1"/>
    <col min="12045" max="12045" width="1" style="1" customWidth="1"/>
    <col min="12046" max="12046" width="34.5703125" style="1" customWidth="1"/>
    <col min="12047" max="12047" width="1" style="1" customWidth="1"/>
    <col min="12048" max="12048" width="18.85546875" style="1" customWidth="1"/>
    <col min="12049" max="12049" width="1" style="1" customWidth="1"/>
    <col min="12050" max="12050" width="16.5703125" style="1" customWidth="1"/>
    <col min="12051" max="12287" width="10.7109375" style="1"/>
    <col min="12288" max="12288" width="16.42578125" style="1" customWidth="1"/>
    <col min="12289" max="12289" width="29.28515625" style="1" customWidth="1"/>
    <col min="12290" max="12290" width="7.140625" style="1" customWidth="1"/>
    <col min="12291" max="12291" width="1" style="1" customWidth="1"/>
    <col min="12292" max="12292" width="17.28515625" style="1" customWidth="1"/>
    <col min="12293" max="12293" width="1" style="1" customWidth="1"/>
    <col min="12294" max="12294" width="17.140625" style="1" customWidth="1"/>
    <col min="12295" max="12295" width="1" style="1" customWidth="1"/>
    <col min="12296" max="12296" width="17.5703125" style="1" customWidth="1"/>
    <col min="12297" max="12297" width="1" style="1" customWidth="1"/>
    <col min="12298" max="12298" width="18.140625" style="1" customWidth="1"/>
    <col min="12299" max="12299" width="1" style="1" customWidth="1"/>
    <col min="12300" max="12300" width="32" style="1" customWidth="1"/>
    <col min="12301" max="12301" width="1" style="1" customWidth="1"/>
    <col min="12302" max="12302" width="34.5703125" style="1" customWidth="1"/>
    <col min="12303" max="12303" width="1" style="1" customWidth="1"/>
    <col min="12304" max="12304" width="18.85546875" style="1" customWidth="1"/>
    <col min="12305" max="12305" width="1" style="1" customWidth="1"/>
    <col min="12306" max="12306" width="16.5703125" style="1" customWidth="1"/>
    <col min="12307" max="12543" width="10.7109375" style="1"/>
    <col min="12544" max="12544" width="16.42578125" style="1" customWidth="1"/>
    <col min="12545" max="12545" width="29.28515625" style="1" customWidth="1"/>
    <col min="12546" max="12546" width="7.140625" style="1" customWidth="1"/>
    <col min="12547" max="12547" width="1" style="1" customWidth="1"/>
    <col min="12548" max="12548" width="17.28515625" style="1" customWidth="1"/>
    <col min="12549" max="12549" width="1" style="1" customWidth="1"/>
    <col min="12550" max="12550" width="17.140625" style="1" customWidth="1"/>
    <col min="12551" max="12551" width="1" style="1" customWidth="1"/>
    <col min="12552" max="12552" width="17.5703125" style="1" customWidth="1"/>
    <col min="12553" max="12553" width="1" style="1" customWidth="1"/>
    <col min="12554" max="12554" width="18.140625" style="1" customWidth="1"/>
    <col min="12555" max="12555" width="1" style="1" customWidth="1"/>
    <col min="12556" max="12556" width="32" style="1" customWidth="1"/>
    <col min="12557" max="12557" width="1" style="1" customWidth="1"/>
    <col min="12558" max="12558" width="34.5703125" style="1" customWidth="1"/>
    <col min="12559" max="12559" width="1" style="1" customWidth="1"/>
    <col min="12560" max="12560" width="18.85546875" style="1" customWidth="1"/>
    <col min="12561" max="12561" width="1" style="1" customWidth="1"/>
    <col min="12562" max="12562" width="16.5703125" style="1" customWidth="1"/>
    <col min="12563" max="12799" width="10.7109375" style="1"/>
    <col min="12800" max="12800" width="16.42578125" style="1" customWidth="1"/>
    <col min="12801" max="12801" width="29.28515625" style="1" customWidth="1"/>
    <col min="12802" max="12802" width="7.140625" style="1" customWidth="1"/>
    <col min="12803" max="12803" width="1" style="1" customWidth="1"/>
    <col min="12804" max="12804" width="17.28515625" style="1" customWidth="1"/>
    <col min="12805" max="12805" width="1" style="1" customWidth="1"/>
    <col min="12806" max="12806" width="17.140625" style="1" customWidth="1"/>
    <col min="12807" max="12807" width="1" style="1" customWidth="1"/>
    <col min="12808" max="12808" width="17.5703125" style="1" customWidth="1"/>
    <col min="12809" max="12809" width="1" style="1" customWidth="1"/>
    <col min="12810" max="12810" width="18.140625" style="1" customWidth="1"/>
    <col min="12811" max="12811" width="1" style="1" customWidth="1"/>
    <col min="12812" max="12812" width="32" style="1" customWidth="1"/>
    <col min="12813" max="12813" width="1" style="1" customWidth="1"/>
    <col min="12814" max="12814" width="34.5703125" style="1" customWidth="1"/>
    <col min="12815" max="12815" width="1" style="1" customWidth="1"/>
    <col min="12816" max="12816" width="18.85546875" style="1" customWidth="1"/>
    <col min="12817" max="12817" width="1" style="1" customWidth="1"/>
    <col min="12818" max="12818" width="16.5703125" style="1" customWidth="1"/>
    <col min="12819" max="13055" width="10.7109375" style="1"/>
    <col min="13056" max="13056" width="16.42578125" style="1" customWidth="1"/>
    <col min="13057" max="13057" width="29.28515625" style="1" customWidth="1"/>
    <col min="13058" max="13058" width="7.140625" style="1" customWidth="1"/>
    <col min="13059" max="13059" width="1" style="1" customWidth="1"/>
    <col min="13060" max="13060" width="17.28515625" style="1" customWidth="1"/>
    <col min="13061" max="13061" width="1" style="1" customWidth="1"/>
    <col min="13062" max="13062" width="17.140625" style="1" customWidth="1"/>
    <col min="13063" max="13063" width="1" style="1" customWidth="1"/>
    <col min="13064" max="13064" width="17.5703125" style="1" customWidth="1"/>
    <col min="13065" max="13065" width="1" style="1" customWidth="1"/>
    <col min="13066" max="13066" width="18.140625" style="1" customWidth="1"/>
    <col min="13067" max="13067" width="1" style="1" customWidth="1"/>
    <col min="13068" max="13068" width="32" style="1" customWidth="1"/>
    <col min="13069" max="13069" width="1" style="1" customWidth="1"/>
    <col min="13070" max="13070" width="34.5703125" style="1" customWidth="1"/>
    <col min="13071" max="13071" width="1" style="1" customWidth="1"/>
    <col min="13072" max="13072" width="18.85546875" style="1" customWidth="1"/>
    <col min="13073" max="13073" width="1" style="1" customWidth="1"/>
    <col min="13074" max="13074" width="16.5703125" style="1" customWidth="1"/>
    <col min="13075" max="13311" width="10.7109375" style="1"/>
    <col min="13312" max="13312" width="16.42578125" style="1" customWidth="1"/>
    <col min="13313" max="13313" width="29.28515625" style="1" customWidth="1"/>
    <col min="13314" max="13314" width="7.140625" style="1" customWidth="1"/>
    <col min="13315" max="13315" width="1" style="1" customWidth="1"/>
    <col min="13316" max="13316" width="17.28515625" style="1" customWidth="1"/>
    <col min="13317" max="13317" width="1" style="1" customWidth="1"/>
    <col min="13318" max="13318" width="17.140625" style="1" customWidth="1"/>
    <col min="13319" max="13319" width="1" style="1" customWidth="1"/>
    <col min="13320" max="13320" width="17.5703125" style="1" customWidth="1"/>
    <col min="13321" max="13321" width="1" style="1" customWidth="1"/>
    <col min="13322" max="13322" width="18.140625" style="1" customWidth="1"/>
    <col min="13323" max="13323" width="1" style="1" customWidth="1"/>
    <col min="13324" max="13324" width="32" style="1" customWidth="1"/>
    <col min="13325" max="13325" width="1" style="1" customWidth="1"/>
    <col min="13326" max="13326" width="34.5703125" style="1" customWidth="1"/>
    <col min="13327" max="13327" width="1" style="1" customWidth="1"/>
    <col min="13328" max="13328" width="18.85546875" style="1" customWidth="1"/>
    <col min="13329" max="13329" width="1" style="1" customWidth="1"/>
    <col min="13330" max="13330" width="16.5703125" style="1" customWidth="1"/>
    <col min="13331" max="13567" width="10.7109375" style="1"/>
    <col min="13568" max="13568" width="16.42578125" style="1" customWidth="1"/>
    <col min="13569" max="13569" width="29.28515625" style="1" customWidth="1"/>
    <col min="13570" max="13570" width="7.140625" style="1" customWidth="1"/>
    <col min="13571" max="13571" width="1" style="1" customWidth="1"/>
    <col min="13572" max="13572" width="17.28515625" style="1" customWidth="1"/>
    <col min="13573" max="13573" width="1" style="1" customWidth="1"/>
    <col min="13574" max="13574" width="17.140625" style="1" customWidth="1"/>
    <col min="13575" max="13575" width="1" style="1" customWidth="1"/>
    <col min="13576" max="13576" width="17.5703125" style="1" customWidth="1"/>
    <col min="13577" max="13577" width="1" style="1" customWidth="1"/>
    <col min="13578" max="13578" width="18.140625" style="1" customWidth="1"/>
    <col min="13579" max="13579" width="1" style="1" customWidth="1"/>
    <col min="13580" max="13580" width="32" style="1" customWidth="1"/>
    <col min="13581" max="13581" width="1" style="1" customWidth="1"/>
    <col min="13582" max="13582" width="34.5703125" style="1" customWidth="1"/>
    <col min="13583" max="13583" width="1" style="1" customWidth="1"/>
    <col min="13584" max="13584" width="18.85546875" style="1" customWidth="1"/>
    <col min="13585" max="13585" width="1" style="1" customWidth="1"/>
    <col min="13586" max="13586" width="16.5703125" style="1" customWidth="1"/>
    <col min="13587" max="13823" width="10.7109375" style="1"/>
    <col min="13824" max="13824" width="16.42578125" style="1" customWidth="1"/>
    <col min="13825" max="13825" width="29.28515625" style="1" customWidth="1"/>
    <col min="13826" max="13826" width="7.140625" style="1" customWidth="1"/>
    <col min="13827" max="13827" width="1" style="1" customWidth="1"/>
    <col min="13828" max="13828" width="17.28515625" style="1" customWidth="1"/>
    <col min="13829" max="13829" width="1" style="1" customWidth="1"/>
    <col min="13830" max="13830" width="17.140625" style="1" customWidth="1"/>
    <col min="13831" max="13831" width="1" style="1" customWidth="1"/>
    <col min="13832" max="13832" width="17.5703125" style="1" customWidth="1"/>
    <col min="13833" max="13833" width="1" style="1" customWidth="1"/>
    <col min="13834" max="13834" width="18.140625" style="1" customWidth="1"/>
    <col min="13835" max="13835" width="1" style="1" customWidth="1"/>
    <col min="13836" max="13836" width="32" style="1" customWidth="1"/>
    <col min="13837" max="13837" width="1" style="1" customWidth="1"/>
    <col min="13838" max="13838" width="34.5703125" style="1" customWidth="1"/>
    <col min="13839" max="13839" width="1" style="1" customWidth="1"/>
    <col min="13840" max="13840" width="18.85546875" style="1" customWidth="1"/>
    <col min="13841" max="13841" width="1" style="1" customWidth="1"/>
    <col min="13842" max="13842" width="16.5703125" style="1" customWidth="1"/>
    <col min="13843" max="14079" width="10.7109375" style="1"/>
    <col min="14080" max="14080" width="16.42578125" style="1" customWidth="1"/>
    <col min="14081" max="14081" width="29.28515625" style="1" customWidth="1"/>
    <col min="14082" max="14082" width="7.140625" style="1" customWidth="1"/>
    <col min="14083" max="14083" width="1" style="1" customWidth="1"/>
    <col min="14084" max="14084" width="17.28515625" style="1" customWidth="1"/>
    <col min="14085" max="14085" width="1" style="1" customWidth="1"/>
    <col min="14086" max="14086" width="17.140625" style="1" customWidth="1"/>
    <col min="14087" max="14087" width="1" style="1" customWidth="1"/>
    <col min="14088" max="14088" width="17.5703125" style="1" customWidth="1"/>
    <col min="14089" max="14089" width="1" style="1" customWidth="1"/>
    <col min="14090" max="14090" width="18.140625" style="1" customWidth="1"/>
    <col min="14091" max="14091" width="1" style="1" customWidth="1"/>
    <col min="14092" max="14092" width="32" style="1" customWidth="1"/>
    <col min="14093" max="14093" width="1" style="1" customWidth="1"/>
    <col min="14094" max="14094" width="34.5703125" style="1" customWidth="1"/>
    <col min="14095" max="14095" width="1" style="1" customWidth="1"/>
    <col min="14096" max="14096" width="18.85546875" style="1" customWidth="1"/>
    <col min="14097" max="14097" width="1" style="1" customWidth="1"/>
    <col min="14098" max="14098" width="16.5703125" style="1" customWidth="1"/>
    <col min="14099" max="14335" width="10.7109375" style="1"/>
    <col min="14336" max="14336" width="16.42578125" style="1" customWidth="1"/>
    <col min="14337" max="14337" width="29.28515625" style="1" customWidth="1"/>
    <col min="14338" max="14338" width="7.140625" style="1" customWidth="1"/>
    <col min="14339" max="14339" width="1" style="1" customWidth="1"/>
    <col min="14340" max="14340" width="17.28515625" style="1" customWidth="1"/>
    <col min="14341" max="14341" width="1" style="1" customWidth="1"/>
    <col min="14342" max="14342" width="17.140625" style="1" customWidth="1"/>
    <col min="14343" max="14343" width="1" style="1" customWidth="1"/>
    <col min="14344" max="14344" width="17.5703125" style="1" customWidth="1"/>
    <col min="14345" max="14345" width="1" style="1" customWidth="1"/>
    <col min="14346" max="14346" width="18.140625" style="1" customWidth="1"/>
    <col min="14347" max="14347" width="1" style="1" customWidth="1"/>
    <col min="14348" max="14348" width="32" style="1" customWidth="1"/>
    <col min="14349" max="14349" width="1" style="1" customWidth="1"/>
    <col min="14350" max="14350" width="34.5703125" style="1" customWidth="1"/>
    <col min="14351" max="14351" width="1" style="1" customWidth="1"/>
    <col min="14352" max="14352" width="18.85546875" style="1" customWidth="1"/>
    <col min="14353" max="14353" width="1" style="1" customWidth="1"/>
    <col min="14354" max="14354" width="16.5703125" style="1" customWidth="1"/>
    <col min="14355" max="14591" width="10.7109375" style="1"/>
    <col min="14592" max="14592" width="16.42578125" style="1" customWidth="1"/>
    <col min="14593" max="14593" width="29.28515625" style="1" customWidth="1"/>
    <col min="14594" max="14594" width="7.140625" style="1" customWidth="1"/>
    <col min="14595" max="14595" width="1" style="1" customWidth="1"/>
    <col min="14596" max="14596" width="17.28515625" style="1" customWidth="1"/>
    <col min="14597" max="14597" width="1" style="1" customWidth="1"/>
    <col min="14598" max="14598" width="17.140625" style="1" customWidth="1"/>
    <col min="14599" max="14599" width="1" style="1" customWidth="1"/>
    <col min="14600" max="14600" width="17.5703125" style="1" customWidth="1"/>
    <col min="14601" max="14601" width="1" style="1" customWidth="1"/>
    <col min="14602" max="14602" width="18.140625" style="1" customWidth="1"/>
    <col min="14603" max="14603" width="1" style="1" customWidth="1"/>
    <col min="14604" max="14604" width="32" style="1" customWidth="1"/>
    <col min="14605" max="14605" width="1" style="1" customWidth="1"/>
    <col min="14606" max="14606" width="34.5703125" style="1" customWidth="1"/>
    <col min="14607" max="14607" width="1" style="1" customWidth="1"/>
    <col min="14608" max="14608" width="18.85546875" style="1" customWidth="1"/>
    <col min="14609" max="14609" width="1" style="1" customWidth="1"/>
    <col min="14610" max="14610" width="16.5703125" style="1" customWidth="1"/>
    <col min="14611" max="14847" width="10.7109375" style="1"/>
    <col min="14848" max="14848" width="16.42578125" style="1" customWidth="1"/>
    <col min="14849" max="14849" width="29.28515625" style="1" customWidth="1"/>
    <col min="14850" max="14850" width="7.140625" style="1" customWidth="1"/>
    <col min="14851" max="14851" width="1" style="1" customWidth="1"/>
    <col min="14852" max="14852" width="17.28515625" style="1" customWidth="1"/>
    <col min="14853" max="14853" width="1" style="1" customWidth="1"/>
    <col min="14854" max="14854" width="17.140625" style="1" customWidth="1"/>
    <col min="14855" max="14855" width="1" style="1" customWidth="1"/>
    <col min="14856" max="14856" width="17.5703125" style="1" customWidth="1"/>
    <col min="14857" max="14857" width="1" style="1" customWidth="1"/>
    <col min="14858" max="14858" width="18.140625" style="1" customWidth="1"/>
    <col min="14859" max="14859" width="1" style="1" customWidth="1"/>
    <col min="14860" max="14860" width="32" style="1" customWidth="1"/>
    <col min="14861" max="14861" width="1" style="1" customWidth="1"/>
    <col min="14862" max="14862" width="34.5703125" style="1" customWidth="1"/>
    <col min="14863" max="14863" width="1" style="1" customWidth="1"/>
    <col min="14864" max="14864" width="18.85546875" style="1" customWidth="1"/>
    <col min="14865" max="14865" width="1" style="1" customWidth="1"/>
    <col min="14866" max="14866" width="16.5703125" style="1" customWidth="1"/>
    <col min="14867" max="15103" width="10.7109375" style="1"/>
    <col min="15104" max="15104" width="16.42578125" style="1" customWidth="1"/>
    <col min="15105" max="15105" width="29.28515625" style="1" customWidth="1"/>
    <col min="15106" max="15106" width="7.140625" style="1" customWidth="1"/>
    <col min="15107" max="15107" width="1" style="1" customWidth="1"/>
    <col min="15108" max="15108" width="17.28515625" style="1" customWidth="1"/>
    <col min="15109" max="15109" width="1" style="1" customWidth="1"/>
    <col min="15110" max="15110" width="17.140625" style="1" customWidth="1"/>
    <col min="15111" max="15111" width="1" style="1" customWidth="1"/>
    <col min="15112" max="15112" width="17.5703125" style="1" customWidth="1"/>
    <col min="15113" max="15113" width="1" style="1" customWidth="1"/>
    <col min="15114" max="15114" width="18.140625" style="1" customWidth="1"/>
    <col min="15115" max="15115" width="1" style="1" customWidth="1"/>
    <col min="15116" max="15116" width="32" style="1" customWidth="1"/>
    <col min="15117" max="15117" width="1" style="1" customWidth="1"/>
    <col min="15118" max="15118" width="34.5703125" style="1" customWidth="1"/>
    <col min="15119" max="15119" width="1" style="1" customWidth="1"/>
    <col min="15120" max="15120" width="18.85546875" style="1" customWidth="1"/>
    <col min="15121" max="15121" width="1" style="1" customWidth="1"/>
    <col min="15122" max="15122" width="16.5703125" style="1" customWidth="1"/>
    <col min="15123" max="15359" width="10.7109375" style="1"/>
    <col min="15360" max="15360" width="16.42578125" style="1" customWidth="1"/>
    <col min="15361" max="15361" width="29.28515625" style="1" customWidth="1"/>
    <col min="15362" max="15362" width="7.140625" style="1" customWidth="1"/>
    <col min="15363" max="15363" width="1" style="1" customWidth="1"/>
    <col min="15364" max="15364" width="17.28515625" style="1" customWidth="1"/>
    <col min="15365" max="15365" width="1" style="1" customWidth="1"/>
    <col min="15366" max="15366" width="17.140625" style="1" customWidth="1"/>
    <col min="15367" max="15367" width="1" style="1" customWidth="1"/>
    <col min="15368" max="15368" width="17.5703125" style="1" customWidth="1"/>
    <col min="15369" max="15369" width="1" style="1" customWidth="1"/>
    <col min="15370" max="15370" width="18.140625" style="1" customWidth="1"/>
    <col min="15371" max="15371" width="1" style="1" customWidth="1"/>
    <col min="15372" max="15372" width="32" style="1" customWidth="1"/>
    <col min="15373" max="15373" width="1" style="1" customWidth="1"/>
    <col min="15374" max="15374" width="34.5703125" style="1" customWidth="1"/>
    <col min="15375" max="15375" width="1" style="1" customWidth="1"/>
    <col min="15376" max="15376" width="18.85546875" style="1" customWidth="1"/>
    <col min="15377" max="15377" width="1" style="1" customWidth="1"/>
    <col min="15378" max="15378" width="16.5703125" style="1" customWidth="1"/>
    <col min="15379" max="15615" width="10.7109375" style="1"/>
    <col min="15616" max="15616" width="16.42578125" style="1" customWidth="1"/>
    <col min="15617" max="15617" width="29.28515625" style="1" customWidth="1"/>
    <col min="15618" max="15618" width="7.140625" style="1" customWidth="1"/>
    <col min="15619" max="15619" width="1" style="1" customWidth="1"/>
    <col min="15620" max="15620" width="17.28515625" style="1" customWidth="1"/>
    <col min="15621" max="15621" width="1" style="1" customWidth="1"/>
    <col min="15622" max="15622" width="17.140625" style="1" customWidth="1"/>
    <col min="15623" max="15623" width="1" style="1" customWidth="1"/>
    <col min="15624" max="15624" width="17.5703125" style="1" customWidth="1"/>
    <col min="15625" max="15625" width="1" style="1" customWidth="1"/>
    <col min="15626" max="15626" width="18.140625" style="1" customWidth="1"/>
    <col min="15627" max="15627" width="1" style="1" customWidth="1"/>
    <col min="15628" max="15628" width="32" style="1" customWidth="1"/>
    <col min="15629" max="15629" width="1" style="1" customWidth="1"/>
    <col min="15630" max="15630" width="34.5703125" style="1" customWidth="1"/>
    <col min="15631" max="15631" width="1" style="1" customWidth="1"/>
    <col min="15632" max="15632" width="18.85546875" style="1" customWidth="1"/>
    <col min="15633" max="15633" width="1" style="1" customWidth="1"/>
    <col min="15634" max="15634" width="16.5703125" style="1" customWidth="1"/>
    <col min="15635" max="15871" width="10.7109375" style="1"/>
    <col min="15872" max="15872" width="16.42578125" style="1" customWidth="1"/>
    <col min="15873" max="15873" width="29.28515625" style="1" customWidth="1"/>
    <col min="15874" max="15874" width="7.140625" style="1" customWidth="1"/>
    <col min="15875" max="15875" width="1" style="1" customWidth="1"/>
    <col min="15876" max="15876" width="17.28515625" style="1" customWidth="1"/>
    <col min="15877" max="15877" width="1" style="1" customWidth="1"/>
    <col min="15878" max="15878" width="17.140625" style="1" customWidth="1"/>
    <col min="15879" max="15879" width="1" style="1" customWidth="1"/>
    <col min="15880" max="15880" width="17.5703125" style="1" customWidth="1"/>
    <col min="15881" max="15881" width="1" style="1" customWidth="1"/>
    <col min="15882" max="15882" width="18.140625" style="1" customWidth="1"/>
    <col min="15883" max="15883" width="1" style="1" customWidth="1"/>
    <col min="15884" max="15884" width="32" style="1" customWidth="1"/>
    <col min="15885" max="15885" width="1" style="1" customWidth="1"/>
    <col min="15886" max="15886" width="34.5703125" style="1" customWidth="1"/>
    <col min="15887" max="15887" width="1" style="1" customWidth="1"/>
    <col min="15888" max="15888" width="18.85546875" style="1" customWidth="1"/>
    <col min="15889" max="15889" width="1" style="1" customWidth="1"/>
    <col min="15890" max="15890" width="16.5703125" style="1" customWidth="1"/>
    <col min="15891" max="16127" width="10.7109375" style="1"/>
    <col min="16128" max="16128" width="16.42578125" style="1" customWidth="1"/>
    <col min="16129" max="16129" width="29.28515625" style="1" customWidth="1"/>
    <col min="16130" max="16130" width="7.140625" style="1" customWidth="1"/>
    <col min="16131" max="16131" width="1" style="1" customWidth="1"/>
    <col min="16132" max="16132" width="17.28515625" style="1" customWidth="1"/>
    <col min="16133" max="16133" width="1" style="1" customWidth="1"/>
    <col min="16134" max="16134" width="17.140625" style="1" customWidth="1"/>
    <col min="16135" max="16135" width="1" style="1" customWidth="1"/>
    <col min="16136" max="16136" width="17.5703125" style="1" customWidth="1"/>
    <col min="16137" max="16137" width="1" style="1" customWidth="1"/>
    <col min="16138" max="16138" width="18.140625" style="1" customWidth="1"/>
    <col min="16139" max="16139" width="1" style="1" customWidth="1"/>
    <col min="16140" max="16140" width="32" style="1" customWidth="1"/>
    <col min="16141" max="16141" width="1" style="1" customWidth="1"/>
    <col min="16142" max="16142" width="34.5703125" style="1" customWidth="1"/>
    <col min="16143" max="16143" width="1" style="1" customWidth="1"/>
    <col min="16144" max="16144" width="18.85546875" style="1" customWidth="1"/>
    <col min="16145" max="16145" width="1" style="1" customWidth="1"/>
    <col min="16146" max="16146" width="16.5703125" style="1" customWidth="1"/>
    <col min="16147" max="16384" width="10.7109375" style="1"/>
  </cols>
  <sheetData>
    <row r="1" spans="1:19" ht="18.95" customHeight="1">
      <c r="J1" s="141"/>
      <c r="K1" s="141"/>
      <c r="L1" s="141"/>
      <c r="M1" s="141"/>
      <c r="N1" s="141"/>
      <c r="O1" s="141"/>
      <c r="P1" s="141"/>
      <c r="Q1" s="141"/>
      <c r="R1" s="141"/>
    </row>
    <row r="2" spans="1:19" s="9" customFormat="1" ht="21.95" customHeight="1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</row>
    <row r="3" spans="1:19" s="9" customFormat="1" ht="21.95" customHeight="1">
      <c r="A3" s="142" t="s">
        <v>153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</row>
    <row r="4" spans="1:19" s="9" customFormat="1" ht="21.95" customHeight="1">
      <c r="A4" s="142" t="s">
        <v>196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</row>
    <row r="5" spans="1:19" s="9" customFormat="1" ht="21.95" customHeigh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6"/>
      <c r="N5" s="6"/>
      <c r="O5" s="6"/>
      <c r="P5" s="6"/>
      <c r="Q5" s="123"/>
      <c r="R5" s="123"/>
    </row>
    <row r="6" spans="1:19" ht="21.95" customHeight="1">
      <c r="B6" s="2"/>
      <c r="C6" s="2"/>
      <c r="J6" s="141" t="s">
        <v>159</v>
      </c>
      <c r="K6" s="141"/>
      <c r="L6" s="141"/>
      <c r="M6" s="141"/>
      <c r="N6" s="141"/>
      <c r="O6" s="141"/>
      <c r="P6" s="141"/>
      <c r="Q6" s="141"/>
      <c r="R6" s="141"/>
      <c r="S6" s="12"/>
    </row>
    <row r="7" spans="1:19" ht="21.95" customHeight="1">
      <c r="B7" s="2"/>
      <c r="C7" s="2"/>
      <c r="D7" s="143" t="s">
        <v>3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</row>
    <row r="8" spans="1:19" ht="21.95" customHeight="1">
      <c r="B8" s="2"/>
      <c r="C8" s="2"/>
      <c r="D8" s="123"/>
      <c r="E8" s="123"/>
      <c r="F8" s="123"/>
      <c r="G8" s="123"/>
      <c r="H8" s="123"/>
      <c r="I8" s="123"/>
      <c r="J8" s="123"/>
      <c r="K8" s="123"/>
      <c r="L8" s="139" t="s">
        <v>65</v>
      </c>
      <c r="M8" s="139"/>
      <c r="N8" s="139"/>
      <c r="O8" s="139"/>
      <c r="P8" s="139"/>
      <c r="Q8" s="48"/>
      <c r="R8" s="123"/>
    </row>
    <row r="9" spans="1:19" ht="21.95" customHeight="1">
      <c r="A9" s="2"/>
      <c r="B9" s="2"/>
      <c r="C9" s="2"/>
      <c r="D9" s="2" t="s">
        <v>19</v>
      </c>
      <c r="E9" s="2"/>
      <c r="F9" s="2"/>
      <c r="G9" s="2"/>
      <c r="H9" s="140" t="s">
        <v>20</v>
      </c>
      <c r="I9" s="140"/>
      <c r="J9" s="140"/>
      <c r="L9" s="140" t="s">
        <v>66</v>
      </c>
      <c r="M9" s="140"/>
      <c r="N9" s="140"/>
      <c r="O9" s="1"/>
      <c r="P9" s="1"/>
      <c r="R9" s="2" t="s">
        <v>114</v>
      </c>
    </row>
    <row r="10" spans="1:19" ht="21.95" customHeight="1">
      <c r="A10" s="2"/>
      <c r="B10" s="2"/>
      <c r="C10" s="2"/>
      <c r="D10" s="2" t="s">
        <v>78</v>
      </c>
      <c r="E10" s="2"/>
      <c r="G10" s="2"/>
      <c r="H10" s="2" t="s">
        <v>100</v>
      </c>
      <c r="I10" s="2"/>
      <c r="J10" s="2"/>
      <c r="K10" s="2"/>
      <c r="L10" s="2" t="s">
        <v>67</v>
      </c>
      <c r="M10" s="7"/>
      <c r="N10" s="129" t="s">
        <v>217</v>
      </c>
      <c r="O10" s="7"/>
      <c r="P10" s="7"/>
      <c r="Q10" s="2"/>
      <c r="R10" s="2" t="s">
        <v>104</v>
      </c>
    </row>
    <row r="11" spans="1:19" ht="21.95" customHeight="1">
      <c r="A11" s="2"/>
      <c r="B11" s="126" t="s">
        <v>9</v>
      </c>
      <c r="C11" s="2"/>
      <c r="D11" s="122" t="s">
        <v>21</v>
      </c>
      <c r="E11" s="2"/>
      <c r="F11" s="122" t="s">
        <v>22</v>
      </c>
      <c r="H11" s="122" t="s">
        <v>101</v>
      </c>
      <c r="I11" s="2"/>
      <c r="J11" s="122" t="s">
        <v>23</v>
      </c>
      <c r="K11" s="2"/>
      <c r="L11" s="122" t="s">
        <v>115</v>
      </c>
      <c r="M11" s="7"/>
      <c r="N11" s="128" t="s">
        <v>218</v>
      </c>
      <c r="O11" s="7"/>
      <c r="P11" s="120" t="s">
        <v>24</v>
      </c>
      <c r="Q11" s="2"/>
      <c r="R11" s="122" t="s">
        <v>105</v>
      </c>
    </row>
    <row r="12" spans="1:19" ht="21.95" customHeight="1">
      <c r="A12" s="2"/>
      <c r="B12" s="2"/>
      <c r="C12" s="2"/>
      <c r="D12" s="2"/>
      <c r="E12" s="2"/>
      <c r="F12" s="2"/>
      <c r="H12" s="2"/>
      <c r="I12" s="2"/>
      <c r="J12" s="2"/>
      <c r="K12" s="2"/>
      <c r="L12" s="2"/>
      <c r="Q12" s="2"/>
      <c r="R12" s="2"/>
    </row>
    <row r="13" spans="1:19" ht="21.95" customHeight="1">
      <c r="A13" s="10" t="s">
        <v>178</v>
      </c>
      <c r="D13" s="81">
        <v>828750000</v>
      </c>
      <c r="E13" s="81"/>
      <c r="F13" s="81">
        <v>4982964187</v>
      </c>
      <c r="G13" s="81"/>
      <c r="H13" s="81">
        <v>66300000</v>
      </c>
      <c r="I13" s="81"/>
      <c r="J13" s="81">
        <v>1481616857</v>
      </c>
      <c r="K13" s="92"/>
      <c r="L13" s="81">
        <v>-362439082</v>
      </c>
      <c r="M13" s="82"/>
      <c r="N13" s="81">
        <v>0</v>
      </c>
      <c r="O13" s="82"/>
      <c r="P13" s="130">
        <f>+L13+N13</f>
        <v>-362439082</v>
      </c>
      <c r="Q13" s="92"/>
      <c r="R13" s="81">
        <f>SUM(D13:J13)+P13</f>
        <v>6997191962</v>
      </c>
    </row>
    <row r="14" spans="1:19" ht="21.95" customHeight="1">
      <c r="A14" s="11" t="s">
        <v>71</v>
      </c>
      <c r="D14" s="86">
        <v>0</v>
      </c>
      <c r="E14" s="81"/>
      <c r="F14" s="86">
        <v>0</v>
      </c>
      <c r="G14" s="81"/>
      <c r="H14" s="86">
        <v>0</v>
      </c>
      <c r="I14" s="81"/>
      <c r="J14" s="86">
        <v>-311110971</v>
      </c>
      <c r="K14" s="81"/>
      <c r="L14" s="86">
        <v>-428555343</v>
      </c>
      <c r="M14" s="82"/>
      <c r="N14" s="86">
        <v>0</v>
      </c>
      <c r="O14" s="82"/>
      <c r="P14" s="131">
        <f>+L14+N14</f>
        <v>-428555343</v>
      </c>
      <c r="Q14" s="81"/>
      <c r="R14" s="86">
        <f>SUM(D14:J14)+P14</f>
        <v>-739666314</v>
      </c>
    </row>
    <row r="15" spans="1:19" ht="21.95" customHeight="1" thickBot="1">
      <c r="A15" s="10" t="s">
        <v>179</v>
      </c>
      <c r="D15" s="93">
        <f>SUM(D13:D14)</f>
        <v>828750000</v>
      </c>
      <c r="E15" s="92"/>
      <c r="F15" s="93">
        <f>SUM(F13:F14)</f>
        <v>4982964187</v>
      </c>
      <c r="G15" s="92"/>
      <c r="H15" s="93">
        <f>SUM(H13:H14)</f>
        <v>66300000</v>
      </c>
      <c r="I15" s="81"/>
      <c r="J15" s="93">
        <f>SUM(J13:J14)</f>
        <v>1170505886</v>
      </c>
      <c r="K15" s="92"/>
      <c r="L15" s="93">
        <f>SUM(L13:L14)</f>
        <v>-790994425</v>
      </c>
      <c r="M15" s="82"/>
      <c r="N15" s="89">
        <f>SUM(N13:N14)</f>
        <v>0</v>
      </c>
      <c r="O15" s="82"/>
      <c r="P15" s="89">
        <f>SUM(P13:P14)</f>
        <v>-790994425</v>
      </c>
      <c r="Q15" s="92"/>
      <c r="R15" s="93">
        <f>SUM(R13:R14)</f>
        <v>6257525648</v>
      </c>
    </row>
    <row r="16" spans="1:19" ht="21.95" customHeight="1" thickTop="1">
      <c r="D16" s="92"/>
      <c r="E16" s="92"/>
      <c r="F16" s="92"/>
      <c r="G16" s="92"/>
      <c r="H16" s="92"/>
      <c r="I16" s="92"/>
      <c r="J16" s="92"/>
      <c r="K16" s="92"/>
      <c r="L16" s="92"/>
      <c r="M16" s="82"/>
      <c r="N16" s="82"/>
      <c r="O16" s="82"/>
      <c r="P16" s="82"/>
      <c r="Q16" s="92"/>
      <c r="R16" s="92"/>
    </row>
    <row r="17" spans="1:18" ht="21.95" customHeight="1">
      <c r="A17" s="10" t="s">
        <v>197</v>
      </c>
      <c r="D17" s="81">
        <f>+D15</f>
        <v>828750000</v>
      </c>
      <c r="E17" s="81"/>
      <c r="F17" s="81">
        <f>+F15</f>
        <v>4982964187</v>
      </c>
      <c r="G17" s="81"/>
      <c r="H17" s="81">
        <f>+H15</f>
        <v>66300000</v>
      </c>
      <c r="I17" s="81"/>
      <c r="J17" s="81">
        <f>+J15</f>
        <v>1170505886</v>
      </c>
      <c r="K17" s="92"/>
      <c r="L17" s="81">
        <f>+L15</f>
        <v>-790994425</v>
      </c>
      <c r="M17" s="82"/>
      <c r="N17" s="81">
        <v>0</v>
      </c>
      <c r="O17" s="82"/>
      <c r="P17" s="130">
        <f t="shared" ref="P17:P20" si="0">+L17+N17</f>
        <v>-790994425</v>
      </c>
      <c r="Q17" s="92"/>
      <c r="R17" s="81">
        <f>SUM(D17:J17)+P17</f>
        <v>6257525648</v>
      </c>
    </row>
    <row r="18" spans="1:18" ht="21.95" customHeight="1">
      <c r="A18" s="11" t="s">
        <v>71</v>
      </c>
      <c r="D18" s="81">
        <v>0</v>
      </c>
      <c r="E18" s="92"/>
      <c r="F18" s="81">
        <v>0</v>
      </c>
      <c r="G18" s="92"/>
      <c r="H18" s="81">
        <v>0</v>
      </c>
      <c r="I18" s="92"/>
      <c r="J18" s="81">
        <v>51732463</v>
      </c>
      <c r="K18" s="92"/>
      <c r="L18" s="81">
        <v>-27742198</v>
      </c>
      <c r="M18" s="82"/>
      <c r="N18" s="81">
        <v>2633110</v>
      </c>
      <c r="O18" s="82"/>
      <c r="P18" s="130">
        <f t="shared" si="0"/>
        <v>-25109088</v>
      </c>
      <c r="Q18" s="92"/>
      <c r="R18" s="81">
        <f t="shared" ref="R18:R20" si="1">SUM(D18:J18)+P18</f>
        <v>26623375</v>
      </c>
    </row>
    <row r="19" spans="1:18" ht="21.95" customHeight="1">
      <c r="A19" s="11" t="s">
        <v>251</v>
      </c>
      <c r="B19" s="112">
        <v>17</v>
      </c>
      <c r="D19" s="81">
        <v>0</v>
      </c>
      <c r="E19" s="92"/>
      <c r="F19" s="81">
        <v>0</v>
      </c>
      <c r="G19" s="92"/>
      <c r="H19" s="81">
        <v>5000000</v>
      </c>
      <c r="I19" s="92"/>
      <c r="J19" s="81">
        <v>-5000000</v>
      </c>
      <c r="K19" s="92"/>
      <c r="L19" s="81">
        <v>0</v>
      </c>
      <c r="M19" s="82"/>
      <c r="N19" s="81">
        <v>0</v>
      </c>
      <c r="O19" s="82"/>
      <c r="P19" s="118">
        <f t="shared" si="0"/>
        <v>0</v>
      </c>
      <c r="Q19" s="92"/>
      <c r="R19" s="81">
        <f t="shared" si="1"/>
        <v>0</v>
      </c>
    </row>
    <row r="20" spans="1:18" ht="21.95" customHeight="1">
      <c r="A20" s="11" t="s">
        <v>216</v>
      </c>
      <c r="D20" s="86">
        <v>0</v>
      </c>
      <c r="E20" s="92"/>
      <c r="F20" s="86">
        <v>0</v>
      </c>
      <c r="G20" s="92"/>
      <c r="H20" s="86">
        <v>0</v>
      </c>
      <c r="I20" s="92"/>
      <c r="J20" s="86">
        <v>2633110</v>
      </c>
      <c r="K20" s="92"/>
      <c r="L20" s="86">
        <v>0</v>
      </c>
      <c r="M20" s="82"/>
      <c r="N20" s="86">
        <v>-2633110</v>
      </c>
      <c r="O20" s="82"/>
      <c r="P20" s="131">
        <f t="shared" si="0"/>
        <v>-2633110</v>
      </c>
      <c r="Q20" s="92"/>
      <c r="R20" s="86">
        <f t="shared" si="1"/>
        <v>0</v>
      </c>
    </row>
    <row r="21" spans="1:18" ht="21.95" customHeight="1" thickBot="1">
      <c r="A21" s="10" t="s">
        <v>198</v>
      </c>
      <c r="D21" s="93">
        <f>SUM(D17:D20)</f>
        <v>828750000</v>
      </c>
      <c r="E21" s="92"/>
      <c r="F21" s="93">
        <f>SUM(F17:F20)</f>
        <v>4982964187</v>
      </c>
      <c r="G21" s="92"/>
      <c r="H21" s="93">
        <f>SUM(H17:H20)</f>
        <v>71300000</v>
      </c>
      <c r="I21" s="81"/>
      <c r="J21" s="93">
        <f>SUM(J17:J20)</f>
        <v>1219871459</v>
      </c>
      <c r="K21" s="92"/>
      <c r="L21" s="93">
        <f>SUM(L17:L20)</f>
        <v>-818736623</v>
      </c>
      <c r="M21" s="82"/>
      <c r="N21" s="93">
        <f>SUM(N17:N20)</f>
        <v>0</v>
      </c>
      <c r="O21" s="82"/>
      <c r="P21" s="93">
        <f>SUM(P17:P20)</f>
        <v>-818736623</v>
      </c>
      <c r="Q21" s="92"/>
      <c r="R21" s="93">
        <f>SUM(R17:R20)</f>
        <v>6284149023</v>
      </c>
    </row>
    <row r="22" spans="1:18" ht="21.95" customHeight="1" thickTop="1">
      <c r="M22" s="94"/>
    </row>
    <row r="23" spans="1:18" ht="21.95" customHeight="1">
      <c r="M23" s="94"/>
    </row>
    <row r="24" spans="1:18" ht="21.95" customHeight="1">
      <c r="M24" s="94"/>
    </row>
    <row r="25" spans="1:18" ht="21.95" customHeight="1">
      <c r="M25" s="94"/>
    </row>
    <row r="26" spans="1:18" ht="21.95" customHeight="1">
      <c r="M26" s="94"/>
    </row>
    <row r="27" spans="1:18" ht="21.95" customHeight="1">
      <c r="M27" s="94"/>
    </row>
    <row r="28" spans="1:18" ht="21.95" customHeight="1">
      <c r="M28" s="94"/>
    </row>
    <row r="29" spans="1:18" ht="21.95" customHeight="1">
      <c r="M29" s="94"/>
    </row>
    <row r="30" spans="1:18" ht="21.95" customHeight="1">
      <c r="M30" s="94"/>
    </row>
    <row r="31" spans="1:18" ht="41.25" customHeight="1">
      <c r="M31" s="94"/>
    </row>
    <row r="32" spans="1:18" ht="61.5" customHeight="1">
      <c r="M32" s="94"/>
    </row>
    <row r="33" spans="1:18" ht="27.75" customHeight="1">
      <c r="A33" s="12" t="s">
        <v>92</v>
      </c>
    </row>
    <row r="34" spans="1:18" s="12" customFormat="1" ht="18" customHeight="1">
      <c r="M34" s="6"/>
      <c r="N34" s="6"/>
      <c r="O34" s="6"/>
      <c r="P34" s="6"/>
    </row>
    <row r="35" spans="1:18" s="12" customFormat="1" ht="18" customHeight="1">
      <c r="M35" s="6"/>
      <c r="N35" s="6"/>
      <c r="O35" s="6"/>
      <c r="P35" s="6"/>
    </row>
    <row r="36" spans="1:18" s="12" customFormat="1" ht="25.5" customHeight="1">
      <c r="A36" s="12" t="s">
        <v>155</v>
      </c>
      <c r="M36" s="6"/>
      <c r="N36" s="6"/>
      <c r="O36" s="6"/>
      <c r="P36" s="6"/>
      <c r="R36" s="12">
        <v>9</v>
      </c>
    </row>
    <row r="40" spans="1:18" ht="18.95" customHeight="1">
      <c r="D40" s="3"/>
      <c r="E40" s="3"/>
      <c r="F40" s="3"/>
      <c r="G40" s="3"/>
      <c r="H40" s="3"/>
      <c r="I40" s="3"/>
      <c r="J40" s="3"/>
      <c r="K40" s="3"/>
      <c r="L40" s="3"/>
      <c r="Q40" s="3"/>
      <c r="R40" s="3"/>
    </row>
    <row r="41" spans="1:18" ht="18.95" customHeight="1">
      <c r="D41" s="3"/>
      <c r="E41" s="3"/>
      <c r="F41" s="3"/>
      <c r="G41" s="3"/>
      <c r="H41" s="3"/>
      <c r="I41" s="3"/>
      <c r="J41" s="3"/>
      <c r="K41" s="3"/>
      <c r="L41" s="3"/>
      <c r="Q41" s="3"/>
      <c r="R41" s="3"/>
    </row>
    <row r="42" spans="1:18" ht="18.95" customHeight="1">
      <c r="D42" s="3"/>
      <c r="E42" s="3"/>
      <c r="F42" s="3"/>
      <c r="G42" s="3"/>
      <c r="H42" s="3"/>
      <c r="I42" s="3"/>
      <c r="J42" s="3"/>
      <c r="K42" s="3"/>
      <c r="L42" s="3"/>
      <c r="Q42" s="3"/>
      <c r="R42" s="3"/>
    </row>
    <row r="43" spans="1:18" ht="18.95" customHeight="1">
      <c r="D43" s="3"/>
      <c r="E43" s="3"/>
      <c r="F43" s="3"/>
      <c r="G43" s="3"/>
      <c r="H43" s="3"/>
      <c r="I43" s="3"/>
      <c r="J43" s="3"/>
      <c r="K43" s="3"/>
      <c r="L43" s="3"/>
      <c r="Q43" s="3"/>
      <c r="R43" s="3"/>
    </row>
    <row r="44" spans="1:18" ht="18.95" customHeight="1">
      <c r="A44" s="12"/>
    </row>
    <row r="52" spans="1:16" ht="18.95" customHeight="1">
      <c r="A52" s="28"/>
    </row>
    <row r="56" spans="1:16" ht="18.95" customHeight="1">
      <c r="M56" s="12"/>
      <c r="N56" s="12"/>
      <c r="O56" s="12"/>
      <c r="P56" s="12"/>
    </row>
    <row r="57" spans="1:16" ht="18.95" customHeight="1">
      <c r="M57" s="12"/>
      <c r="N57" s="12"/>
      <c r="O57" s="12"/>
      <c r="P57" s="12"/>
    </row>
    <row r="58" spans="1:16" ht="18.95" customHeight="1">
      <c r="M58" s="12"/>
      <c r="N58" s="12"/>
      <c r="O58" s="12"/>
      <c r="P58" s="12"/>
    </row>
  </sheetData>
  <mergeCells count="9">
    <mergeCell ref="L8:P8"/>
    <mergeCell ref="H9:J9"/>
    <mergeCell ref="L9:N9"/>
    <mergeCell ref="J1:R1"/>
    <mergeCell ref="A2:R2"/>
    <mergeCell ref="A3:R3"/>
    <mergeCell ref="A4:R4"/>
    <mergeCell ref="J6:R6"/>
    <mergeCell ref="D7:R7"/>
  </mergeCells>
  <printOptions horizontalCentered="1"/>
  <pageMargins left="0.51181102362204722" right="0.51181102362204722" top="0.70866141732283472" bottom="0.39370078740157483" header="0.19685039370078741" footer="0.19685039370078741"/>
  <pageSetup paperSize="9" scale="6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view="pageBreakPreview" topLeftCell="A13" zoomScale="85" zoomScaleNormal="100" zoomScaleSheetLayoutView="85" workbookViewId="0">
      <selection activeCell="J48" sqref="J48"/>
    </sheetView>
  </sheetViews>
  <sheetFormatPr defaultColWidth="10.7109375" defaultRowHeight="18" customHeight="1"/>
  <cols>
    <col min="1" max="1" width="3.140625" style="26" customWidth="1"/>
    <col min="2" max="2" width="1.85546875" style="26" customWidth="1"/>
    <col min="3" max="3" width="49.85546875" style="26" customWidth="1"/>
    <col min="4" max="4" width="13.140625" style="26" customWidth="1"/>
    <col min="5" max="5" width="0.85546875" style="26" customWidth="1"/>
    <col min="6" max="6" width="16.5703125" style="26" customWidth="1"/>
    <col min="7" max="7" width="0.85546875" style="26" customWidth="1"/>
    <col min="8" max="8" width="16.5703125" style="26" customWidth="1"/>
    <col min="9" max="9" width="0.85546875" style="26" customWidth="1"/>
    <col min="10" max="10" width="16.5703125" style="26" customWidth="1"/>
    <col min="11" max="11" width="0.85546875" style="26" customWidth="1"/>
    <col min="12" max="12" width="16.5703125" style="26" customWidth="1"/>
    <col min="13" max="13" width="15.140625" style="26" bestFit="1" customWidth="1"/>
    <col min="14" max="14" width="13.140625" style="26" bestFit="1" customWidth="1"/>
    <col min="15" max="16384" width="10.7109375" style="26"/>
  </cols>
  <sheetData>
    <row r="1" spans="1:12" ht="20.100000000000001" customHeight="1"/>
    <row r="2" spans="1:12" ht="18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18" customHeight="1">
      <c r="A3" s="144" t="s">
        <v>89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18" customHeight="1">
      <c r="A4" s="144" t="s">
        <v>196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2" ht="18" customHeight="1">
      <c r="D5" s="31"/>
      <c r="E5" s="31"/>
      <c r="G5" s="31"/>
      <c r="L5" s="32" t="s">
        <v>159</v>
      </c>
    </row>
    <row r="6" spans="1:12" s="33" customFormat="1" ht="18" customHeight="1">
      <c r="D6" s="34"/>
      <c r="E6" s="34"/>
      <c r="F6" s="35"/>
      <c r="G6" s="35" t="s">
        <v>2</v>
      </c>
      <c r="H6" s="35"/>
      <c r="J6" s="36"/>
      <c r="K6" s="35" t="s">
        <v>3</v>
      </c>
      <c r="L6" s="36"/>
    </row>
    <row r="7" spans="1:12" s="33" customFormat="1" ht="18" customHeight="1">
      <c r="D7" s="34"/>
      <c r="E7" s="34"/>
      <c r="F7" s="145" t="s">
        <v>97</v>
      </c>
      <c r="G7" s="145"/>
      <c r="H7" s="145"/>
      <c r="J7" s="145" t="s">
        <v>97</v>
      </c>
      <c r="K7" s="145"/>
      <c r="L7" s="145"/>
    </row>
    <row r="8" spans="1:12" ht="18" customHeight="1">
      <c r="D8" s="37" t="s">
        <v>9</v>
      </c>
      <c r="E8" s="38"/>
      <c r="F8" s="39">
        <v>2020</v>
      </c>
      <c r="G8" s="40"/>
      <c r="H8" s="39">
        <v>2019</v>
      </c>
      <c r="I8" s="40"/>
      <c r="J8" s="39">
        <v>2020</v>
      </c>
      <c r="K8" s="40"/>
      <c r="L8" s="39">
        <v>2019</v>
      </c>
    </row>
    <row r="9" spans="1:12" ht="19.5" customHeight="1">
      <c r="A9" s="33" t="s">
        <v>10</v>
      </c>
      <c r="B9" s="33"/>
      <c r="C9" s="33"/>
      <c r="D9" s="26" t="s">
        <v>48</v>
      </c>
      <c r="F9" s="61"/>
      <c r="G9" s="61"/>
      <c r="H9" s="61"/>
      <c r="I9" s="61"/>
      <c r="J9" s="61"/>
      <c r="K9" s="61"/>
      <c r="L9" s="61"/>
    </row>
    <row r="10" spans="1:12" ht="19.5" customHeight="1">
      <c r="A10" s="26" t="s">
        <v>11</v>
      </c>
      <c r="D10" s="41">
        <v>18</v>
      </c>
      <c r="F10" s="61">
        <v>17195236622</v>
      </c>
      <c r="G10" s="62"/>
      <c r="H10" s="61">
        <v>16531034553</v>
      </c>
      <c r="I10" s="62"/>
      <c r="J10" s="61">
        <v>1318952877</v>
      </c>
      <c r="K10" s="62"/>
      <c r="L10" s="61">
        <v>1215794032</v>
      </c>
    </row>
    <row r="11" spans="1:12" ht="19.5" customHeight="1">
      <c r="A11" s="26" t="s">
        <v>87</v>
      </c>
      <c r="D11" s="41"/>
      <c r="F11" s="62"/>
      <c r="G11" s="62"/>
      <c r="H11" s="62"/>
      <c r="I11" s="62"/>
      <c r="J11" s="62"/>
      <c r="K11" s="62"/>
      <c r="L11" s="62"/>
    </row>
    <row r="12" spans="1:12" ht="19.5" customHeight="1">
      <c r="B12" s="26" t="s">
        <v>123</v>
      </c>
      <c r="D12" s="41"/>
      <c r="F12" s="63">
        <v>59149110</v>
      </c>
      <c r="G12" s="62"/>
      <c r="H12" s="63">
        <v>40286425</v>
      </c>
      <c r="I12" s="62"/>
      <c r="J12" s="61">
        <v>12214450</v>
      </c>
      <c r="K12" s="62"/>
      <c r="L12" s="61">
        <v>0</v>
      </c>
    </row>
    <row r="13" spans="1:12" ht="19.5" customHeight="1">
      <c r="B13" s="26" t="s">
        <v>124</v>
      </c>
      <c r="D13" s="43" t="s">
        <v>181</v>
      </c>
      <c r="F13" s="63">
        <v>5343487</v>
      </c>
      <c r="G13" s="62"/>
      <c r="H13" s="63">
        <v>0</v>
      </c>
      <c r="I13" s="62"/>
      <c r="J13" s="61">
        <v>181189112</v>
      </c>
      <c r="K13" s="62"/>
      <c r="L13" s="61">
        <v>51085524</v>
      </c>
    </row>
    <row r="14" spans="1:12" ht="19.5" customHeight="1">
      <c r="B14" s="26" t="s">
        <v>125</v>
      </c>
      <c r="D14" s="42">
        <v>10.199999999999999</v>
      </c>
      <c r="F14" s="61">
        <v>59834059</v>
      </c>
      <c r="G14" s="62"/>
      <c r="H14" s="61">
        <v>102913748</v>
      </c>
      <c r="I14" s="62"/>
      <c r="J14" s="61">
        <v>0</v>
      </c>
      <c r="K14" s="62"/>
      <c r="L14" s="61">
        <v>0</v>
      </c>
    </row>
    <row r="15" spans="1:12" ht="19.5" hidden="1" customHeight="1">
      <c r="B15" s="26" t="s">
        <v>146</v>
      </c>
      <c r="D15" s="42">
        <v>9.1</v>
      </c>
      <c r="F15" s="61"/>
      <c r="G15" s="62"/>
      <c r="H15" s="61"/>
      <c r="I15" s="62"/>
      <c r="J15" s="61"/>
      <c r="K15" s="62"/>
      <c r="L15" s="61"/>
    </row>
    <row r="16" spans="1:12" ht="19.5" customHeight="1">
      <c r="B16" s="26" t="s">
        <v>229</v>
      </c>
      <c r="D16" s="42">
        <v>10.199999999999999</v>
      </c>
      <c r="F16" s="61">
        <v>89696975</v>
      </c>
      <c r="G16" s="62"/>
      <c r="H16" s="61">
        <v>0</v>
      </c>
      <c r="I16" s="62"/>
      <c r="J16" s="61">
        <v>0</v>
      </c>
      <c r="K16" s="62"/>
      <c r="L16" s="61">
        <v>0</v>
      </c>
    </row>
    <row r="17" spans="1:12" ht="19.5" customHeight="1">
      <c r="B17" s="26" t="s">
        <v>126</v>
      </c>
      <c r="D17" s="41"/>
      <c r="F17" s="61">
        <v>2904653</v>
      </c>
      <c r="G17" s="62"/>
      <c r="H17" s="61">
        <v>3669293</v>
      </c>
      <c r="I17" s="62"/>
      <c r="J17" s="61">
        <v>105156</v>
      </c>
      <c r="K17" s="62"/>
      <c r="L17" s="61">
        <v>106205</v>
      </c>
    </row>
    <row r="18" spans="1:12" ht="19.5" hidden="1" customHeight="1">
      <c r="B18" s="44" t="s">
        <v>162</v>
      </c>
      <c r="D18" s="43">
        <v>7</v>
      </c>
      <c r="F18" s="61"/>
      <c r="G18" s="62"/>
      <c r="H18" s="61"/>
      <c r="I18" s="62"/>
      <c r="J18" s="61"/>
      <c r="K18" s="62"/>
      <c r="L18" s="61"/>
    </row>
    <row r="19" spans="1:12" ht="19.5" customHeight="1">
      <c r="B19" s="26" t="s">
        <v>127</v>
      </c>
      <c r="D19" s="41"/>
      <c r="F19" s="61">
        <v>51212056</v>
      </c>
      <c r="G19" s="62"/>
      <c r="H19" s="61">
        <v>31474230</v>
      </c>
      <c r="I19" s="62"/>
      <c r="J19" s="61">
        <v>314</v>
      </c>
      <c r="K19" s="62"/>
      <c r="L19" s="61">
        <v>627</v>
      </c>
    </row>
    <row r="20" spans="1:12" ht="19.5" customHeight="1">
      <c r="A20" s="33" t="s">
        <v>12</v>
      </c>
      <c r="B20" s="33"/>
      <c r="C20" s="33"/>
      <c r="D20" s="41"/>
      <c r="F20" s="64">
        <f>SUM(F10:F19)</f>
        <v>17463376962</v>
      </c>
      <c r="G20" s="62"/>
      <c r="H20" s="64">
        <f>SUM(H10:H19)</f>
        <v>16709378249</v>
      </c>
      <c r="I20" s="62"/>
      <c r="J20" s="64">
        <f>SUM(J10:J19)</f>
        <v>1512461909</v>
      </c>
      <c r="K20" s="62"/>
      <c r="L20" s="64">
        <f>SUM(L10:L19)</f>
        <v>1266986388</v>
      </c>
    </row>
    <row r="21" spans="1:12" ht="19.5" customHeight="1">
      <c r="A21" s="33" t="s">
        <v>13</v>
      </c>
      <c r="B21" s="33"/>
      <c r="C21" s="33"/>
      <c r="D21" s="41"/>
      <c r="F21" s="61"/>
      <c r="G21" s="61"/>
      <c r="H21" s="61"/>
      <c r="I21" s="61"/>
      <c r="J21" s="61"/>
      <c r="K21" s="61"/>
      <c r="L21" s="61"/>
    </row>
    <row r="22" spans="1:12" ht="19.5" customHeight="1">
      <c r="A22" s="26" t="s">
        <v>142</v>
      </c>
      <c r="D22" s="41">
        <v>18</v>
      </c>
      <c r="F22" s="61">
        <v>14360299785</v>
      </c>
      <c r="G22" s="62"/>
      <c r="H22" s="61">
        <v>15954913409</v>
      </c>
      <c r="I22" s="62"/>
      <c r="J22" s="61">
        <v>980639415</v>
      </c>
      <c r="K22" s="62"/>
      <c r="L22" s="61">
        <v>914648640</v>
      </c>
    </row>
    <row r="23" spans="1:12" ht="19.5" customHeight="1">
      <c r="A23" s="26" t="s">
        <v>14</v>
      </c>
      <c r="D23" s="41">
        <v>18</v>
      </c>
      <c r="F23" s="61">
        <v>1134983219</v>
      </c>
      <c r="G23" s="62"/>
      <c r="H23" s="61">
        <v>940695006</v>
      </c>
      <c r="I23" s="62"/>
      <c r="J23" s="61">
        <v>353144740</v>
      </c>
      <c r="K23" s="62"/>
      <c r="L23" s="61">
        <v>270770553</v>
      </c>
    </row>
    <row r="24" spans="1:12" ht="19.5" customHeight="1">
      <c r="A24" s="26" t="s">
        <v>147</v>
      </c>
      <c r="D24" s="41"/>
      <c r="F24" s="62"/>
      <c r="G24" s="62"/>
      <c r="H24" s="62"/>
      <c r="I24" s="62"/>
      <c r="J24" s="61"/>
      <c r="K24" s="62"/>
      <c r="L24" s="61"/>
    </row>
    <row r="25" spans="1:12" ht="19.5" customHeight="1">
      <c r="B25" s="26" t="s">
        <v>148</v>
      </c>
      <c r="D25" s="41"/>
      <c r="F25" s="62">
        <v>0</v>
      </c>
      <c r="G25" s="62"/>
      <c r="H25" s="62">
        <v>0</v>
      </c>
      <c r="I25" s="62"/>
      <c r="J25" s="62">
        <v>0</v>
      </c>
      <c r="K25" s="62"/>
      <c r="L25" s="62">
        <v>28665819</v>
      </c>
    </row>
    <row r="26" spans="1:12" ht="19.5" hidden="1" customHeight="1">
      <c r="B26" s="26" t="s">
        <v>191</v>
      </c>
      <c r="D26" s="45">
        <v>10.199999999999999</v>
      </c>
      <c r="F26" s="62">
        <v>0</v>
      </c>
      <c r="G26" s="62"/>
      <c r="H26" s="62">
        <v>0</v>
      </c>
      <c r="I26" s="62"/>
      <c r="J26" s="62">
        <v>0</v>
      </c>
      <c r="K26" s="62"/>
      <c r="L26" s="62">
        <v>0</v>
      </c>
    </row>
    <row r="27" spans="1:12" ht="19.5" customHeight="1">
      <c r="B27" s="26" t="s">
        <v>203</v>
      </c>
      <c r="D27" s="45">
        <v>10.199999999999999</v>
      </c>
      <c r="F27" s="62">
        <v>0</v>
      </c>
      <c r="G27" s="62"/>
      <c r="H27" s="62">
        <v>36289398</v>
      </c>
      <c r="I27" s="62"/>
      <c r="J27" s="62">
        <v>0</v>
      </c>
      <c r="K27" s="62"/>
      <c r="L27" s="62">
        <v>0</v>
      </c>
    </row>
    <row r="28" spans="1:12" ht="19.5" customHeight="1">
      <c r="B28" s="26" t="s">
        <v>182</v>
      </c>
      <c r="D28" s="43">
        <v>8</v>
      </c>
      <c r="F28" s="62">
        <v>0</v>
      </c>
      <c r="G28" s="62"/>
      <c r="H28" s="62">
        <v>0</v>
      </c>
      <c r="I28" s="62"/>
      <c r="J28" s="62">
        <v>0</v>
      </c>
      <c r="K28" s="62"/>
      <c r="L28" s="62">
        <v>194783433</v>
      </c>
    </row>
    <row r="29" spans="1:12" ht="19.5" customHeight="1">
      <c r="A29" s="33" t="s">
        <v>15</v>
      </c>
      <c r="B29" s="33"/>
      <c r="C29" s="33"/>
      <c r="D29" s="41">
        <v>19</v>
      </c>
      <c r="F29" s="64">
        <f>SUM(F22:F28)</f>
        <v>15495283004</v>
      </c>
      <c r="G29" s="62"/>
      <c r="H29" s="64">
        <f>SUM(H22:H28)</f>
        <v>16931897813</v>
      </c>
      <c r="I29" s="62"/>
      <c r="J29" s="64">
        <f>SUM(J22:J28)</f>
        <v>1333784155</v>
      </c>
      <c r="K29" s="62"/>
      <c r="L29" s="64">
        <f>SUM(L22:L28)</f>
        <v>1408868445</v>
      </c>
    </row>
    <row r="30" spans="1:12" ht="19.5" customHeight="1">
      <c r="A30" s="9" t="s">
        <v>199</v>
      </c>
      <c r="B30" s="33"/>
      <c r="C30" s="33"/>
      <c r="D30" s="41"/>
      <c r="F30" s="74">
        <f>+F20-F29</f>
        <v>1968093958</v>
      </c>
      <c r="G30" s="62"/>
      <c r="H30" s="74">
        <f>+H20-H29</f>
        <v>-222519564</v>
      </c>
      <c r="I30" s="62"/>
      <c r="J30" s="74">
        <f>+J20-J29</f>
        <v>178677754</v>
      </c>
      <c r="K30" s="62"/>
      <c r="L30" s="74">
        <f>+L20-L29</f>
        <v>-141882057</v>
      </c>
    </row>
    <row r="31" spans="1:12" ht="19.5" customHeight="1">
      <c r="A31" s="26" t="s">
        <v>119</v>
      </c>
      <c r="D31" s="41"/>
      <c r="F31" s="61">
        <v>-270326176</v>
      </c>
      <c r="G31" s="62"/>
      <c r="H31" s="61">
        <v>-324791976</v>
      </c>
      <c r="I31" s="62"/>
      <c r="J31" s="61">
        <v>-126418788</v>
      </c>
      <c r="K31" s="62"/>
      <c r="L31" s="61">
        <v>-161903558</v>
      </c>
    </row>
    <row r="32" spans="1:12" ht="19.5" customHeight="1">
      <c r="A32" s="1" t="s">
        <v>200</v>
      </c>
      <c r="B32" s="1"/>
      <c r="D32" s="41">
        <v>7</v>
      </c>
      <c r="F32" s="61">
        <v>-526503</v>
      </c>
      <c r="G32" s="62"/>
      <c r="H32" s="61">
        <v>-7325356</v>
      </c>
      <c r="I32" s="62"/>
      <c r="J32" s="61">
        <v>-526503</v>
      </c>
      <c r="K32" s="62"/>
      <c r="L32" s="61">
        <v>-7325356</v>
      </c>
    </row>
    <row r="33" spans="1:12" ht="19.5" customHeight="1">
      <c r="A33" s="1" t="s">
        <v>201</v>
      </c>
      <c r="B33" s="1"/>
      <c r="D33" s="41"/>
      <c r="F33" s="61"/>
      <c r="G33" s="62"/>
      <c r="H33" s="61"/>
      <c r="I33" s="62"/>
      <c r="J33" s="61"/>
      <c r="K33" s="62"/>
      <c r="L33" s="61"/>
    </row>
    <row r="34" spans="1:12" ht="19.5" customHeight="1">
      <c r="A34" s="75"/>
      <c r="B34" s="1" t="s">
        <v>202</v>
      </c>
      <c r="D34" s="41">
        <v>6</v>
      </c>
      <c r="F34" s="62">
        <v>-4224741</v>
      </c>
      <c r="G34" s="74"/>
      <c r="H34" s="62">
        <v>-13713326</v>
      </c>
      <c r="I34" s="62"/>
      <c r="J34" s="61">
        <v>0</v>
      </c>
      <c r="K34" s="62"/>
      <c r="L34" s="61">
        <v>0</v>
      </c>
    </row>
    <row r="35" spans="1:12" ht="19.5" customHeight="1">
      <c r="A35" s="26" t="s">
        <v>185</v>
      </c>
      <c r="D35" s="43" t="s">
        <v>163</v>
      </c>
      <c r="F35" s="76">
        <v>50399787</v>
      </c>
      <c r="G35" s="61"/>
      <c r="H35" s="76">
        <v>40313242</v>
      </c>
      <c r="I35" s="61"/>
      <c r="J35" s="62">
        <v>0</v>
      </c>
      <c r="K35" s="61"/>
      <c r="L35" s="62">
        <v>0</v>
      </c>
    </row>
    <row r="36" spans="1:12" ht="19.5" customHeight="1">
      <c r="A36" s="26" t="s">
        <v>186</v>
      </c>
      <c r="D36" s="43" t="s">
        <v>164</v>
      </c>
      <c r="F36" s="69">
        <v>10467885</v>
      </c>
      <c r="G36" s="61"/>
      <c r="H36" s="69">
        <v>45808347</v>
      </c>
      <c r="I36" s="61"/>
      <c r="J36" s="65">
        <v>0</v>
      </c>
      <c r="K36" s="61"/>
      <c r="L36" s="65">
        <v>0</v>
      </c>
    </row>
    <row r="37" spans="1:12" ht="19.5" customHeight="1">
      <c r="A37" s="33" t="s">
        <v>72</v>
      </c>
      <c r="B37" s="33"/>
      <c r="C37" s="33"/>
      <c r="D37" s="41"/>
      <c r="F37" s="62">
        <f>SUM(F30:F36)</f>
        <v>1753884210</v>
      </c>
      <c r="G37" s="62"/>
      <c r="H37" s="62">
        <f>SUM(H30:H36)</f>
        <v>-482228633</v>
      </c>
      <c r="I37" s="62"/>
      <c r="J37" s="62">
        <f>SUM(J30:J36)</f>
        <v>51732463</v>
      </c>
      <c r="K37" s="62"/>
      <c r="L37" s="62">
        <f>SUM(L30:L36)</f>
        <v>-311110971</v>
      </c>
    </row>
    <row r="38" spans="1:12" ht="19.5" customHeight="1">
      <c r="A38" s="26" t="s">
        <v>228</v>
      </c>
      <c r="D38" s="41">
        <v>21</v>
      </c>
      <c r="F38" s="65">
        <v>-8272233</v>
      </c>
      <c r="G38" s="62"/>
      <c r="H38" s="65">
        <v>-10714283</v>
      </c>
      <c r="I38" s="62"/>
      <c r="J38" s="65">
        <v>0</v>
      </c>
      <c r="K38" s="62"/>
      <c r="L38" s="65">
        <v>0</v>
      </c>
    </row>
    <row r="39" spans="1:12" ht="19.5" customHeight="1" thickBot="1">
      <c r="A39" s="33" t="s">
        <v>88</v>
      </c>
      <c r="B39" s="33"/>
      <c r="C39" s="33"/>
      <c r="D39" s="41">
        <v>26</v>
      </c>
      <c r="F39" s="66">
        <f>SUM(F37:F38)</f>
        <v>1745611977</v>
      </c>
      <c r="G39" s="62"/>
      <c r="H39" s="66">
        <f>SUM(H37:H38)</f>
        <v>-492942916</v>
      </c>
      <c r="I39" s="62"/>
      <c r="J39" s="66">
        <f>SUM(J37:J38)</f>
        <v>51732463</v>
      </c>
      <c r="K39" s="62"/>
      <c r="L39" s="66">
        <f>SUM(L37:L38)</f>
        <v>-311110971</v>
      </c>
    </row>
    <row r="40" spans="1:12" ht="19.5" customHeight="1" thickTop="1">
      <c r="A40" s="33"/>
      <c r="B40" s="33"/>
      <c r="C40" s="33"/>
      <c r="D40" s="41"/>
      <c r="F40" s="62"/>
      <c r="G40" s="62"/>
      <c r="H40" s="62"/>
      <c r="I40" s="62"/>
      <c r="J40" s="62"/>
      <c r="K40" s="62"/>
      <c r="L40" s="62"/>
    </row>
    <row r="41" spans="1:12" ht="19.5" customHeight="1">
      <c r="A41" s="33" t="s">
        <v>139</v>
      </c>
      <c r="B41" s="33"/>
      <c r="C41" s="33"/>
      <c r="F41" s="61"/>
      <c r="G41" s="61"/>
      <c r="H41" s="61"/>
      <c r="I41" s="61"/>
      <c r="J41" s="61"/>
      <c r="K41" s="61"/>
      <c r="L41" s="61"/>
    </row>
    <row r="42" spans="1:12" ht="19.5" customHeight="1">
      <c r="B42" s="26" t="s">
        <v>16</v>
      </c>
      <c r="F42" s="62">
        <f>+F44-F43</f>
        <v>1744793761</v>
      </c>
      <c r="G42" s="62"/>
      <c r="H42" s="62">
        <f>+H44-H43</f>
        <v>-491746670</v>
      </c>
      <c r="I42" s="62"/>
      <c r="J42" s="62">
        <f>+J44-J43</f>
        <v>51732463</v>
      </c>
      <c r="K42" s="61"/>
      <c r="L42" s="62">
        <f>+L44-L43</f>
        <v>-311110971</v>
      </c>
    </row>
    <row r="43" spans="1:12" ht="19.5" customHeight="1">
      <c r="B43" s="46" t="s">
        <v>75</v>
      </c>
      <c r="D43" s="41"/>
      <c r="F43" s="65">
        <v>818216</v>
      </c>
      <c r="G43" s="62"/>
      <c r="H43" s="65">
        <v>-1196246</v>
      </c>
      <c r="I43" s="62"/>
      <c r="J43" s="65">
        <v>0</v>
      </c>
      <c r="K43" s="61"/>
      <c r="L43" s="65">
        <v>0</v>
      </c>
    </row>
    <row r="44" spans="1:12" ht="19.5" customHeight="1" thickBot="1">
      <c r="A44" s="33"/>
      <c r="B44" s="33"/>
      <c r="C44" s="33"/>
      <c r="F44" s="66">
        <f>+F39</f>
        <v>1745611977</v>
      </c>
      <c r="G44" s="62"/>
      <c r="H44" s="66">
        <f>+H39</f>
        <v>-492942916</v>
      </c>
      <c r="I44" s="62"/>
      <c r="J44" s="67">
        <f>+J39</f>
        <v>51732463</v>
      </c>
      <c r="K44" s="62"/>
      <c r="L44" s="67">
        <f>+L39</f>
        <v>-311110971</v>
      </c>
    </row>
    <row r="45" spans="1:12" ht="8.25" customHeight="1" thickTop="1">
      <c r="A45" s="33"/>
      <c r="B45" s="33"/>
      <c r="C45" s="33"/>
      <c r="D45" s="41"/>
      <c r="F45" s="62"/>
      <c r="G45" s="62"/>
      <c r="H45" s="62"/>
      <c r="I45" s="62"/>
      <c r="J45" s="62"/>
      <c r="K45" s="62"/>
      <c r="L45" s="62"/>
    </row>
    <row r="46" spans="1:12" ht="19.5" customHeight="1">
      <c r="A46" s="33" t="s">
        <v>49</v>
      </c>
      <c r="B46" s="33"/>
      <c r="C46" s="33"/>
      <c r="D46" s="47">
        <v>2.1800000000000002</v>
      </c>
      <c r="F46" s="61"/>
      <c r="G46" s="61"/>
      <c r="H46" s="61"/>
      <c r="I46" s="61"/>
      <c r="J46" s="62"/>
      <c r="K46" s="62"/>
      <c r="L46" s="62"/>
    </row>
    <row r="47" spans="1:12" ht="19.5" customHeight="1" thickBot="1">
      <c r="A47" s="26" t="s">
        <v>230</v>
      </c>
      <c r="F47" s="97">
        <f>F42/F48</f>
        <v>2.1053318383107089</v>
      </c>
      <c r="G47" s="61"/>
      <c r="H47" s="97">
        <f>H42/H48</f>
        <v>-0.59335948114630466</v>
      </c>
      <c r="I47" s="60"/>
      <c r="J47" s="97">
        <f>J42/J48</f>
        <v>6.2422278129713425E-2</v>
      </c>
      <c r="K47" s="60"/>
      <c r="L47" s="97">
        <f>+L42/L48</f>
        <v>-0.37539785339366516</v>
      </c>
    </row>
    <row r="48" spans="1:12" ht="21.75" customHeight="1" thickTop="1" thickBot="1">
      <c r="A48" s="26" t="s">
        <v>17</v>
      </c>
      <c r="D48" s="41"/>
      <c r="F48" s="68">
        <v>828750000</v>
      </c>
      <c r="G48" s="61"/>
      <c r="H48" s="68">
        <v>828750000</v>
      </c>
      <c r="I48" s="61"/>
      <c r="J48" s="68">
        <v>828750000</v>
      </c>
      <c r="K48" s="61"/>
      <c r="L48" s="68">
        <v>828750000</v>
      </c>
    </row>
    <row r="49" spans="1:12" ht="18" customHeight="1" thickTop="1">
      <c r="F49" s="62"/>
      <c r="G49" s="61"/>
      <c r="H49" s="62"/>
      <c r="I49" s="61"/>
      <c r="J49" s="62"/>
      <c r="K49" s="61"/>
      <c r="L49" s="62"/>
    </row>
    <row r="50" spans="1:12" ht="18" customHeight="1">
      <c r="F50" s="62"/>
      <c r="G50" s="61"/>
      <c r="H50" s="62"/>
      <c r="I50" s="61"/>
      <c r="J50" s="62"/>
      <c r="K50" s="61"/>
      <c r="L50" s="62"/>
    </row>
    <row r="51" spans="1:12" ht="18" customHeight="1">
      <c r="F51" s="62"/>
      <c r="G51" s="61"/>
      <c r="H51" s="62"/>
      <c r="I51" s="61"/>
      <c r="J51" s="62"/>
      <c r="K51" s="61"/>
      <c r="L51" s="62"/>
    </row>
    <row r="52" spans="1:12" ht="18" customHeight="1">
      <c r="F52" s="62"/>
      <c r="G52" s="61"/>
      <c r="H52" s="62"/>
      <c r="I52" s="61"/>
      <c r="J52" s="62"/>
      <c r="K52" s="61"/>
      <c r="L52" s="62"/>
    </row>
    <row r="53" spans="1:12" ht="18" customHeight="1">
      <c r="F53" s="62"/>
      <c r="G53" s="61"/>
      <c r="H53" s="62"/>
      <c r="I53" s="61"/>
      <c r="J53" s="62"/>
      <c r="K53" s="61"/>
      <c r="L53" s="62"/>
    </row>
    <row r="54" spans="1:12" ht="21.75" customHeight="1">
      <c r="F54" s="62"/>
      <c r="G54" s="61"/>
      <c r="H54" s="62"/>
      <c r="I54" s="61"/>
      <c r="J54" s="62"/>
      <c r="K54" s="61"/>
      <c r="L54" s="62"/>
    </row>
    <row r="55" spans="1:12" ht="18.75" customHeight="1">
      <c r="F55" s="62"/>
      <c r="G55" s="61"/>
      <c r="H55" s="62"/>
      <c r="I55" s="61"/>
      <c r="J55" s="62"/>
      <c r="K55" s="61"/>
      <c r="L55" s="62"/>
    </row>
    <row r="56" spans="1:12" ht="30.2" customHeight="1">
      <c r="F56" s="62"/>
      <c r="G56" s="61"/>
      <c r="H56" s="62"/>
      <c r="I56" s="61"/>
      <c r="J56" s="62"/>
      <c r="K56" s="61"/>
      <c r="L56" s="62"/>
    </row>
    <row r="57" spans="1:12" ht="19.5" customHeight="1">
      <c r="D57" s="41"/>
      <c r="F57" s="62"/>
      <c r="G57" s="62"/>
      <c r="H57" s="62"/>
      <c r="I57" s="62"/>
      <c r="J57" s="62"/>
      <c r="K57" s="62"/>
      <c r="L57" s="62"/>
    </row>
    <row r="58" spans="1:12" ht="15.75" customHeight="1">
      <c r="F58" s="62"/>
      <c r="G58" s="61"/>
      <c r="H58" s="62"/>
      <c r="I58" s="61"/>
      <c r="J58" s="62"/>
      <c r="K58" s="61"/>
      <c r="L58" s="62"/>
    </row>
    <row r="59" spans="1:12" ht="18" customHeight="1">
      <c r="A59" s="26" t="s">
        <v>92</v>
      </c>
    </row>
    <row r="62" spans="1:12" ht="24" customHeight="1">
      <c r="A62" s="26" t="s">
        <v>150</v>
      </c>
      <c r="L62" s="26">
        <v>10</v>
      </c>
    </row>
  </sheetData>
  <mergeCells count="5">
    <mergeCell ref="A2:L2"/>
    <mergeCell ref="A3:L3"/>
    <mergeCell ref="A4:L4"/>
    <mergeCell ref="F7:H7"/>
    <mergeCell ref="J7:L7"/>
  </mergeCells>
  <phoneticPr fontId="11" type="noConversion"/>
  <pageMargins left="0.70866141732283472" right="0.39370078740157483" top="0.59055118110236227" bottom="0.51181102362204722" header="0" footer="0.51181102362204722"/>
  <pageSetup paperSize="9" scale="72" fitToHeight="0" orientation="portrait" r:id="rId1"/>
  <headerFooter alignWithMargins="0"/>
  <ignoredErrors>
    <ignoredError sqref="D35:D3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view="pageBreakPreview" topLeftCell="A24" zoomScale="80" zoomScaleNormal="100" zoomScaleSheetLayoutView="80" workbookViewId="0">
      <selection activeCell="C36" sqref="C36"/>
    </sheetView>
  </sheetViews>
  <sheetFormatPr defaultRowHeight="18.95" customHeight="1"/>
  <cols>
    <col min="1" max="1" width="3.140625" style="1" customWidth="1"/>
    <col min="2" max="2" width="3.28515625" style="1" customWidth="1"/>
    <col min="3" max="3" width="61.28515625" style="1" customWidth="1"/>
    <col min="4" max="4" width="9" style="1" customWidth="1"/>
    <col min="5" max="5" width="1" style="1" customWidth="1"/>
    <col min="6" max="6" width="16.28515625" style="3" customWidth="1"/>
    <col min="7" max="7" width="1" style="3" customWidth="1"/>
    <col min="8" max="8" width="16.5703125" style="3" customWidth="1"/>
    <col min="9" max="9" width="0.85546875" style="3" customWidth="1"/>
    <col min="10" max="10" width="16.28515625" style="3" customWidth="1"/>
    <col min="11" max="11" width="0.85546875" style="3" customWidth="1"/>
    <col min="12" max="12" width="16.28515625" style="3" customWidth="1"/>
    <col min="13" max="13" width="13.5703125" style="1" bestFit="1" customWidth="1"/>
    <col min="14" max="14" width="12.5703125" style="1" bestFit="1" customWidth="1"/>
    <col min="15" max="16384" width="9.140625" style="1"/>
  </cols>
  <sheetData>
    <row r="1" spans="1:12" ht="20.100000000000001" customHeight="1"/>
    <row r="2" spans="1:12" ht="18.95" customHeight="1">
      <c r="C2" s="142" t="s">
        <v>73</v>
      </c>
      <c r="D2" s="142"/>
      <c r="E2" s="142"/>
      <c r="F2" s="142"/>
      <c r="G2" s="142"/>
      <c r="H2" s="142"/>
      <c r="I2" s="142"/>
      <c r="J2" s="142"/>
      <c r="K2" s="142"/>
      <c r="L2" s="142"/>
    </row>
    <row r="3" spans="1:12" ht="18.95" customHeight="1">
      <c r="C3" s="142" t="s">
        <v>74</v>
      </c>
      <c r="D3" s="142"/>
      <c r="E3" s="142"/>
      <c r="F3" s="142"/>
      <c r="G3" s="142"/>
      <c r="H3" s="142"/>
      <c r="I3" s="142"/>
      <c r="J3" s="142"/>
      <c r="K3" s="142"/>
      <c r="L3" s="142"/>
    </row>
    <row r="4" spans="1:12" ht="18.95" customHeight="1">
      <c r="C4" s="142" t="s">
        <v>196</v>
      </c>
      <c r="D4" s="142"/>
      <c r="E4" s="142"/>
      <c r="F4" s="142"/>
      <c r="G4" s="142"/>
      <c r="H4" s="142"/>
      <c r="I4" s="142"/>
      <c r="J4" s="142"/>
      <c r="K4" s="142"/>
      <c r="L4" s="142"/>
    </row>
    <row r="5" spans="1:12" ht="18.95" customHeight="1">
      <c r="D5" s="2"/>
      <c r="E5" s="2"/>
      <c r="G5" s="101"/>
      <c r="L5" s="102" t="s">
        <v>160</v>
      </c>
    </row>
    <row r="6" spans="1:12" s="9" customFormat="1" ht="18.95" customHeight="1">
      <c r="D6" s="99"/>
      <c r="E6" s="99"/>
      <c r="F6" s="103"/>
      <c r="G6" s="100" t="s">
        <v>2</v>
      </c>
      <c r="H6" s="103"/>
      <c r="I6" s="104"/>
      <c r="J6" s="105"/>
      <c r="K6" s="100" t="s">
        <v>3</v>
      </c>
      <c r="L6" s="105"/>
    </row>
    <row r="7" spans="1:12" s="9" customFormat="1" ht="18.95" customHeight="1">
      <c r="D7" s="98" t="s">
        <v>9</v>
      </c>
      <c r="E7" s="99"/>
      <c r="F7" s="146" t="s">
        <v>97</v>
      </c>
      <c r="G7" s="146"/>
      <c r="H7" s="146"/>
      <c r="I7" s="104"/>
      <c r="J7" s="146" t="s">
        <v>97</v>
      </c>
      <c r="K7" s="146"/>
      <c r="L7" s="146"/>
    </row>
    <row r="8" spans="1:12" ht="18.95" customHeight="1">
      <c r="D8" s="106"/>
      <c r="E8" s="2"/>
      <c r="F8" s="107">
        <v>2020</v>
      </c>
      <c r="G8" s="108"/>
      <c r="H8" s="107">
        <v>2019</v>
      </c>
      <c r="I8" s="109"/>
      <c r="J8" s="107">
        <f>+F8</f>
        <v>2020</v>
      </c>
      <c r="K8" s="108"/>
      <c r="L8" s="107">
        <v>2019</v>
      </c>
    </row>
    <row r="9" spans="1:12" ht="18.95" customHeight="1">
      <c r="D9" s="110"/>
      <c r="E9" s="110"/>
      <c r="F9" s="111"/>
      <c r="G9" s="108"/>
      <c r="H9" s="111"/>
      <c r="I9" s="109"/>
      <c r="J9" s="111"/>
      <c r="K9" s="108"/>
      <c r="L9" s="111"/>
    </row>
    <row r="10" spans="1:12" ht="18.95" customHeight="1">
      <c r="A10" s="9" t="s">
        <v>88</v>
      </c>
      <c r="B10" s="9"/>
      <c r="D10" s="112"/>
      <c r="E10" s="112"/>
      <c r="F10" s="59">
        <f>+PL!F39</f>
        <v>1745611977</v>
      </c>
      <c r="G10" s="49"/>
      <c r="H10" s="59">
        <f>+PL!H39</f>
        <v>-492942916</v>
      </c>
      <c r="I10" s="49"/>
      <c r="J10" s="59">
        <f>+PL!J44</f>
        <v>51732463</v>
      </c>
      <c r="K10" s="49"/>
      <c r="L10" s="59">
        <f>+PL!L44</f>
        <v>-311110971</v>
      </c>
    </row>
    <row r="11" spans="1:12" ht="18.95" customHeight="1">
      <c r="A11" s="9" t="s">
        <v>174</v>
      </c>
      <c r="B11" s="9"/>
      <c r="F11" s="49"/>
      <c r="G11" s="49"/>
      <c r="H11" s="49"/>
      <c r="I11" s="49"/>
      <c r="J11" s="57"/>
      <c r="K11" s="49"/>
      <c r="L11" s="57"/>
    </row>
    <row r="12" spans="1:12" ht="18.95" customHeight="1">
      <c r="A12" s="9"/>
      <c r="B12" s="9" t="s">
        <v>170</v>
      </c>
      <c r="F12" s="49"/>
      <c r="G12" s="49"/>
      <c r="H12" s="49"/>
      <c r="I12" s="49"/>
      <c r="J12" s="57"/>
      <c r="K12" s="49"/>
      <c r="L12" s="57"/>
    </row>
    <row r="13" spans="1:12" ht="18.95" customHeight="1">
      <c r="C13" s="1" t="s">
        <v>111</v>
      </c>
      <c r="F13" s="49">
        <v>-80638814</v>
      </c>
      <c r="G13" s="49"/>
      <c r="H13" s="49">
        <v>-510112613</v>
      </c>
      <c r="I13" s="49"/>
      <c r="J13" s="57">
        <v>-27742198</v>
      </c>
      <c r="K13" s="49"/>
      <c r="L13" s="57">
        <v>-428555343</v>
      </c>
    </row>
    <row r="14" spans="1:12" ht="18.95" customHeight="1">
      <c r="B14" s="9" t="s">
        <v>145</v>
      </c>
      <c r="F14" s="113">
        <f>SUM(F13)</f>
        <v>-80638814</v>
      </c>
      <c r="G14" s="49"/>
      <c r="H14" s="113">
        <f>SUM(H13)</f>
        <v>-510112613</v>
      </c>
      <c r="I14" s="49"/>
      <c r="J14" s="113">
        <f>SUM(J13)</f>
        <v>-27742198</v>
      </c>
      <c r="K14" s="49"/>
      <c r="L14" s="113">
        <f>SUM(L13)</f>
        <v>-428555343</v>
      </c>
    </row>
    <row r="15" spans="1:12" ht="18.95" hidden="1" customHeight="1">
      <c r="B15" s="9" t="s">
        <v>171</v>
      </c>
      <c r="F15" s="49"/>
      <c r="G15" s="49"/>
      <c r="H15" s="49"/>
      <c r="I15" s="49"/>
      <c r="J15" s="57"/>
      <c r="K15" s="49"/>
      <c r="L15" s="57"/>
    </row>
    <row r="16" spans="1:12" ht="18.95" hidden="1" customHeight="1">
      <c r="C16" s="1" t="s">
        <v>138</v>
      </c>
      <c r="D16" s="112">
        <v>16</v>
      </c>
      <c r="F16" s="49">
        <v>0</v>
      </c>
      <c r="G16" s="49"/>
      <c r="H16" s="49">
        <v>0</v>
      </c>
      <c r="I16" s="49"/>
      <c r="J16" s="57">
        <v>0</v>
      </c>
      <c r="K16" s="49"/>
      <c r="L16" s="57">
        <v>0</v>
      </c>
    </row>
    <row r="17" spans="1:12" ht="18.95" hidden="1" customHeight="1">
      <c r="B17" s="9" t="s">
        <v>161</v>
      </c>
      <c r="F17" s="114">
        <f>+F16</f>
        <v>0</v>
      </c>
      <c r="G17" s="49"/>
      <c r="H17" s="114">
        <f>+H16</f>
        <v>0</v>
      </c>
      <c r="I17" s="49"/>
      <c r="J17" s="114">
        <f>+J16</f>
        <v>0</v>
      </c>
      <c r="K17" s="49"/>
      <c r="L17" s="114">
        <f>+L16</f>
        <v>0</v>
      </c>
    </row>
    <row r="18" spans="1:12" ht="18.95" customHeight="1">
      <c r="B18" s="9" t="s">
        <v>221</v>
      </c>
      <c r="F18" s="115"/>
      <c r="G18" s="49"/>
      <c r="H18" s="115"/>
      <c r="I18" s="115"/>
      <c r="J18" s="115"/>
      <c r="K18" s="115"/>
      <c r="L18" s="115"/>
    </row>
    <row r="19" spans="1:12" ht="18.95" customHeight="1">
      <c r="B19" s="9"/>
      <c r="C19" s="1" t="s">
        <v>138</v>
      </c>
      <c r="D19" s="2">
        <v>16</v>
      </c>
      <c r="F19" s="115">
        <v>3703490</v>
      </c>
      <c r="G19" s="115"/>
      <c r="H19" s="115">
        <v>0</v>
      </c>
      <c r="I19" s="115"/>
      <c r="J19" s="115">
        <v>2633110</v>
      </c>
      <c r="K19" s="115"/>
      <c r="L19" s="115">
        <v>0</v>
      </c>
    </row>
    <row r="20" spans="1:12" ht="18.95" customHeight="1">
      <c r="B20" s="9"/>
      <c r="C20" s="1" t="s">
        <v>227</v>
      </c>
      <c r="D20" s="2">
        <v>21</v>
      </c>
      <c r="F20" s="116">
        <v>-214076</v>
      </c>
      <c r="G20" s="49"/>
      <c r="H20" s="116">
        <v>0</v>
      </c>
      <c r="I20" s="49"/>
      <c r="J20" s="116">
        <v>0</v>
      </c>
      <c r="K20" s="49"/>
      <c r="L20" s="116">
        <v>0</v>
      </c>
    </row>
    <row r="21" spans="1:12" ht="18.95" customHeight="1">
      <c r="B21" s="9" t="s">
        <v>222</v>
      </c>
      <c r="F21" s="116">
        <f>SUM(F19:F20)</f>
        <v>3489414</v>
      </c>
      <c r="G21" s="49"/>
      <c r="H21" s="116">
        <f>SUM(H19:H20)</f>
        <v>0</v>
      </c>
      <c r="I21" s="49"/>
      <c r="J21" s="116">
        <f>SUM(J19:J20)</f>
        <v>2633110</v>
      </c>
      <c r="K21" s="49"/>
      <c r="L21" s="116">
        <f>SUM(L19:L20)</f>
        <v>0</v>
      </c>
    </row>
    <row r="22" spans="1:12" ht="18.95" customHeight="1">
      <c r="A22" s="9" t="s">
        <v>76</v>
      </c>
      <c r="B22" s="9"/>
      <c r="F22" s="116">
        <f>F21+F14</f>
        <v>-77149400</v>
      </c>
      <c r="G22" s="49"/>
      <c r="H22" s="116">
        <f>+H17+H14</f>
        <v>-510112613</v>
      </c>
      <c r="I22" s="49"/>
      <c r="J22" s="116">
        <f>J21+J14</f>
        <v>-25109088</v>
      </c>
      <c r="K22" s="49"/>
      <c r="L22" s="116">
        <f>+L17+L14</f>
        <v>-428555343</v>
      </c>
    </row>
    <row r="23" spans="1:12" ht="18.95" customHeight="1" thickBot="1">
      <c r="A23" s="9" t="s">
        <v>77</v>
      </c>
      <c r="B23" s="9"/>
      <c r="F23" s="117">
        <f>+F22+F10</f>
        <v>1668462577</v>
      </c>
      <c r="G23" s="49"/>
      <c r="H23" s="117">
        <f>+H22+H10</f>
        <v>-1003055529</v>
      </c>
      <c r="I23" s="49"/>
      <c r="J23" s="117">
        <f>+J22+J10</f>
        <v>26623375</v>
      </c>
      <c r="K23" s="49"/>
      <c r="L23" s="117">
        <f>+L22+L10</f>
        <v>-739666314</v>
      </c>
    </row>
    <row r="24" spans="1:12" ht="18.95" customHeight="1" thickTop="1">
      <c r="A24" s="9"/>
      <c r="B24" s="9"/>
      <c r="F24" s="49"/>
      <c r="G24" s="49"/>
      <c r="H24" s="49"/>
      <c r="I24" s="49"/>
      <c r="J24" s="57"/>
      <c r="K24" s="49"/>
      <c r="L24" s="57"/>
    </row>
    <row r="25" spans="1:12" ht="18.95" customHeight="1">
      <c r="A25" s="9" t="s">
        <v>175</v>
      </c>
      <c r="B25" s="9"/>
      <c r="F25" s="49"/>
      <c r="G25" s="49"/>
      <c r="H25" s="49"/>
      <c r="I25" s="49"/>
      <c r="J25" s="49"/>
      <c r="K25" s="49"/>
      <c r="L25" s="49"/>
    </row>
    <row r="26" spans="1:12" ht="18.95" customHeight="1">
      <c r="C26" s="1" t="s">
        <v>16</v>
      </c>
      <c r="F26" s="49">
        <f>+F28-F27</f>
        <v>1667501484</v>
      </c>
      <c r="G26" s="49"/>
      <c r="H26" s="49">
        <f>+H28-H27</f>
        <v>-1000439009</v>
      </c>
      <c r="I26" s="49"/>
      <c r="J26" s="49">
        <f>+J28-J27</f>
        <v>26623375</v>
      </c>
      <c r="K26" s="49"/>
      <c r="L26" s="49">
        <f>+L28-L27</f>
        <v>-739666314</v>
      </c>
    </row>
    <row r="27" spans="1:12" ht="18.95" customHeight="1">
      <c r="C27" s="1" t="s">
        <v>75</v>
      </c>
      <c r="F27" s="49">
        <v>961093</v>
      </c>
      <c r="G27" s="49"/>
      <c r="H27" s="49">
        <v>-2616520</v>
      </c>
      <c r="I27" s="49"/>
      <c r="J27" s="49">
        <v>0</v>
      </c>
      <c r="K27" s="49"/>
      <c r="L27" s="49">
        <v>0</v>
      </c>
    </row>
    <row r="28" spans="1:12" ht="18.95" customHeight="1" thickBot="1">
      <c r="F28" s="117">
        <f>+F23</f>
        <v>1668462577</v>
      </c>
      <c r="G28" s="49"/>
      <c r="H28" s="117">
        <f>+H23</f>
        <v>-1003055529</v>
      </c>
      <c r="I28" s="49"/>
      <c r="J28" s="117">
        <f>+J23</f>
        <v>26623375</v>
      </c>
      <c r="K28" s="49"/>
      <c r="L28" s="117">
        <f>+L23</f>
        <v>-739666314</v>
      </c>
    </row>
    <row r="29" spans="1:12" ht="18.95" customHeight="1" thickTop="1"/>
    <row r="57" spans="1:12" ht="31.5" customHeight="1"/>
    <row r="58" spans="1:12" ht="37.700000000000003" customHeight="1"/>
    <row r="59" spans="1:12" ht="15"/>
    <row r="60" spans="1:12" ht="27.75" customHeight="1">
      <c r="A60" s="12" t="s">
        <v>92</v>
      </c>
    </row>
    <row r="61" spans="1:12" s="12" customFormat="1" ht="18" customHeight="1"/>
    <row r="62" spans="1:12" s="12" customFormat="1" ht="18" customHeight="1"/>
    <row r="63" spans="1:12" s="12" customFormat="1" ht="25.5" customHeight="1">
      <c r="A63" s="12" t="s">
        <v>151</v>
      </c>
      <c r="L63" s="12">
        <v>11</v>
      </c>
    </row>
  </sheetData>
  <mergeCells count="5">
    <mergeCell ref="C2:L2"/>
    <mergeCell ref="C3:L3"/>
    <mergeCell ref="C4:L4"/>
    <mergeCell ref="F7:H7"/>
    <mergeCell ref="J7:L7"/>
  </mergeCells>
  <phoneticPr fontId="36" type="noConversion"/>
  <pageMargins left="0.70866141732283472" right="0.39370078740157483" top="0.70866141732283472" bottom="0.51181102362204722" header="0" footer="0.51181102362204722"/>
  <pageSetup paperSize="9" scale="68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9"/>
  <sheetViews>
    <sheetView view="pageBreakPreview" topLeftCell="A77" zoomScale="85" zoomScaleNormal="100" zoomScaleSheetLayoutView="85" workbookViewId="0">
      <selection activeCell="D96" sqref="D96"/>
    </sheetView>
  </sheetViews>
  <sheetFormatPr defaultColWidth="10.7109375" defaultRowHeight="18" customHeight="1"/>
  <cols>
    <col min="1" max="1" width="3.5703125" style="4" customWidth="1"/>
    <col min="2" max="2" width="3.7109375" style="4" customWidth="1"/>
    <col min="3" max="3" width="4.140625" style="4" customWidth="1"/>
    <col min="4" max="4" width="50" style="4" customWidth="1"/>
    <col min="5" max="5" width="1" style="4" customWidth="1"/>
    <col min="6" max="6" width="16" style="4" customWidth="1"/>
    <col min="7" max="7" width="0.85546875" style="4" customWidth="1"/>
    <col min="8" max="8" width="16" style="4" customWidth="1"/>
    <col min="9" max="9" width="0.85546875" style="4" customWidth="1"/>
    <col min="10" max="10" width="16" style="4" customWidth="1"/>
    <col min="11" max="11" width="0.85546875" style="4" customWidth="1"/>
    <col min="12" max="12" width="16" style="4" customWidth="1"/>
    <col min="13" max="13" width="14.140625" style="4" customWidth="1"/>
    <col min="14" max="14" width="13.85546875" style="4" bestFit="1" customWidth="1"/>
    <col min="15" max="16384" width="10.7109375" style="4"/>
  </cols>
  <sheetData>
    <row r="1" spans="1:12" ht="18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8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ht="18" customHeight="1">
      <c r="A3" s="133" t="s">
        <v>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2" ht="18" customHeight="1">
      <c r="A4" s="133" t="s">
        <v>196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12" ht="18" customHeight="1">
      <c r="A5" s="12"/>
      <c r="B5" s="12"/>
      <c r="C5" s="12"/>
      <c r="D5" s="12"/>
      <c r="E5" s="16"/>
      <c r="F5" s="12"/>
      <c r="G5" s="16"/>
      <c r="H5" s="12"/>
      <c r="I5" s="12"/>
      <c r="J5" s="12"/>
      <c r="K5" s="12"/>
      <c r="L5" s="17" t="s">
        <v>159</v>
      </c>
    </row>
    <row r="6" spans="1:12" s="5" customFormat="1" ht="18" customHeight="1">
      <c r="A6" s="15"/>
      <c r="B6" s="15"/>
      <c r="C6" s="15"/>
      <c r="D6" s="15"/>
      <c r="E6" s="18"/>
      <c r="F6" s="19"/>
      <c r="G6" s="19" t="s">
        <v>2</v>
      </c>
      <c r="H6" s="19"/>
      <c r="I6" s="15"/>
      <c r="J6" s="20"/>
      <c r="K6" s="19" t="s">
        <v>3</v>
      </c>
      <c r="L6" s="20"/>
    </row>
    <row r="7" spans="1:12" s="5" customFormat="1" ht="18" customHeight="1">
      <c r="A7" s="15"/>
      <c r="B7" s="15"/>
      <c r="C7" s="15"/>
      <c r="D7" s="15"/>
      <c r="E7" s="18"/>
      <c r="F7" s="147" t="s">
        <v>106</v>
      </c>
      <c r="G7" s="147"/>
      <c r="H7" s="147"/>
      <c r="I7" s="15"/>
      <c r="J7" s="147" t="s">
        <v>106</v>
      </c>
      <c r="K7" s="147"/>
      <c r="L7" s="147"/>
    </row>
    <row r="8" spans="1:12" ht="18" customHeight="1">
      <c r="A8" s="12"/>
      <c r="B8" s="12"/>
      <c r="C8" s="12"/>
      <c r="D8" s="12"/>
      <c r="E8" s="22"/>
      <c r="F8" s="23">
        <v>2020</v>
      </c>
      <c r="G8" s="24"/>
      <c r="H8" s="23">
        <v>2019</v>
      </c>
      <c r="I8" s="24"/>
      <c r="J8" s="25">
        <f>+F8</f>
        <v>2020</v>
      </c>
      <c r="K8" s="24"/>
      <c r="L8" s="25">
        <f>+H8</f>
        <v>2019</v>
      </c>
    </row>
    <row r="9" spans="1:12" ht="18" customHeight="1">
      <c r="A9" s="15" t="s">
        <v>4</v>
      </c>
      <c r="B9" s="15"/>
      <c r="C9" s="15"/>
      <c r="D9" s="15"/>
      <c r="E9" s="12"/>
      <c r="F9" s="12"/>
      <c r="G9" s="12"/>
      <c r="H9" s="12"/>
      <c r="I9" s="12"/>
      <c r="J9" s="12"/>
      <c r="K9" s="12"/>
      <c r="L9" s="12"/>
    </row>
    <row r="10" spans="1:12" ht="18" customHeight="1">
      <c r="A10" s="12" t="s">
        <v>88</v>
      </c>
      <c r="B10" s="12"/>
      <c r="C10" s="12"/>
      <c r="D10" s="12"/>
      <c r="E10" s="12"/>
      <c r="F10" s="50">
        <f>+PL!F39</f>
        <v>1745611977</v>
      </c>
      <c r="G10" s="50"/>
      <c r="H10" s="50">
        <f>+PL!H39</f>
        <v>-492942916</v>
      </c>
      <c r="I10" s="49"/>
      <c r="J10" s="50">
        <f>+PL!J37</f>
        <v>51732463</v>
      </c>
      <c r="K10" s="50"/>
      <c r="L10" s="50">
        <f>+PL!L37</f>
        <v>-311110971</v>
      </c>
    </row>
    <row r="11" spans="1:12" ht="18" customHeight="1">
      <c r="A11" s="1" t="s">
        <v>183</v>
      </c>
      <c r="B11" s="1"/>
      <c r="C11" s="1"/>
      <c r="D11" s="1"/>
      <c r="E11" s="12"/>
      <c r="F11" s="49"/>
      <c r="G11" s="49"/>
      <c r="H11" s="49"/>
      <c r="I11" s="49"/>
      <c r="J11" s="49"/>
      <c r="K11" s="49"/>
      <c r="L11" s="49"/>
    </row>
    <row r="12" spans="1:12" ht="18" customHeight="1">
      <c r="A12" s="12"/>
      <c r="B12" s="1" t="s">
        <v>128</v>
      </c>
      <c r="C12" s="1"/>
      <c r="D12" s="1"/>
      <c r="E12" s="12"/>
      <c r="F12" s="49"/>
      <c r="G12" s="49"/>
      <c r="H12" s="49"/>
      <c r="I12" s="49"/>
      <c r="J12" s="49"/>
      <c r="K12" s="49"/>
      <c r="L12" s="49"/>
    </row>
    <row r="13" spans="1:12" ht="18" customHeight="1">
      <c r="A13" s="12"/>
      <c r="B13" s="12"/>
      <c r="C13" s="12" t="s">
        <v>129</v>
      </c>
      <c r="D13" s="12"/>
      <c r="E13" s="12"/>
      <c r="F13" s="50">
        <v>1542460861</v>
      </c>
      <c r="G13" s="50"/>
      <c r="H13" s="50">
        <v>1431894276</v>
      </c>
      <c r="I13" s="50"/>
      <c r="J13" s="50">
        <v>424276250</v>
      </c>
      <c r="K13" s="50"/>
      <c r="L13" s="50">
        <v>399329297</v>
      </c>
    </row>
    <row r="14" spans="1:12" ht="18" hidden="1" customHeight="1">
      <c r="A14" s="12"/>
      <c r="B14" s="12"/>
      <c r="C14" s="12" t="s">
        <v>130</v>
      </c>
      <c r="D14" s="12"/>
      <c r="E14" s="12"/>
      <c r="F14" s="50"/>
      <c r="G14" s="50"/>
      <c r="H14" s="50">
        <v>0</v>
      </c>
      <c r="I14" s="50"/>
      <c r="J14" s="50"/>
      <c r="K14" s="50"/>
      <c r="L14" s="50">
        <v>0</v>
      </c>
    </row>
    <row r="15" spans="1:12" ht="18" customHeight="1">
      <c r="A15" s="12"/>
      <c r="B15" s="12"/>
      <c r="C15" s="12" t="s">
        <v>131</v>
      </c>
      <c r="D15" s="12"/>
      <c r="E15" s="12"/>
      <c r="F15" s="50">
        <v>-59834059</v>
      </c>
      <c r="G15" s="50"/>
      <c r="H15" s="50">
        <v>-102913748</v>
      </c>
      <c r="I15" s="50"/>
      <c r="J15" s="50">
        <v>17368212</v>
      </c>
      <c r="K15" s="50"/>
      <c r="L15" s="50">
        <v>234690</v>
      </c>
    </row>
    <row r="16" spans="1:12" ht="18" hidden="1" customHeight="1">
      <c r="A16" s="12"/>
      <c r="B16" s="12"/>
      <c r="C16" s="12" t="s">
        <v>177</v>
      </c>
      <c r="D16" s="12"/>
      <c r="E16" s="12"/>
      <c r="F16" s="50"/>
      <c r="G16" s="50"/>
      <c r="H16" s="50">
        <v>0</v>
      </c>
      <c r="I16" s="50"/>
      <c r="J16" s="50"/>
      <c r="K16" s="50"/>
      <c r="L16" s="50">
        <v>0</v>
      </c>
    </row>
    <row r="17" spans="1:12" ht="18" customHeight="1">
      <c r="A17" s="12"/>
      <c r="B17" s="12"/>
      <c r="C17" s="12" t="s">
        <v>239</v>
      </c>
      <c r="D17" s="12"/>
      <c r="E17" s="12"/>
      <c r="F17" s="50">
        <v>-89696975</v>
      </c>
      <c r="G17" s="50"/>
      <c r="H17" s="50">
        <v>36289398</v>
      </c>
      <c r="I17" s="50"/>
      <c r="J17" s="95">
        <v>0</v>
      </c>
      <c r="K17" s="50"/>
      <c r="L17" s="95">
        <v>0</v>
      </c>
    </row>
    <row r="18" spans="1:12" ht="18" customHeight="1">
      <c r="A18" s="12"/>
      <c r="B18" s="12"/>
      <c r="C18" s="12" t="s">
        <v>187</v>
      </c>
      <c r="D18" s="12"/>
      <c r="E18" s="12"/>
      <c r="F18" s="95">
        <v>0</v>
      </c>
      <c r="G18" s="95"/>
      <c r="H18" s="95">
        <v>0</v>
      </c>
      <c r="I18" s="50"/>
      <c r="J18" s="95">
        <v>0</v>
      </c>
      <c r="K18" s="50"/>
      <c r="L18" s="50">
        <v>194783433</v>
      </c>
    </row>
    <row r="19" spans="1:12" ht="18" hidden="1" customHeight="1">
      <c r="A19" s="12"/>
      <c r="B19" s="12"/>
      <c r="C19" s="12" t="s">
        <v>143</v>
      </c>
      <c r="D19" s="12"/>
      <c r="E19" s="12"/>
      <c r="F19" s="50"/>
      <c r="G19" s="50"/>
      <c r="H19" s="50">
        <v>0</v>
      </c>
      <c r="I19" s="50"/>
      <c r="J19" s="95"/>
      <c r="K19" s="50"/>
      <c r="L19" s="50">
        <v>0</v>
      </c>
    </row>
    <row r="20" spans="1:12" ht="18" customHeight="1">
      <c r="A20" s="12"/>
      <c r="B20" s="12"/>
      <c r="C20" s="12" t="s">
        <v>231</v>
      </c>
      <c r="D20" s="12"/>
      <c r="E20" s="12"/>
      <c r="F20" s="50">
        <v>4224741</v>
      </c>
      <c r="G20" s="50"/>
      <c r="H20" s="50">
        <v>13713326</v>
      </c>
      <c r="I20" s="50"/>
      <c r="J20" s="95">
        <v>0</v>
      </c>
      <c r="K20" s="50"/>
      <c r="L20" s="95">
        <v>0</v>
      </c>
    </row>
    <row r="21" spans="1:12" ht="18" customHeight="1">
      <c r="A21" s="12"/>
      <c r="B21" s="12"/>
      <c r="C21" s="1" t="s">
        <v>124</v>
      </c>
      <c r="D21" s="12"/>
      <c r="E21" s="12"/>
      <c r="F21" s="50">
        <v>-5343487</v>
      </c>
      <c r="G21" s="50"/>
      <c r="H21" s="95">
        <v>0</v>
      </c>
      <c r="I21" s="50"/>
      <c r="J21" s="50">
        <v>-181189112</v>
      </c>
      <c r="K21" s="50"/>
      <c r="L21" s="50">
        <v>-51085524</v>
      </c>
    </row>
    <row r="22" spans="1:12" ht="18" customHeight="1">
      <c r="A22" s="12"/>
      <c r="B22" s="12"/>
      <c r="C22" s="72" t="s">
        <v>232</v>
      </c>
      <c r="D22" s="12"/>
      <c r="E22" s="12"/>
      <c r="F22" s="50">
        <v>526503</v>
      </c>
      <c r="G22" s="50"/>
      <c r="H22" s="50">
        <v>7325356</v>
      </c>
      <c r="I22" s="50"/>
      <c r="J22" s="50">
        <v>526503</v>
      </c>
      <c r="K22" s="50"/>
      <c r="L22" s="50">
        <v>7325356</v>
      </c>
    </row>
    <row r="23" spans="1:12" ht="18" customHeight="1">
      <c r="A23" s="12"/>
      <c r="B23" s="12"/>
      <c r="C23" s="12" t="s">
        <v>132</v>
      </c>
      <c r="D23" s="12"/>
      <c r="E23" s="12"/>
      <c r="F23" s="50">
        <v>-39622459</v>
      </c>
      <c r="G23" s="50"/>
      <c r="H23" s="50">
        <v>168885060</v>
      </c>
      <c r="I23" s="50"/>
      <c r="J23" s="50">
        <v>-20409892</v>
      </c>
      <c r="K23" s="50"/>
      <c r="L23" s="50">
        <v>27242811</v>
      </c>
    </row>
    <row r="24" spans="1:12" ht="18" customHeight="1">
      <c r="A24" s="12"/>
      <c r="B24" s="12"/>
      <c r="C24" s="12" t="s">
        <v>188</v>
      </c>
      <c r="D24" s="12"/>
      <c r="E24" s="12"/>
      <c r="F24" s="50">
        <v>-50399787</v>
      </c>
      <c r="G24" s="50"/>
      <c r="H24" s="50">
        <v>-40313242</v>
      </c>
      <c r="I24" s="50"/>
      <c r="J24" s="95">
        <v>0</v>
      </c>
      <c r="K24" s="50"/>
      <c r="L24" s="95">
        <v>0</v>
      </c>
    </row>
    <row r="25" spans="1:12" ht="18" customHeight="1">
      <c r="A25" s="12"/>
      <c r="B25" s="12"/>
      <c r="C25" s="12" t="s">
        <v>189</v>
      </c>
      <c r="D25" s="12"/>
      <c r="E25" s="12"/>
      <c r="F25" s="50">
        <v>-10467885</v>
      </c>
      <c r="G25" s="50"/>
      <c r="H25" s="50">
        <v>-45808347</v>
      </c>
      <c r="I25" s="50"/>
      <c r="J25" s="95">
        <v>0</v>
      </c>
      <c r="K25" s="50"/>
      <c r="L25" s="95">
        <v>0</v>
      </c>
    </row>
    <row r="26" spans="1:12" ht="18" customHeight="1">
      <c r="A26" s="12"/>
      <c r="B26" s="12"/>
      <c r="C26" s="12" t="s">
        <v>166</v>
      </c>
      <c r="D26" s="12"/>
      <c r="E26" s="12"/>
      <c r="F26" s="50">
        <v>10396106</v>
      </c>
      <c r="G26" s="50"/>
      <c r="H26" s="50">
        <v>18397978</v>
      </c>
      <c r="I26" s="50"/>
      <c r="J26" s="50">
        <v>9554633</v>
      </c>
      <c r="K26" s="50"/>
      <c r="L26" s="50">
        <v>16877161</v>
      </c>
    </row>
    <row r="27" spans="1:12" ht="18" customHeight="1">
      <c r="A27" s="12"/>
      <c r="B27" s="12"/>
      <c r="C27" s="12" t="s">
        <v>126</v>
      </c>
      <c r="D27" s="12"/>
      <c r="E27" s="12"/>
      <c r="F27" s="50">
        <v>-2904653</v>
      </c>
      <c r="G27" s="50"/>
      <c r="H27" s="50">
        <v>-3669293</v>
      </c>
      <c r="I27" s="50"/>
      <c r="J27" s="50">
        <v>-105156</v>
      </c>
      <c r="K27" s="50"/>
      <c r="L27" s="50">
        <v>-106205</v>
      </c>
    </row>
    <row r="28" spans="1:12" ht="18" customHeight="1">
      <c r="A28" s="12"/>
      <c r="B28" s="12"/>
      <c r="C28" s="12" t="s">
        <v>119</v>
      </c>
      <c r="D28" s="12"/>
      <c r="E28" s="12"/>
      <c r="F28" s="73">
        <v>270326176</v>
      </c>
      <c r="G28" s="73"/>
      <c r="H28" s="73">
        <v>324791976</v>
      </c>
      <c r="I28" s="73"/>
      <c r="J28" s="73">
        <v>126418788</v>
      </c>
      <c r="K28" s="73"/>
      <c r="L28" s="73">
        <v>161903558</v>
      </c>
    </row>
    <row r="29" spans="1:12" ht="18" customHeight="1">
      <c r="A29" s="12"/>
      <c r="B29" s="12"/>
      <c r="C29" s="12" t="s">
        <v>118</v>
      </c>
      <c r="D29" s="12"/>
      <c r="E29" s="12"/>
      <c r="F29" s="59">
        <v>8272233</v>
      </c>
      <c r="G29" s="50"/>
      <c r="H29" s="59">
        <v>10714283</v>
      </c>
      <c r="I29" s="50"/>
      <c r="J29" s="119">
        <v>0</v>
      </c>
      <c r="K29" s="50"/>
      <c r="L29" s="119">
        <v>0</v>
      </c>
    </row>
    <row r="30" spans="1:12" ht="18" customHeight="1">
      <c r="A30" s="12" t="s">
        <v>241</v>
      </c>
      <c r="B30" s="12"/>
      <c r="C30" s="12"/>
      <c r="D30" s="12"/>
      <c r="E30" s="12"/>
    </row>
    <row r="31" spans="1:12" ht="18" customHeight="1">
      <c r="A31" s="12" t="s">
        <v>133</v>
      </c>
      <c r="B31" s="12" t="s">
        <v>242</v>
      </c>
      <c r="C31" s="12"/>
      <c r="D31" s="12"/>
      <c r="E31" s="12"/>
      <c r="F31" s="50">
        <f>SUM(F10:F30)</f>
        <v>3323549292</v>
      </c>
      <c r="G31" s="49"/>
      <c r="H31" s="50">
        <f>SUM(H10:H29)</f>
        <v>1326364107</v>
      </c>
      <c r="I31" s="49"/>
      <c r="J31" s="50">
        <f>SUM(J10:J29)</f>
        <v>428172689</v>
      </c>
      <c r="K31" s="49"/>
      <c r="L31" s="50">
        <f>SUM(L10:L29)</f>
        <v>445393606</v>
      </c>
    </row>
    <row r="32" spans="1:12" ht="18" customHeight="1">
      <c r="A32" s="12"/>
      <c r="B32" s="12" t="s">
        <v>112</v>
      </c>
      <c r="C32" s="12"/>
      <c r="D32" s="12"/>
      <c r="E32" s="12"/>
      <c r="F32" s="49"/>
      <c r="G32" s="49"/>
      <c r="H32" s="49"/>
      <c r="I32" s="49"/>
      <c r="J32" s="49"/>
      <c r="K32" s="49"/>
      <c r="L32" s="49"/>
    </row>
    <row r="33" spans="1:12" ht="18" customHeight="1">
      <c r="A33" s="12"/>
      <c r="B33" s="12"/>
      <c r="C33" s="12" t="s">
        <v>79</v>
      </c>
      <c r="D33" s="12"/>
      <c r="E33" s="12"/>
      <c r="F33" s="50">
        <v>-248169204</v>
      </c>
      <c r="G33" s="50"/>
      <c r="H33" s="50">
        <v>200419759</v>
      </c>
      <c r="I33" s="50"/>
      <c r="J33" s="50">
        <v>3714602</v>
      </c>
      <c r="K33" s="50"/>
      <c r="L33" s="50">
        <v>-8653956</v>
      </c>
    </row>
    <row r="34" spans="1:12" ht="18" customHeight="1">
      <c r="A34" s="12"/>
      <c r="B34" s="12"/>
      <c r="C34" s="12" t="s">
        <v>80</v>
      </c>
      <c r="D34" s="12"/>
      <c r="E34" s="12"/>
      <c r="F34" s="50">
        <v>-136857222</v>
      </c>
      <c r="G34" s="50"/>
      <c r="H34" s="50">
        <v>10883985</v>
      </c>
      <c r="I34" s="50"/>
      <c r="J34" s="50">
        <v>-1168467211</v>
      </c>
      <c r="K34" s="50"/>
      <c r="L34" s="50">
        <v>-869344689</v>
      </c>
    </row>
    <row r="35" spans="1:12" ht="18" customHeight="1">
      <c r="A35" s="12"/>
      <c r="B35" s="12"/>
      <c r="C35" s="12" t="s">
        <v>134</v>
      </c>
      <c r="D35" s="12"/>
      <c r="E35" s="12"/>
      <c r="F35" s="50">
        <v>102214573</v>
      </c>
      <c r="G35" s="50"/>
      <c r="H35" s="50">
        <v>97584544</v>
      </c>
      <c r="I35" s="50"/>
      <c r="J35" s="50">
        <v>-175802523</v>
      </c>
      <c r="K35" s="50"/>
      <c r="L35" s="50">
        <v>-376294576</v>
      </c>
    </row>
    <row r="36" spans="1:12" ht="18" customHeight="1">
      <c r="A36" s="12"/>
      <c r="B36" s="12"/>
      <c r="C36" s="12" t="s">
        <v>28</v>
      </c>
      <c r="D36" s="12"/>
      <c r="E36" s="12"/>
      <c r="F36" s="50">
        <v>48515143</v>
      </c>
      <c r="G36" s="50"/>
      <c r="H36" s="50">
        <v>96297447</v>
      </c>
      <c r="I36" s="50"/>
      <c r="J36" s="50">
        <v>1102667</v>
      </c>
      <c r="K36" s="50"/>
      <c r="L36" s="50">
        <v>139966</v>
      </c>
    </row>
    <row r="37" spans="1:12" ht="18" customHeight="1">
      <c r="A37" s="12"/>
      <c r="B37" s="12"/>
      <c r="C37" s="12" t="s">
        <v>29</v>
      </c>
      <c r="D37" s="12"/>
      <c r="E37" s="12"/>
      <c r="F37" s="50">
        <v>-468235</v>
      </c>
      <c r="G37" s="50"/>
      <c r="H37" s="50">
        <v>3741111</v>
      </c>
      <c r="I37" s="50"/>
      <c r="J37" s="50">
        <v>-75664</v>
      </c>
      <c r="K37" s="50"/>
      <c r="L37" s="50">
        <v>896784</v>
      </c>
    </row>
    <row r="38" spans="1:12" ht="18" customHeight="1">
      <c r="A38" s="12"/>
      <c r="B38" s="12"/>
      <c r="C38" s="12" t="s">
        <v>55</v>
      </c>
      <c r="D38" s="12"/>
      <c r="E38" s="12"/>
      <c r="F38" s="50">
        <v>-168697</v>
      </c>
      <c r="G38" s="50"/>
      <c r="H38" s="50">
        <v>-236013</v>
      </c>
      <c r="I38" s="50"/>
      <c r="J38" s="50">
        <v>-123960</v>
      </c>
      <c r="K38" s="50"/>
      <c r="L38" s="50">
        <v>-49201</v>
      </c>
    </row>
    <row r="39" spans="1:12" ht="18" customHeight="1">
      <c r="A39" s="12"/>
      <c r="B39" s="12" t="s">
        <v>5</v>
      </c>
      <c r="C39" s="12"/>
      <c r="D39" s="12"/>
      <c r="E39" s="12"/>
      <c r="F39" s="50"/>
      <c r="G39" s="50"/>
      <c r="H39" s="50"/>
      <c r="I39" s="50"/>
      <c r="J39" s="50"/>
      <c r="K39" s="50"/>
      <c r="L39" s="50"/>
    </row>
    <row r="40" spans="1:12" ht="18" customHeight="1">
      <c r="A40" s="12"/>
      <c r="B40" s="12"/>
      <c r="C40" s="12" t="s">
        <v>82</v>
      </c>
      <c r="D40" s="12"/>
      <c r="E40" s="12"/>
      <c r="F40" s="50">
        <v>238459915</v>
      </c>
      <c r="G40" s="50"/>
      <c r="H40" s="50">
        <v>-356984529</v>
      </c>
      <c r="I40" s="50"/>
      <c r="J40" s="50">
        <v>23688085</v>
      </c>
      <c r="K40" s="50"/>
      <c r="L40" s="50">
        <v>-13547167</v>
      </c>
    </row>
    <row r="41" spans="1:12" ht="18" customHeight="1">
      <c r="A41" s="12"/>
      <c r="B41" s="12"/>
      <c r="C41" s="12" t="s">
        <v>83</v>
      </c>
      <c r="D41" s="12"/>
      <c r="E41" s="12"/>
      <c r="F41" s="50">
        <v>1626335</v>
      </c>
      <c r="G41" s="50"/>
      <c r="H41" s="50">
        <v>-77109003</v>
      </c>
      <c r="I41" s="50"/>
      <c r="J41" s="95">
        <v>0</v>
      </c>
      <c r="K41" s="50"/>
      <c r="L41" s="95">
        <v>0</v>
      </c>
    </row>
    <row r="42" spans="1:12" ht="18" customHeight="1">
      <c r="A42" s="12"/>
      <c r="B42" s="12"/>
      <c r="C42" s="12" t="s">
        <v>135</v>
      </c>
      <c r="D42" s="12"/>
      <c r="E42" s="12"/>
      <c r="F42" s="50">
        <v>234127867</v>
      </c>
      <c r="G42" s="50"/>
      <c r="H42" s="50">
        <v>18277594</v>
      </c>
      <c r="I42" s="50"/>
      <c r="J42" s="50">
        <v>89811389</v>
      </c>
      <c r="K42" s="50"/>
      <c r="L42" s="50">
        <v>-4181357</v>
      </c>
    </row>
    <row r="43" spans="1:12" ht="18" customHeight="1">
      <c r="A43" s="12"/>
      <c r="B43" s="1"/>
      <c r="C43" s="1" t="s">
        <v>136</v>
      </c>
      <c r="D43" s="12"/>
      <c r="E43" s="12"/>
      <c r="F43" s="50">
        <v>573739</v>
      </c>
      <c r="G43" s="50"/>
      <c r="H43" s="50">
        <v>-3778873</v>
      </c>
      <c r="I43" s="50"/>
      <c r="J43" s="50">
        <v>1838306395</v>
      </c>
      <c r="K43" s="50"/>
      <c r="L43" s="50">
        <v>1417453350</v>
      </c>
    </row>
    <row r="44" spans="1:12" ht="18" customHeight="1">
      <c r="A44" s="12"/>
      <c r="B44" s="12"/>
      <c r="C44" s="12" t="s">
        <v>36</v>
      </c>
      <c r="D44" s="12"/>
      <c r="E44" s="12"/>
      <c r="F44" s="50">
        <v>42856251</v>
      </c>
      <c r="G44" s="50"/>
      <c r="H44" s="50">
        <v>-11913857</v>
      </c>
      <c r="I44" s="50"/>
      <c r="J44" s="50">
        <v>-120874</v>
      </c>
      <c r="K44" s="50"/>
      <c r="L44" s="50">
        <v>-141927</v>
      </c>
    </row>
    <row r="45" spans="1:12" ht="18" customHeight="1">
      <c r="A45" s="12"/>
      <c r="B45" s="12"/>
      <c r="C45" s="12" t="s">
        <v>137</v>
      </c>
      <c r="D45" s="12"/>
      <c r="E45" s="12"/>
      <c r="F45" s="59">
        <v>-3616187</v>
      </c>
      <c r="G45" s="50"/>
      <c r="H45" s="59">
        <v>-2366273</v>
      </c>
      <c r="I45" s="50"/>
      <c r="J45" s="59">
        <v>-3616187</v>
      </c>
      <c r="K45" s="50"/>
      <c r="L45" s="59">
        <v>-1907243</v>
      </c>
    </row>
    <row r="46" spans="1:12" ht="18" customHeight="1">
      <c r="A46" s="12" t="s">
        <v>233</v>
      </c>
      <c r="B46" s="12"/>
      <c r="C46" s="12"/>
      <c r="D46" s="12"/>
      <c r="E46" s="12"/>
      <c r="F46" s="50">
        <f>SUM(F31:F45)</f>
        <v>3602643570</v>
      </c>
      <c r="G46" s="50"/>
      <c r="H46" s="50">
        <f>SUM(H31:H45)</f>
        <v>1301179999</v>
      </c>
      <c r="I46" s="50"/>
      <c r="J46" s="50">
        <f>SUM(J31:J45)</f>
        <v>1036589408</v>
      </c>
      <c r="K46" s="50"/>
      <c r="L46" s="50">
        <f>SUM(L31:L45)</f>
        <v>589763590</v>
      </c>
    </row>
    <row r="47" spans="1:12" ht="18" customHeight="1">
      <c r="A47" s="12"/>
      <c r="B47" s="12" t="s">
        <v>234</v>
      </c>
      <c r="C47" s="12"/>
      <c r="D47" s="12"/>
      <c r="E47" s="12"/>
      <c r="F47" s="59">
        <v>-11691538</v>
      </c>
      <c r="G47" s="50"/>
      <c r="H47" s="59">
        <v>-15866366</v>
      </c>
      <c r="I47" s="50"/>
      <c r="J47" s="119">
        <v>0</v>
      </c>
      <c r="K47" s="50"/>
      <c r="L47" s="119">
        <v>0</v>
      </c>
    </row>
    <row r="48" spans="1:12" ht="18" customHeight="1">
      <c r="A48" s="9" t="s">
        <v>47</v>
      </c>
      <c r="B48" s="9"/>
      <c r="C48" s="9"/>
      <c r="D48" s="9"/>
      <c r="E48" s="12"/>
      <c r="F48" s="59">
        <f>SUM(F46:F47)</f>
        <v>3590952032</v>
      </c>
      <c r="G48" s="49"/>
      <c r="H48" s="59">
        <f>SUM(H46:H47)</f>
        <v>1285313633</v>
      </c>
      <c r="I48" s="49"/>
      <c r="J48" s="59">
        <f>SUM(J46:J47)</f>
        <v>1036589408</v>
      </c>
      <c r="K48" s="49"/>
      <c r="L48" s="59">
        <f>SUM(L46:L47)</f>
        <v>589763590</v>
      </c>
    </row>
    <row r="49" spans="1:12" ht="21.75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ht="22.5" customHeight="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ht="81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ht="16.5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ht="21.75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ht="17.25" customHeight="1">
      <c r="A54" s="26" t="s">
        <v>92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ht="18" customHeight="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ht="18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ht="18.75" customHeight="1">
      <c r="A57" s="12" t="s">
        <v>154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>
        <v>12</v>
      </c>
    </row>
    <row r="58" spans="1:12" ht="18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12" ht="18" customHeight="1">
      <c r="A59" s="133" t="s">
        <v>0</v>
      </c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</row>
    <row r="60" spans="1:12" ht="18" customHeight="1">
      <c r="A60" s="133" t="s">
        <v>6</v>
      </c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</row>
    <row r="61" spans="1:12" ht="18" customHeight="1">
      <c r="A61" s="133" t="str">
        <f>+A4</f>
        <v>For the year ended 31 December 2020</v>
      </c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</row>
    <row r="62" spans="1:12" ht="18" customHeight="1">
      <c r="A62" s="12"/>
      <c r="B62" s="12"/>
      <c r="C62" s="12"/>
      <c r="D62" s="12"/>
      <c r="E62" s="16"/>
      <c r="F62" s="12"/>
      <c r="G62" s="16"/>
      <c r="H62" s="12"/>
      <c r="I62" s="12"/>
      <c r="J62" s="12"/>
      <c r="K62" s="12"/>
      <c r="L62" s="17" t="s">
        <v>159</v>
      </c>
    </row>
    <row r="63" spans="1:12" s="5" customFormat="1" ht="18" customHeight="1">
      <c r="A63" s="15"/>
      <c r="B63" s="15"/>
      <c r="C63" s="15"/>
      <c r="D63" s="15"/>
      <c r="E63" s="18"/>
      <c r="F63" s="19"/>
      <c r="G63" s="19" t="s">
        <v>2</v>
      </c>
      <c r="H63" s="19"/>
      <c r="I63" s="15"/>
      <c r="J63" s="20"/>
      <c r="K63" s="19" t="s">
        <v>3</v>
      </c>
      <c r="L63" s="20"/>
    </row>
    <row r="64" spans="1:12" s="5" customFormat="1" ht="18" customHeight="1">
      <c r="A64" s="15"/>
      <c r="B64" s="15"/>
      <c r="C64" s="15"/>
      <c r="D64" s="15"/>
      <c r="E64" s="18"/>
      <c r="F64" s="147" t="s">
        <v>106</v>
      </c>
      <c r="G64" s="147"/>
      <c r="H64" s="147"/>
      <c r="I64" s="15"/>
      <c r="J64" s="147" t="s">
        <v>106</v>
      </c>
      <c r="K64" s="147"/>
      <c r="L64" s="147"/>
    </row>
    <row r="65" spans="1:12" ht="18" customHeight="1">
      <c r="A65" s="12"/>
      <c r="B65" s="12"/>
      <c r="C65" s="12"/>
      <c r="D65" s="12"/>
      <c r="E65" s="22"/>
      <c r="F65" s="25">
        <v>2020</v>
      </c>
      <c r="G65" s="24"/>
      <c r="H65" s="25">
        <v>2019</v>
      </c>
      <c r="I65" s="24"/>
      <c r="J65" s="25">
        <f>+F65</f>
        <v>2020</v>
      </c>
      <c r="K65" s="24"/>
      <c r="L65" s="25">
        <v>2019</v>
      </c>
    </row>
    <row r="66" spans="1:12" ht="18" customHeight="1">
      <c r="A66" s="15" t="s">
        <v>7</v>
      </c>
      <c r="B66" s="15"/>
      <c r="C66" s="15"/>
      <c r="D66" s="15"/>
      <c r="E66" s="12"/>
      <c r="F66" s="12"/>
      <c r="G66" s="12"/>
      <c r="H66" s="12"/>
      <c r="I66" s="12"/>
      <c r="J66" s="12"/>
      <c r="K66" s="12"/>
      <c r="L66" s="12"/>
    </row>
    <row r="67" spans="1:12" ht="18" customHeight="1">
      <c r="A67" s="15"/>
      <c r="B67" s="12" t="s">
        <v>169</v>
      </c>
      <c r="C67" s="15"/>
      <c r="D67" s="15"/>
      <c r="E67" s="12"/>
      <c r="F67" s="12">
        <v>271367469</v>
      </c>
      <c r="G67" s="12"/>
      <c r="H67" s="12">
        <v>217051898</v>
      </c>
      <c r="I67" s="50"/>
      <c r="J67" s="50">
        <v>0</v>
      </c>
      <c r="K67" s="50"/>
      <c r="L67" s="50">
        <v>113846039</v>
      </c>
    </row>
    <row r="68" spans="1:12" ht="18" customHeight="1">
      <c r="A68" s="12"/>
      <c r="B68" s="12" t="s">
        <v>172</v>
      </c>
      <c r="C68" s="12"/>
      <c r="D68" s="12"/>
      <c r="E68" s="12"/>
      <c r="F68" s="50">
        <v>-433010093</v>
      </c>
      <c r="G68" s="50"/>
      <c r="H68" s="50">
        <v>-1326571452</v>
      </c>
      <c r="I68" s="50"/>
      <c r="J68" s="50">
        <v>-316959859</v>
      </c>
      <c r="K68" s="50"/>
      <c r="L68" s="50">
        <v>-1132670048</v>
      </c>
    </row>
    <row r="69" spans="1:12" ht="18" customHeight="1">
      <c r="A69" s="12"/>
      <c r="B69" s="12" t="s">
        <v>235</v>
      </c>
      <c r="C69" s="12"/>
      <c r="D69" s="12"/>
      <c r="E69" s="12"/>
      <c r="F69" s="50">
        <v>-30114483</v>
      </c>
      <c r="G69" s="50"/>
      <c r="H69" s="50">
        <v>0</v>
      </c>
      <c r="I69" s="50"/>
      <c r="J69" s="50">
        <v>0</v>
      </c>
      <c r="K69" s="50"/>
      <c r="L69" s="50">
        <v>0</v>
      </c>
    </row>
    <row r="70" spans="1:12" ht="18" customHeight="1">
      <c r="A70" s="12"/>
      <c r="B70" s="12" t="s">
        <v>173</v>
      </c>
      <c r="C70" s="12"/>
      <c r="D70" s="12"/>
      <c r="E70" s="12"/>
      <c r="F70" s="50">
        <v>-100369517</v>
      </c>
      <c r="G70" s="50"/>
      <c r="H70" s="50">
        <v>-77020633</v>
      </c>
      <c r="I70" s="50"/>
      <c r="J70" s="50">
        <v>-108229076</v>
      </c>
      <c r="K70" s="50"/>
      <c r="L70" s="50">
        <v>-18804014</v>
      </c>
    </row>
    <row r="71" spans="1:12" ht="18" customHeight="1">
      <c r="A71" s="12"/>
      <c r="B71" s="1" t="s">
        <v>236</v>
      </c>
      <c r="C71" s="1"/>
      <c r="D71" s="1"/>
      <c r="E71" s="12"/>
      <c r="F71" s="50">
        <v>-8144399</v>
      </c>
      <c r="G71" s="50"/>
      <c r="H71" s="50">
        <v>-69708387</v>
      </c>
      <c r="I71" s="50"/>
      <c r="J71" s="50">
        <v>-8144399</v>
      </c>
      <c r="K71" s="50"/>
      <c r="L71" s="50">
        <v>-69708387</v>
      </c>
    </row>
    <row r="72" spans="1:12" ht="18" customHeight="1">
      <c r="B72" s="1" t="s">
        <v>122</v>
      </c>
      <c r="C72" s="1"/>
      <c r="D72" s="1"/>
      <c r="E72" s="12"/>
      <c r="F72" s="49">
        <v>237777932</v>
      </c>
      <c r="G72" s="49"/>
      <c r="H72" s="49">
        <v>21754353</v>
      </c>
      <c r="I72" s="50"/>
      <c r="J72" s="50">
        <v>181189112</v>
      </c>
      <c r="K72" s="50"/>
      <c r="L72" s="50">
        <v>51085524</v>
      </c>
    </row>
    <row r="73" spans="1:12" ht="18" customHeight="1">
      <c r="A73" s="12"/>
      <c r="B73" s="12" t="s">
        <v>51</v>
      </c>
      <c r="C73" s="12"/>
      <c r="D73" s="12"/>
      <c r="E73" s="12"/>
      <c r="F73" s="50">
        <v>2895848</v>
      </c>
      <c r="G73" s="50"/>
      <c r="H73" s="50">
        <v>3889693</v>
      </c>
      <c r="I73" s="50"/>
      <c r="J73" s="50">
        <v>105159</v>
      </c>
      <c r="K73" s="50"/>
      <c r="L73" s="50">
        <v>106205</v>
      </c>
    </row>
    <row r="74" spans="1:12" ht="18" hidden="1" customHeight="1">
      <c r="A74" s="12"/>
      <c r="B74" s="12" t="s">
        <v>157</v>
      </c>
      <c r="C74" s="12"/>
      <c r="D74" s="12"/>
      <c r="E74" s="12"/>
      <c r="F74" s="50"/>
      <c r="G74" s="50"/>
      <c r="H74" s="50"/>
      <c r="I74" s="50"/>
      <c r="J74" s="50"/>
      <c r="K74" s="50"/>
      <c r="L74" s="50"/>
    </row>
    <row r="75" spans="1:12" ht="18" hidden="1" customHeight="1">
      <c r="A75" s="12"/>
      <c r="B75" s="12" t="s">
        <v>167</v>
      </c>
      <c r="C75" s="12"/>
      <c r="D75" s="12"/>
      <c r="E75" s="12"/>
      <c r="F75" s="50">
        <v>0</v>
      </c>
      <c r="G75" s="50"/>
      <c r="H75" s="50">
        <v>0</v>
      </c>
      <c r="I75" s="50"/>
      <c r="J75" s="50">
        <v>0</v>
      </c>
      <c r="K75" s="50"/>
      <c r="L75" s="50">
        <v>0</v>
      </c>
    </row>
    <row r="76" spans="1:12" ht="18" hidden="1" customHeight="1">
      <c r="A76" s="12"/>
      <c r="B76" s="12" t="s">
        <v>168</v>
      </c>
      <c r="C76" s="12"/>
      <c r="D76" s="12"/>
      <c r="E76" s="12"/>
      <c r="F76" s="50">
        <v>0</v>
      </c>
      <c r="G76" s="50"/>
      <c r="H76" s="50">
        <v>0</v>
      </c>
      <c r="I76" s="50"/>
      <c r="J76" s="50">
        <v>0</v>
      </c>
      <c r="K76" s="50"/>
      <c r="L76" s="50">
        <v>0</v>
      </c>
    </row>
    <row r="77" spans="1:12" ht="18" customHeight="1">
      <c r="A77" s="12"/>
      <c r="B77" s="12" t="s">
        <v>237</v>
      </c>
      <c r="C77" s="12"/>
      <c r="D77" s="12"/>
      <c r="E77" s="12"/>
      <c r="F77" s="50">
        <v>0</v>
      </c>
      <c r="G77" s="50"/>
      <c r="H77" s="50">
        <v>0</v>
      </c>
      <c r="I77" s="50"/>
      <c r="J77" s="50">
        <v>-23745483</v>
      </c>
      <c r="K77" s="50"/>
      <c r="L77" s="50">
        <v>0</v>
      </c>
    </row>
    <row r="78" spans="1:12" ht="18" customHeight="1">
      <c r="A78" s="15" t="s">
        <v>45</v>
      </c>
      <c r="B78" s="15"/>
      <c r="C78" s="15"/>
      <c r="D78" s="15"/>
      <c r="E78" s="12"/>
      <c r="F78" s="53">
        <f>SUM(F67:F77)</f>
        <v>-59597243</v>
      </c>
      <c r="G78" s="49"/>
      <c r="H78" s="53">
        <f>SUM(H67:H77)</f>
        <v>-1230604528</v>
      </c>
      <c r="I78" s="49"/>
      <c r="J78" s="53">
        <f>SUM(J67:J77)</f>
        <v>-275784546</v>
      </c>
      <c r="K78" s="57"/>
      <c r="L78" s="53">
        <f>SUM(L67:L77)</f>
        <v>-1056144681</v>
      </c>
    </row>
    <row r="79" spans="1:12" ht="18" customHeight="1">
      <c r="A79" s="15" t="s">
        <v>8</v>
      </c>
      <c r="B79" s="15"/>
      <c r="C79" s="15"/>
      <c r="D79" s="15"/>
      <c r="E79" s="12"/>
      <c r="F79" s="49"/>
      <c r="G79" s="49"/>
      <c r="H79" s="49"/>
      <c r="I79" s="49"/>
      <c r="J79" s="49"/>
      <c r="K79" s="49"/>
      <c r="L79" s="49"/>
    </row>
    <row r="80" spans="1:12" ht="18" customHeight="1">
      <c r="A80" s="12"/>
      <c r="B80" s="12" t="s">
        <v>240</v>
      </c>
      <c r="C80" s="12"/>
      <c r="D80" s="12"/>
      <c r="E80" s="12"/>
      <c r="F80" s="50">
        <v>-1015924023</v>
      </c>
      <c r="G80" s="49"/>
      <c r="H80" s="50">
        <v>210236662</v>
      </c>
      <c r="I80" s="49"/>
      <c r="J80" s="50">
        <v>-450000000</v>
      </c>
      <c r="K80" s="49"/>
      <c r="L80" s="50">
        <v>100000000</v>
      </c>
    </row>
    <row r="81" spans="1:12" ht="18" customHeight="1">
      <c r="A81" s="12"/>
      <c r="B81" s="12" t="s">
        <v>238</v>
      </c>
      <c r="C81" s="12"/>
      <c r="D81" s="12"/>
      <c r="E81" s="12"/>
      <c r="F81" s="50">
        <v>-554744028</v>
      </c>
      <c r="G81" s="49"/>
      <c r="H81" s="50">
        <v>-348529477</v>
      </c>
      <c r="I81" s="49"/>
      <c r="J81" s="50">
        <v>-3801605</v>
      </c>
      <c r="K81" s="49"/>
      <c r="L81" s="50">
        <v>0</v>
      </c>
    </row>
    <row r="82" spans="1:12" ht="18" customHeight="1">
      <c r="A82" s="12"/>
      <c r="B82" s="12" t="s">
        <v>61</v>
      </c>
      <c r="C82" s="12"/>
      <c r="D82" s="12"/>
      <c r="E82" s="12"/>
      <c r="F82" s="50">
        <v>-245368037</v>
      </c>
      <c r="G82" s="50"/>
      <c r="H82" s="50">
        <v>371326423</v>
      </c>
      <c r="I82" s="50"/>
      <c r="J82" s="50">
        <v>-107112360</v>
      </c>
      <c r="K82" s="50"/>
      <c r="L82" s="50">
        <v>491951346</v>
      </c>
    </row>
    <row r="83" spans="1:12" ht="18" customHeight="1">
      <c r="A83" s="12"/>
      <c r="B83" s="1" t="s">
        <v>140</v>
      </c>
      <c r="C83" s="1"/>
      <c r="D83" s="1"/>
      <c r="E83" s="12"/>
      <c r="F83" s="59">
        <v>-235256654</v>
      </c>
      <c r="G83" s="50"/>
      <c r="H83" s="59">
        <v>-346924342</v>
      </c>
      <c r="I83" s="50"/>
      <c r="J83" s="59">
        <v>-86622230</v>
      </c>
      <c r="K83" s="50"/>
      <c r="L83" s="59">
        <v>-150921593</v>
      </c>
    </row>
    <row r="84" spans="1:12" ht="18" hidden="1" customHeight="1">
      <c r="A84" s="12"/>
      <c r="B84" s="1" t="s">
        <v>144</v>
      </c>
      <c r="C84" s="1"/>
      <c r="D84" s="1"/>
      <c r="E84" s="12"/>
      <c r="F84" s="59">
        <v>0</v>
      </c>
      <c r="G84" s="50"/>
      <c r="H84" s="59">
        <v>0</v>
      </c>
      <c r="I84" s="50"/>
      <c r="J84" s="59">
        <v>0</v>
      </c>
      <c r="K84" s="50"/>
      <c r="L84" s="59">
        <v>0</v>
      </c>
    </row>
    <row r="85" spans="1:12" ht="18" hidden="1" customHeight="1">
      <c r="A85" s="12"/>
      <c r="B85" s="1" t="s">
        <v>158</v>
      </c>
      <c r="C85" s="1"/>
      <c r="D85" s="1"/>
      <c r="E85" s="12"/>
      <c r="F85" s="59"/>
      <c r="G85" s="50"/>
      <c r="H85" s="59">
        <v>0</v>
      </c>
      <c r="I85" s="50"/>
      <c r="J85" s="59"/>
      <c r="K85" s="50"/>
      <c r="L85" s="59">
        <v>0</v>
      </c>
    </row>
    <row r="86" spans="1:12" ht="18" customHeight="1">
      <c r="A86" s="15" t="s">
        <v>46</v>
      </c>
      <c r="B86" s="15"/>
      <c r="C86" s="15"/>
      <c r="D86" s="15"/>
      <c r="E86" s="12"/>
      <c r="F86" s="59">
        <f>SUM(F80:F85)</f>
        <v>-2051292742</v>
      </c>
      <c r="G86" s="49"/>
      <c r="H86" s="59">
        <f>SUM(H80:H85)</f>
        <v>-113890734</v>
      </c>
      <c r="I86" s="49"/>
      <c r="J86" s="59">
        <f>SUM(J80:J85)</f>
        <v>-647536195</v>
      </c>
      <c r="K86" s="49"/>
      <c r="L86" s="59">
        <f>SUM(L80:L85)</f>
        <v>441029753</v>
      </c>
    </row>
    <row r="87" spans="1:12" ht="18" customHeight="1">
      <c r="A87" s="12" t="s">
        <v>111</v>
      </c>
      <c r="B87" s="12"/>
      <c r="C87" s="12"/>
      <c r="D87" s="12"/>
      <c r="E87" s="12"/>
      <c r="F87" s="59">
        <v>-37456530</v>
      </c>
      <c r="G87" s="50"/>
      <c r="H87" s="59">
        <v>865792</v>
      </c>
      <c r="I87" s="50"/>
      <c r="J87" s="59">
        <v>18389362</v>
      </c>
      <c r="K87" s="50"/>
      <c r="L87" s="59">
        <v>62098067</v>
      </c>
    </row>
    <row r="88" spans="1:12" ht="18" customHeight="1">
      <c r="A88" s="15" t="s">
        <v>50</v>
      </c>
      <c r="B88" s="15"/>
      <c r="C88" s="15"/>
      <c r="D88" s="15"/>
      <c r="E88" s="12"/>
      <c r="F88" s="70">
        <f>SUM(F48,F78,F86,F87)</f>
        <v>1442605517</v>
      </c>
      <c r="G88" s="49"/>
      <c r="H88" s="70">
        <f>SUM(H48,H78,H86,H87)</f>
        <v>-58315837</v>
      </c>
      <c r="I88" s="49"/>
      <c r="J88" s="70">
        <f>SUM(J48,J78,J86,J87)</f>
        <v>131658029</v>
      </c>
      <c r="K88" s="49"/>
      <c r="L88" s="70">
        <f>SUM(L48,L78,L86,L87)</f>
        <v>36746729</v>
      </c>
    </row>
    <row r="89" spans="1:12" ht="18" customHeight="1">
      <c r="A89" s="15" t="s">
        <v>90</v>
      </c>
      <c r="B89" s="15"/>
      <c r="C89" s="15"/>
      <c r="D89" s="15"/>
      <c r="E89" s="12"/>
      <c r="F89" s="59">
        <v>1144027277</v>
      </c>
      <c r="G89" s="49"/>
      <c r="H89" s="59">
        <v>1202343114</v>
      </c>
      <c r="I89" s="49"/>
      <c r="J89" s="59">
        <v>57865328</v>
      </c>
      <c r="K89" s="49"/>
      <c r="L89" s="59">
        <v>21118599</v>
      </c>
    </row>
    <row r="90" spans="1:12" ht="18" customHeight="1" thickBot="1">
      <c r="A90" s="15" t="s">
        <v>91</v>
      </c>
      <c r="B90" s="15"/>
      <c r="C90" s="15"/>
      <c r="D90" s="15"/>
      <c r="E90" s="12"/>
      <c r="F90" s="54">
        <f>SUM(F88:F89)</f>
        <v>2586632794</v>
      </c>
      <c r="G90" s="49"/>
      <c r="H90" s="54">
        <f>SUM(H88:H89)</f>
        <v>1144027277</v>
      </c>
      <c r="I90" s="49"/>
      <c r="J90" s="54">
        <f>SUM(J88:J89)</f>
        <v>189523357</v>
      </c>
      <c r="K90" s="49"/>
      <c r="L90" s="54">
        <f>SUM(L88:L89)</f>
        <v>57865328</v>
      </c>
    </row>
    <row r="91" spans="1:12" ht="18" customHeight="1" thickTop="1">
      <c r="A91" s="15"/>
      <c r="B91" s="15"/>
      <c r="C91" s="15"/>
      <c r="D91" s="15"/>
      <c r="E91" s="12"/>
      <c r="F91" s="49"/>
      <c r="G91" s="49"/>
      <c r="H91" s="49"/>
      <c r="I91" s="49"/>
      <c r="J91" s="49"/>
      <c r="K91" s="49"/>
      <c r="L91" s="49"/>
    </row>
    <row r="92" spans="1:12" s="5" customFormat="1" ht="18" customHeight="1">
      <c r="B92" s="77"/>
      <c r="C92" s="77"/>
      <c r="D92" s="77"/>
      <c r="E92" s="15"/>
      <c r="F92" s="15"/>
      <c r="G92" s="15"/>
      <c r="H92" s="15"/>
      <c r="I92" s="15"/>
      <c r="J92" s="15"/>
      <c r="K92" s="15"/>
      <c r="L92" s="15"/>
    </row>
    <row r="93" spans="1:12" s="5" customFormat="1" ht="18" customHeight="1">
      <c r="A93" s="124" t="s">
        <v>204</v>
      </c>
      <c r="B93" s="78"/>
      <c r="C93" s="78"/>
      <c r="D93" s="78"/>
      <c r="E93" s="15"/>
      <c r="F93" s="15"/>
      <c r="G93" s="15"/>
      <c r="H93" s="15"/>
      <c r="I93" s="15"/>
      <c r="J93" s="15"/>
      <c r="K93" s="15"/>
      <c r="L93" s="15"/>
    </row>
    <row r="94" spans="1:12" ht="18" customHeight="1">
      <c r="A94" s="79"/>
      <c r="B94" s="125" t="s">
        <v>205</v>
      </c>
      <c r="C94" s="79"/>
      <c r="D94" s="79"/>
      <c r="E94" s="12"/>
      <c r="F94" s="12"/>
      <c r="G94" s="12"/>
      <c r="H94" s="12"/>
      <c r="I94" s="12"/>
      <c r="J94" s="12"/>
      <c r="K94" s="12"/>
      <c r="L94" s="12"/>
    </row>
    <row r="95" spans="1:12" ht="18" customHeight="1">
      <c r="A95" s="79"/>
      <c r="B95" s="30"/>
      <c r="C95" s="30" t="s">
        <v>249</v>
      </c>
      <c r="D95" s="79"/>
      <c r="E95" s="12"/>
      <c r="F95" s="12"/>
      <c r="G95" s="12"/>
      <c r="H95" s="12"/>
      <c r="I95" s="12"/>
      <c r="J95" s="12"/>
      <c r="K95" s="12"/>
      <c r="L95" s="12"/>
    </row>
    <row r="96" spans="1:12" ht="18" customHeight="1">
      <c r="A96" s="79"/>
      <c r="B96" s="30"/>
      <c r="C96" s="30"/>
      <c r="D96" s="30" t="s">
        <v>250</v>
      </c>
      <c r="E96" s="12"/>
      <c r="F96" s="12">
        <v>32925412</v>
      </c>
      <c r="G96" s="12"/>
      <c r="H96" s="49">
        <v>0</v>
      </c>
      <c r="I96" s="49"/>
      <c r="J96" s="49">
        <v>0</v>
      </c>
      <c r="K96" s="49"/>
      <c r="L96" s="49">
        <v>0</v>
      </c>
    </row>
    <row r="97" spans="1:12" ht="18" customHeight="1">
      <c r="A97" s="79"/>
      <c r="B97" s="79"/>
      <c r="C97" s="75" t="s">
        <v>206</v>
      </c>
      <c r="D97" s="79"/>
      <c r="E97" s="12"/>
      <c r="F97" s="12"/>
      <c r="G97" s="12"/>
      <c r="H97" s="49"/>
      <c r="I97" s="49"/>
      <c r="J97" s="49"/>
      <c r="K97" s="49"/>
      <c r="L97" s="49"/>
    </row>
    <row r="98" spans="1:12" ht="18" customHeight="1">
      <c r="A98" s="79"/>
      <c r="B98" s="79"/>
      <c r="C98" s="78"/>
      <c r="D98" s="30" t="s">
        <v>207</v>
      </c>
      <c r="E98" s="12"/>
      <c r="F98" s="12">
        <v>64802862</v>
      </c>
      <c r="G98" s="12"/>
      <c r="H98" s="49">
        <v>265254067</v>
      </c>
      <c r="I98" s="49"/>
      <c r="J98" s="49">
        <v>64802862</v>
      </c>
      <c r="K98" s="49"/>
      <c r="L98" s="49">
        <v>257531272</v>
      </c>
    </row>
    <row r="99" spans="1:12" ht="18" customHeight="1">
      <c r="A99" s="79"/>
      <c r="B99" s="79"/>
      <c r="C99" s="30" t="s">
        <v>208</v>
      </c>
      <c r="D99" s="79"/>
      <c r="E99" s="12"/>
      <c r="F99" s="12"/>
      <c r="G99" s="12"/>
      <c r="H99" s="49"/>
      <c r="I99" s="49"/>
      <c r="J99" s="49"/>
      <c r="K99" s="49"/>
      <c r="L99" s="49"/>
    </row>
    <row r="100" spans="1:12" ht="18" customHeight="1">
      <c r="A100" s="79"/>
      <c r="B100" s="79"/>
      <c r="C100" s="78"/>
      <c r="D100" s="30" t="s">
        <v>207</v>
      </c>
      <c r="E100" s="12"/>
      <c r="F100" s="12">
        <v>60741264</v>
      </c>
      <c r="G100" s="12"/>
      <c r="H100" s="49">
        <v>61551668</v>
      </c>
      <c r="I100" s="49"/>
      <c r="J100" s="49">
        <v>15536549</v>
      </c>
      <c r="K100" s="49"/>
      <c r="L100" s="49">
        <v>0</v>
      </c>
    </row>
    <row r="101" spans="1:12" ht="18" hidden="1" customHeight="1">
      <c r="A101" s="79"/>
      <c r="B101" s="79"/>
      <c r="C101" s="30" t="s">
        <v>209</v>
      </c>
      <c r="D101" s="79"/>
      <c r="E101" s="12"/>
      <c r="F101" s="12"/>
      <c r="G101" s="12"/>
      <c r="H101" s="118"/>
      <c r="I101" s="12"/>
      <c r="J101" s="12"/>
      <c r="K101" s="12"/>
      <c r="L101" s="118"/>
    </row>
    <row r="102" spans="1:12" ht="18" hidden="1" customHeight="1">
      <c r="A102" s="79"/>
      <c r="B102" s="79"/>
      <c r="C102" s="78"/>
      <c r="D102" s="78" t="s">
        <v>210</v>
      </c>
      <c r="E102" s="12"/>
      <c r="F102" s="12"/>
      <c r="G102" s="12"/>
      <c r="H102" s="118"/>
      <c r="I102" s="12"/>
      <c r="J102" s="12"/>
      <c r="K102" s="12"/>
      <c r="L102" s="118"/>
    </row>
    <row r="103" spans="1:12" ht="18" customHeight="1">
      <c r="A103" s="79"/>
      <c r="B103" s="79"/>
      <c r="C103" s="30" t="s">
        <v>211</v>
      </c>
      <c r="D103" s="79"/>
      <c r="E103" s="12"/>
      <c r="F103" s="12"/>
      <c r="G103" s="12"/>
      <c r="H103" s="118"/>
      <c r="I103" s="12"/>
      <c r="J103" s="12"/>
      <c r="K103" s="12"/>
      <c r="L103" s="118"/>
    </row>
    <row r="104" spans="1:12" ht="18" customHeight="1">
      <c r="A104" s="79"/>
      <c r="B104" s="79"/>
      <c r="C104" s="78"/>
      <c r="D104" s="80" t="s">
        <v>212</v>
      </c>
      <c r="E104" s="12"/>
      <c r="F104" s="50">
        <v>-2005478817</v>
      </c>
      <c r="G104" s="12"/>
      <c r="H104" s="118">
        <v>0</v>
      </c>
      <c r="I104" s="12"/>
      <c r="J104" s="50">
        <v>-14369241</v>
      </c>
      <c r="K104" s="12"/>
      <c r="L104" s="118">
        <v>0</v>
      </c>
    </row>
    <row r="105" spans="1:12" ht="18" customHeight="1">
      <c r="A105" s="79"/>
      <c r="B105" s="79"/>
      <c r="C105" s="78"/>
      <c r="D105" s="80" t="s">
        <v>213</v>
      </c>
      <c r="E105" s="12"/>
      <c r="F105" s="50">
        <v>1442087957</v>
      </c>
      <c r="G105" s="12"/>
      <c r="H105" s="118">
        <v>0</v>
      </c>
      <c r="I105" s="12"/>
      <c r="J105" s="118">
        <v>0</v>
      </c>
      <c r="K105" s="12"/>
      <c r="L105" s="118">
        <v>0</v>
      </c>
    </row>
    <row r="106" spans="1:12" ht="18" customHeight="1">
      <c r="A106" s="79"/>
      <c r="B106" s="79"/>
      <c r="C106" s="78"/>
      <c r="D106" s="80" t="s">
        <v>214</v>
      </c>
      <c r="E106" s="12"/>
      <c r="F106" s="50">
        <v>606638386</v>
      </c>
      <c r="G106" s="12"/>
      <c r="H106" s="118">
        <v>0</v>
      </c>
      <c r="I106" s="12"/>
      <c r="J106" s="12">
        <v>14369241</v>
      </c>
      <c r="K106" s="12"/>
      <c r="L106" s="118">
        <v>0</v>
      </c>
    </row>
    <row r="107" spans="1:12" ht="17.25" customHeight="1">
      <c r="A107" s="79"/>
      <c r="B107" s="79"/>
      <c r="C107" s="78"/>
      <c r="D107" s="80" t="s">
        <v>215</v>
      </c>
      <c r="E107" s="12"/>
      <c r="F107" s="50">
        <v>-43247526</v>
      </c>
      <c r="G107" s="12"/>
      <c r="H107" s="118">
        <v>0</v>
      </c>
      <c r="I107" s="12"/>
      <c r="J107" s="118">
        <v>0</v>
      </c>
      <c r="K107" s="12"/>
      <c r="L107" s="118">
        <v>0</v>
      </c>
    </row>
    <row r="108" spans="1:12" ht="18" customHeight="1">
      <c r="A108" s="15"/>
      <c r="B108" s="15"/>
      <c r="C108" s="15"/>
      <c r="D108" s="15"/>
      <c r="E108" s="12"/>
      <c r="F108" s="12"/>
      <c r="G108" s="12"/>
      <c r="H108" s="12"/>
      <c r="I108" s="12"/>
      <c r="J108" s="12"/>
      <c r="K108" s="12"/>
      <c r="L108" s="12"/>
    </row>
    <row r="109" spans="1:12" ht="18" customHeight="1">
      <c r="A109" s="15"/>
      <c r="B109" s="15"/>
      <c r="C109" s="15"/>
      <c r="D109" s="15"/>
      <c r="E109" s="12"/>
      <c r="F109" s="12"/>
      <c r="G109" s="12"/>
      <c r="H109" s="12"/>
      <c r="I109" s="12"/>
      <c r="J109" s="12"/>
      <c r="K109" s="12"/>
      <c r="L109" s="12"/>
    </row>
    <row r="110" spans="1:12" ht="18" customHeight="1">
      <c r="A110" s="15"/>
      <c r="B110" s="15"/>
      <c r="C110" s="15"/>
      <c r="D110" s="15"/>
      <c r="E110" s="12"/>
      <c r="F110" s="12"/>
      <c r="G110" s="12"/>
      <c r="H110" s="12"/>
      <c r="I110" s="12"/>
      <c r="J110" s="12"/>
      <c r="K110" s="12"/>
      <c r="L110" s="12"/>
    </row>
    <row r="111" spans="1:12" ht="45.75" customHeight="1">
      <c r="A111" s="15"/>
      <c r="B111" s="15"/>
      <c r="C111" s="15"/>
      <c r="D111" s="15"/>
      <c r="E111" s="12"/>
      <c r="F111" s="12"/>
      <c r="G111" s="12"/>
      <c r="H111" s="12"/>
      <c r="I111" s="12"/>
      <c r="J111" s="12"/>
      <c r="K111" s="12"/>
      <c r="L111" s="12"/>
    </row>
    <row r="112" spans="1:12" ht="56.25" customHeight="1">
      <c r="A112" s="15"/>
      <c r="B112" s="15"/>
      <c r="C112" s="15"/>
      <c r="D112" s="15"/>
      <c r="E112" s="12"/>
      <c r="F112" s="12"/>
      <c r="G112" s="12"/>
      <c r="H112" s="12"/>
      <c r="I112" s="12"/>
      <c r="J112" s="12"/>
      <c r="K112" s="12"/>
      <c r="L112" s="12"/>
    </row>
    <row r="113" spans="1:12" ht="24" customHeight="1">
      <c r="A113" s="15"/>
      <c r="B113" s="15"/>
      <c r="C113" s="15"/>
      <c r="D113" s="15"/>
      <c r="E113" s="12"/>
      <c r="F113" s="12"/>
      <c r="G113" s="12"/>
      <c r="H113" s="12"/>
      <c r="I113" s="12"/>
      <c r="J113" s="12"/>
      <c r="K113" s="12"/>
      <c r="L113" s="12"/>
    </row>
    <row r="114" spans="1:12" ht="23.25" customHeight="1">
      <c r="A114" s="15"/>
      <c r="B114" s="15"/>
      <c r="C114" s="15"/>
      <c r="D114" s="15"/>
      <c r="E114" s="12"/>
      <c r="F114" s="12"/>
      <c r="G114" s="12"/>
      <c r="H114" s="12"/>
      <c r="I114" s="12"/>
      <c r="J114" s="12"/>
      <c r="K114" s="12"/>
      <c r="L114" s="12"/>
    </row>
    <row r="115" spans="1:12" ht="15">
      <c r="A115" s="26" t="s">
        <v>92</v>
      </c>
      <c r="B115" s="15"/>
      <c r="C115" s="15"/>
      <c r="D115" s="15"/>
      <c r="E115" s="12"/>
      <c r="F115" s="12"/>
      <c r="G115" s="12"/>
      <c r="H115" s="12"/>
      <c r="I115" s="12"/>
      <c r="J115" s="12"/>
      <c r="K115" s="12"/>
      <c r="L115" s="12"/>
    </row>
    <row r="116" spans="1:12" ht="18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</row>
    <row r="117" spans="1:12" ht="18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</row>
    <row r="118" spans="1:12" ht="18.75" customHeight="1">
      <c r="A118" s="12" t="s">
        <v>154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>
        <v>13</v>
      </c>
    </row>
    <row r="119" spans="1:12" ht="18" customHeight="1">
      <c r="F119" s="4">
        <f>+F90-BS!D11</f>
        <v>0</v>
      </c>
      <c r="H119" s="4">
        <f>+H90-BS!F11</f>
        <v>0</v>
      </c>
      <c r="J119" s="4">
        <f>+J90-BS!H11</f>
        <v>0</v>
      </c>
      <c r="L119" s="4">
        <f>+L90-BS!J11</f>
        <v>0</v>
      </c>
    </row>
  </sheetData>
  <mergeCells count="10">
    <mergeCell ref="F64:H64"/>
    <mergeCell ref="J64:L64"/>
    <mergeCell ref="A3:L3"/>
    <mergeCell ref="A4:L4"/>
    <mergeCell ref="A2:L2"/>
    <mergeCell ref="A59:L59"/>
    <mergeCell ref="A60:L60"/>
    <mergeCell ref="A61:L61"/>
    <mergeCell ref="F7:H7"/>
    <mergeCell ref="J7:L7"/>
  </mergeCells>
  <phoneticPr fontId="11" type="noConversion"/>
  <pageMargins left="0.70866141732283472" right="0.39370078740157483" top="0.70866141732283472" bottom="0.51181102362204722" header="0" footer="0.51181102362204722"/>
  <pageSetup paperSize="9" scale="77" fitToHeight="0" orientation="portrait" r:id="rId1"/>
  <headerFooter scaleWithDoc="0" alignWithMargins="0"/>
  <rowBreaks count="1" manualBreakCount="1">
    <brk id="5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CHANGE (E1)</vt:lpstr>
      <vt:lpstr>CHANGE (E2) </vt:lpstr>
      <vt:lpstr>PL</vt:lpstr>
      <vt:lpstr>PL เบ็ดเสร็จ</vt:lpstr>
      <vt:lpstr>CS</vt:lpstr>
      <vt:lpstr>BS!Print_Area</vt:lpstr>
      <vt:lpstr>'CHANGE (E1)'!Print_Area</vt:lpstr>
      <vt:lpstr>CS!Print_Area</vt:lpstr>
      <vt:lpstr>PL!Print_Area</vt:lpstr>
      <vt:lpstr>'PL เบ็ดเสร็จ'!Print_Area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Chanisara Teepak</cp:lastModifiedBy>
  <cp:lastPrinted>2021-03-09T06:47:59Z</cp:lastPrinted>
  <dcterms:created xsi:type="dcterms:W3CDTF">2009-05-10T05:34:25Z</dcterms:created>
  <dcterms:modified xsi:type="dcterms:W3CDTF">2021-03-09T08:31:51Z</dcterms:modified>
</cp:coreProperties>
</file>