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iriporn\Downloads\"/>
    </mc:Choice>
  </mc:AlternateContent>
  <bookViews>
    <workbookView xWindow="0" yWindow="0" windowWidth="23040" windowHeight="8808" activeTab="4"/>
  </bookViews>
  <sheets>
    <sheet name="BST" sheetId="1" r:id="rId1"/>
    <sheet name="PLT " sheetId="2" r:id="rId2"/>
    <sheet name="EQT_CONSO" sheetId="3" r:id="rId3"/>
    <sheet name="EQT_COMPANY" sheetId="4" r:id="rId4"/>
    <sheet name="CFT" sheetId="5" r:id="rId5"/>
  </sheets>
  <externalReferences>
    <externalReference r:id="rId6"/>
    <externalReference r:id="rId7"/>
  </externalReferences>
  <definedNames>
    <definedName name="_Key1" localSheetId="1" hidden="1">#REF!</definedName>
    <definedName name="_Key1" hidden="1">#REF!</definedName>
    <definedName name="_Order1" hidden="1">255</definedName>
    <definedName name="_Order2" hidden="1">255</definedName>
    <definedName name="_Parse_Out" hidden="1">[1]total!#REF!</definedName>
    <definedName name="aa" hidden="1">[2]คีย์ข้อมูลรายละเอียดต่างๆ!#REF!</definedName>
    <definedName name="aoe" hidden="1">{"'Model'!$A$1:$N$53"}</definedName>
    <definedName name="beau" hidden="1">{"'Model'!$A$1:$N$53"}</definedName>
    <definedName name="eeee" hidden="1">{"'Model'!$A$1:$N$53"}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ked" hidden="1">{"'Model'!$A$1:$N$53"}</definedName>
    <definedName name="n" hidden="1">{"'Model'!$A$1:$N$53"}</definedName>
    <definedName name="new" hidden="1">{"'Model'!$A$1:$N$53"}</definedName>
    <definedName name="nn" hidden="1">{"'Model'!$A$1:$N$53"}</definedName>
    <definedName name="_xlnm.Print_Area" localSheetId="0">BST!$A$1:$P$122</definedName>
    <definedName name="_xlnm.Print_Area" localSheetId="4">CFT!$A$1:$L$80</definedName>
    <definedName name="_xlnm.Print_Area" localSheetId="3">EQT_COMPANY!$A$1:$R$34</definedName>
    <definedName name="_xlnm.Print_Area" localSheetId="2">EQT_CONSO!$A$1:$AB$38</definedName>
    <definedName name="_xlnm.Print_Area" localSheetId="1">'PLT '!$A$1:$K$62</definedName>
    <definedName name="_xlnm.Print_Titles" localSheetId="0">BST!$1:$7</definedName>
    <definedName name="_xlnm.Print_Titles" localSheetId="4">CFT!$1:$7</definedName>
    <definedName name="_xlnm.Print_Titles" localSheetId="1">'PLT '!$1:$7</definedName>
    <definedName name="s" hidden="1">{"'Model'!$A$1:$N$53"}</definedName>
    <definedName name="tun" hidden="1">{"'Model'!$A$1:$N$53"}</definedName>
    <definedName name="u" hidden="1">{"'Model'!$A$1:$N$53"}</definedName>
    <definedName name="we" hidden="1">{"'Model'!$A$1:$N$53"}</definedName>
    <definedName name="wwww" hidden="1">{"'Model'!$A$1:$N$53"}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1" i="5" l="1"/>
  <c r="F33" i="5"/>
</calcChain>
</file>

<file path=xl/sharedStrings.xml><?xml version="1.0" encoding="utf-8"?>
<sst xmlns="http://schemas.openxmlformats.org/spreadsheetml/2006/main" count="312" uniqueCount="238">
  <si>
    <t>บริษัท ผลธัญญะ จำกัด (มหาชน) และบริษัทย่อย</t>
  </si>
  <si>
    <t>งบแสดงฐานะการเงิน</t>
  </si>
  <si>
    <t>ณ วันที่ 31 ธันวาคม พ.ศ. 2563</t>
  </si>
  <si>
    <t>หน่วย: บาท</t>
  </si>
  <si>
    <t>งบการเงินรวม</t>
  </si>
  <si>
    <t>งบการเงินเฉพาะกิจการ</t>
  </si>
  <si>
    <t>หมายเหตุ</t>
  </si>
  <si>
    <t>2563</t>
  </si>
  <si>
    <t>2562</t>
  </si>
  <si>
    <t>1 มกราคม พ.ศ. 2555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</si>
  <si>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</si>
  <si>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</si>
  <si>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</si>
  <si>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</si>
  <si>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5, 7</t>
  </si>
  <si>
    <t>เงินให้กู้ยืมระยะสั้นแก่กิจการที่เกี่ยวข้องกัน - สุทธิ</t>
  </si>
  <si>
    <t>เงินให้กู้ยืมระยะยาวแก่พนักงานที่ถึงกำหนดชำระภายในหนึ่งปี</t>
  </si>
  <si>
    <t>สินค้าคงเหลือ - สุทธิ</t>
  </si>
  <si>
    <t>4,6</t>
  </si>
  <si>
    <t>สินทรัพย์ภาษีเงินได้ของงวดปัจจุบัน</t>
  </si>
  <si>
    <t>รวมสินทรัพย์หมุนเวียน</t>
  </si>
  <si>
    <t>สินทรัพย์ไม่หมุนเวียน</t>
  </si>
  <si>
    <t xml:space="preserve">  </t>
  </si>
  <si>
    <t>เงินฝากธนาคารที่ติดภาระค้ำประกัน</t>
  </si>
  <si>
    <t>เงินลงทุนในบริษัทย่อย - สุทธิ</t>
  </si>
  <si>
    <t>เงินลงทุนระยะยาวอื่น - สุทธิ</t>
  </si>
  <si>
    <t>เงินให้กู้ยืมระยะยาวแก่พนักงาน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</si>
  <si>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</si>
  <si>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</si>
  <si>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สิทธิการเช่า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</si>
  <si>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</si>
  <si>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</si>
  <si>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</si>
  <si>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</si>
  <si>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</si>
  <si>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</si>
  <si>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</si>
  <si>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</si>
  <si>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</si>
  <si>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</si>
  <si>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5, 18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</si>
  <si>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</si>
  <si>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</si>
  <si>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</si>
  <si>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ภาษีเงินได้ค้างจ่าย</t>
  </si>
  <si>
    <t>ประมาณการหนี้สินที่อาจจะเกิดขึ้นจาก</t>
  </si>
  <si>
    <t>สัญญาก่อสร้างและสัญญาบริการ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</si>
  <si>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</si>
  <si>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</si>
  <si>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</si>
  <si>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</si>
  <si>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</si>
  <si>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หนี้สินสัญญาอนุพันธ์</t>
  </si>
  <si>
    <t>29, 30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</si>
  <si>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</si>
  <si>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</si>
  <si>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</si>
  <si>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</si>
  <si>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</si>
  <si>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</si>
  <si>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>หุ้นสามัญ 210,500,232 หุ้น มูลค่าหุ้นละ 1 บาท</t>
  </si>
  <si>
    <t xml:space="preserve">   ทุนที่ออกและชำระแล้ว</t>
  </si>
  <si>
    <t>หุ้นสามัญ 202,500,232 หุ้น มูลค่าหุ้นละ 1 บาท</t>
  </si>
  <si>
    <t>ส่วนเกินทุน</t>
  </si>
  <si>
    <t>ส่วนเกินมูลค่าหุ้นสามัญ</t>
  </si>
  <si>
    <t>ส่วนขาดทุนจากการเปลี่ยนแปลงสัดส่วนการถือหุ้น</t>
  </si>
  <si>
    <t>กำไรสะสม</t>
  </si>
  <si>
    <t>จัดสรรเป็นสำรองตามกฎหมาย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</si>
  <si>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</si>
  <si>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</si>
  <si>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</si>
  <si>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</si>
  <si>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</si>
  <si>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</si>
  <si>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</si>
  <si>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พ.ศ. 2563</t>
  </si>
  <si>
    <t>5, 27</t>
  </si>
  <si>
    <t>รายได้</t>
  </si>
  <si>
    <t>รายได้จากการขาย</t>
  </si>
  <si>
    <t>รายได้จากการให้บริการ</t>
  </si>
  <si>
    <t>รายได้จากสัญญาก่อสร้างและสัญญาบริการ</t>
  </si>
  <si>
    <t>รวมรายได้</t>
  </si>
  <si>
    <t>ต้นทุน</t>
  </si>
  <si>
    <t>ต้นทุนขาย</t>
  </si>
  <si>
    <t>ต้นทุนบริการ</t>
  </si>
  <si>
    <t>ต้นทุนการก่อสร้างและให้บริการ</t>
  </si>
  <si>
    <t>รวมต้นทุน</t>
  </si>
  <si>
    <t>กำไรขั้นต้น</t>
  </si>
  <si>
    <t>กำไรจากอัตราแลกเปลี่ยน - สุทธิ</t>
  </si>
  <si>
    <t>รายได้อื่น</t>
  </si>
  <si>
    <t>ต้นทุนในการจัดจำหน่าย</t>
  </si>
  <si>
    <t>ค่าใช้จ่ายในการบริหาร</t>
  </si>
  <si>
    <t>ขาดทุนจากการด้อยค่าเงินลงทุนในบริษัทย่อย</t>
  </si>
  <si>
    <t>กำไร(ขาดทุน)จากการขายทรัพย์สิน - สุทธิ</t>
  </si>
  <si>
    <t>โอนกลับขาดทุนจากการด้อยค่าสินทรัพย์ - สุทธิ</t>
  </si>
  <si>
    <t>ค่าปรับงานล่าช้า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</si>
  <si>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</si>
  <si>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</si>
  <si>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</si>
  <si>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</si>
  <si>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</si>
  <si>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กำไร(ขาดทุน)เบ็ดเสร็จอื่น</t>
  </si>
  <si>
    <t>รายการที่อาจจะถูกจัดประเภทรายการใหม่เข้าไปไว้ในกำไรหรือขาดทุนในภายหลัง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</si>
  <si>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</si>
  <si>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ของหน่วยงานในต่างประเทศ</t>
  </si>
  <si>
    <t>รายการที่จะไม่ถูกบันทึกในส่วนของกำไรหรือขาดทุนในภายหลัง</t>
  </si>
  <si>
    <t>กำไร(ขาดทุน)จากการประมาณการตามหลัก</t>
  </si>
  <si>
    <t>คณิตศาสตร์ประกันภัย-สุทธิจากภาษีเงินได้</t>
  </si>
  <si>
    <t>กำไร(ขาดทุน)เบ็ดเสร็จอื่นสำหรับปี</t>
  </si>
  <si>
    <t>กำไรเบ็ดเสร็จรวมสำหรับปี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</si>
  <si>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</si>
  <si>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</si>
  <si>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</si>
  <si>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</si>
  <si>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</si>
  <si>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</si>
  <si>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</si>
  <si>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</si>
  <si>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ส่วนของบริษัทใหญ่</t>
  </si>
  <si>
    <t>กำไร(ขาดทุน)สะสม</t>
  </si>
  <si>
    <t>กำไร(ขาดทุน) เบ็ดเสร็จอื่น</t>
  </si>
  <si>
    <t>กำไร(ขาดทุน)
จากการประมาณการตามหลักคณิตศาสตร์ประกันภัย - สุทธิ</t>
  </si>
  <si>
    <t>ส่วนขาดทุนจากการ</t>
  </si>
  <si>
    <t>ผลต่างจาก</t>
  </si>
  <si>
    <t>รวมองค์ประกอบ</t>
  </si>
  <si>
    <t>ส่วนได้เสียที่</t>
  </si>
  <si>
    <t>ส่วนเกินมูลค่า</t>
  </si>
  <si>
    <t>เปลี่ยนแปลง</t>
  </si>
  <si>
    <t>จัดสรรแล้วเป็น</t>
  </si>
  <si>
    <t>การแปลงค่า</t>
  </si>
  <si>
    <t>อื่นของส่วนของ</t>
  </si>
  <si>
    <t>ไม่มีอำนาจ</t>
  </si>
  <si>
    <t>รวมส่วน</t>
  </si>
  <si>
    <t>ที่ออกและชำระแล้ว</t>
  </si>
  <si>
    <t>หุ้นสามัญ</t>
  </si>
  <si>
    <t>สัดส่วนการถือหุ้น</t>
  </si>
  <si>
    <t>สำรองตามกฎหมาย</t>
  </si>
  <si>
    <t>งบการเงิน</t>
  </si>
  <si>
    <t>ผู้ถือหุ้น</t>
  </si>
  <si>
    <t>รวม</t>
  </si>
  <si>
    <t>ควบคุม</t>
  </si>
  <si>
    <t>ของผู้ถือหุ้น</t>
  </si>
  <si>
    <t>ยอดคงเหลือ ณ วันที่ 1 มกราคม พ.ศ. 2563 - ก่อนปรับปรุง</t>
  </si>
  <si>
    <t>ผลกระทบจากการเปลี่ยนแปลงนโยบายการบัญชี</t>
  </si>
  <si>
    <t>ยอดคงเหลือ ณ วันที่ 1 มกราคม พ.ศ. 2563 - หลังปรับปรุง</t>
  </si>
  <si>
    <t>การเปลี่ยนแปลงในส่วนของผู้ถือหุ้นสำหรับปี</t>
  </si>
  <si>
    <t xml:space="preserve">    ทุนสำรองตามกฎหมาย</t>
  </si>
  <si>
    <t xml:space="preserve">   เงินปันผลจ่าย</t>
  </si>
  <si>
    <t xml:space="preserve">   กำไร(ขาดทุน)เบ็ดเสร็จรวมสำหรับปี</t>
  </si>
  <si>
    <t xml:space="preserve">   โอนไปกำไรสะสม</t>
  </si>
  <si>
    <t>ยอดคงเหลือ ณ วันที่ 31 ธันวาคม พ.ศ. 2563</t>
  </si>
  <si>
    <t>ยอดคงเหลือ ณ วันที่ 1 มกราคม พ.ศ. 2562</t>
  </si>
  <si>
    <t xml:space="preserve">   โอนเงินสำรองตามกฎหมายและส่วนเกินมูลค่าหุ้นสามัญ</t>
  </si>
  <si>
    <t xml:space="preserve">          เพื่อลดขาดทุนสะสม</t>
  </si>
  <si>
    <t xml:space="preserve">   ทุนสำรองตามกฎหมาย</t>
  </si>
  <si>
    <t>ยอดคงเหลือ ณ วันที่ 31 ธันวาคม พ.ศ. 2562</t>
  </si>
  <si>
    <t xml:space="preserve">งบแสดงการเปลี่ยนแปลงส่วนของผู้ถือหุ้น </t>
  </si>
  <si>
    <t>กำไร(ขาดทุน)
จากการประมาณการตาม
หลักคณิตศาสตร์ประกันภัย - สุทธิ</t>
  </si>
  <si>
    <t>จัดสรรแล้ว -</t>
  </si>
  <si>
    <t xml:space="preserve">   กำไรเบ็ดเสร็จรวมสำหรับปี</t>
  </si>
  <si>
    <t>งบกระแสเงินสด</t>
  </si>
  <si>
    <t>กระแสเงินสดจากกิจกรรมการดำเนินงาน:</t>
  </si>
  <si>
    <t>กำไรสุทธิ</t>
  </si>
  <si>
    <t>รายการปรับกระทบกำไรเป็นเงินสดรับ(จ่าย) จากกิจกรรมดำเนินงาน</t>
  </si>
  <si>
    <t>หนี้สูญ</t>
  </si>
  <si>
    <t xml:space="preserve">   ส่วนแบ่ง (กำไร) ขาดทุนจากเงินลงทุนในบริษัทร่วม</t>
  </si>
  <si>
    <t>หนี้สงสัยจะสูญ</t>
  </si>
  <si>
    <t>หนี้สงสัยจะสูญโอนกลับ</t>
  </si>
  <si>
    <t>ภาษีเงินได้ถูกหัก ณ ที่จ่ายตัดจำหน่าย</t>
  </si>
  <si>
    <t xml:space="preserve">   ค่าเสื่อมราคา</t>
  </si>
  <si>
    <t>ขาดทุนจากการลดมูลค่าสินค้า</t>
  </si>
  <si>
    <t>ขาดทุนจากการทำลายสินค้าคงเหลือ</t>
  </si>
  <si>
    <t xml:space="preserve">   ตัดจำหน่ายสินทรัพย์ถาวร</t>
  </si>
  <si>
    <t>โอนกลับค่าเผื่อการลดมูลค่าสินค้า</t>
  </si>
  <si>
    <t>ขาดทุนจากการด้อยค่าเงินลงทุน</t>
  </si>
  <si>
    <t>ค่าเสื่อมราคาและค่าตัดจำหน่าย</t>
  </si>
  <si>
    <t>โอนกลับขาดทุนจากการด้อยค่าสินทรัพย์</t>
  </si>
  <si>
    <t xml:space="preserve">   ค่าตัดจำหน่ายสิทธิการเช่า</t>
  </si>
  <si>
    <t>(กำไร)ขาดทุนจากการจำหน่ายและตัดจำหน่ายทรัพย์สิน</t>
  </si>
  <si>
    <t>ค่าใช้จ่ายผลประโยชน์พนักงาน</t>
  </si>
  <si>
    <t xml:space="preserve">   กำไรจากการจำหน่ายสินทรัพย์ถาวร</t>
  </si>
  <si>
    <t>(กำไร)ขาดทุนที่ยังไม่เกิดขึ้นจริงจากอัตราแลกเปลี่ยน</t>
  </si>
  <si>
    <t>การปรับปรุงมูลค่ายุติธรรมสัญญาอนุพันธ์</t>
  </si>
  <si>
    <t>ประมาณการหนี้สินจากค่าปรับงานล่าช้า</t>
  </si>
  <si>
    <t>ผลขาดทุนที่อาจจะเกิดขึ้นจากโครงการก่อสร้าง</t>
  </si>
  <si>
    <t>(กลับรายการ)ประมาณการหนี้สินจากการรับประกันงานโครงการ</t>
  </si>
  <si>
    <t xml:space="preserve">   รายได้เงินปันผล</t>
  </si>
  <si>
    <t>ดอกเบี้ยรับ</t>
  </si>
  <si>
    <t xml:space="preserve">   รายได้ดอกเบี้ย</t>
  </si>
  <si>
    <t>ดอกเบี้ยจ่าย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</si>
  <si>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</si>
  <si>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</si>
  <si>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</si>
  <si>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 xml:space="preserve">   ลูกหนี้การค้ากิจการที่ไม่เกี่ยวข้องกันและ</t>
  </si>
  <si>
    <t>ลูกหนี้การค้าและลูกหนี้หมุนเวียนอื่น</t>
  </si>
  <si>
    <t xml:space="preserve">      กิจการที่เกี่ยวข้องกัน</t>
  </si>
  <si>
    <t>สินค้าคงเหลือ</t>
  </si>
  <si>
    <t xml:space="preserve"> สินทรัพย์ไม่หมุนเวียนอื่น</t>
  </si>
  <si>
    <t>หนี้สินจากการดำเนินงานเพิ่มขึ้น(ลดลง)</t>
  </si>
  <si>
    <t xml:space="preserve">   เจ้าหนี้การค้ากิจการที่ไม่เกี่ยวข้องกันและ</t>
  </si>
  <si>
    <t xml:space="preserve">   หนี้สินหมุนเวียนอื่น</t>
  </si>
  <si>
    <t>เงินสดรับจากการดำเนินงาน</t>
  </si>
  <si>
    <t>จ่ายผลประโยชน์พนักงาน</t>
  </si>
  <si>
    <t>เงินสดรับจากการขอคืนภาษีเงินได้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</si>
  <si>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</si>
  <si>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</si>
  <si>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กระแสเงินสดจากกิจกรรมลงทุน:</t>
  </si>
  <si>
    <t>เงินฝากที่ติดภาระค้ำประกันเพิ่มขึ้น</t>
  </si>
  <si>
    <t>เงินให้กู้ยืมระยะสั้นแก่กิจการที่เกี่ยวข้องกันเพิ่มขึ้น</t>
  </si>
  <si>
    <t>รับชำระเงินให้กู้ยืมระยะสั้นแก่กิจการที่เกี่ยวข้องกัน</t>
  </si>
  <si>
    <t>รับชำระเงินให้กู้ยืมระยะยาวแก่กิจการที่เกี่ยวข้องกัน</t>
  </si>
  <si>
    <t>เงินให้กู้ยืมระยะยาวแก่พนักงาน(เพิ่มขึ้น)ลดลง</t>
  </si>
  <si>
    <t xml:space="preserve">   เงินให้กู้ยืมระยะสั้นแก่กิจการที่เกี่ยวข้องกันเพิ่มขึ้น</t>
  </si>
  <si>
    <t>เงินสดรับจากการจำหน่ายสินทรัพย์ถาวร</t>
  </si>
  <si>
    <t xml:space="preserve">   รับชำระเงินให้กู้ยืมระยะสั้นแก่กิจการที่เกี่ยวข้องกัน</t>
  </si>
  <si>
    <t>เงินสดจ่ายเพื่อซื้อสินทรัพย์ถาวร</t>
  </si>
  <si>
    <t xml:space="preserve">เงินสดจ่ายเพื่อซื้อสินทรัพย์สิทธิการใช้ </t>
  </si>
  <si>
    <t>เงินสดจ่ายเพื่อซื้อสินทรัพย์ไม่มีตัวตน</t>
  </si>
  <si>
    <t xml:space="preserve">   ดอกเบี้ยรับ</t>
  </si>
  <si>
    <t>รับดอกเบี้ย</t>
  </si>
  <si>
    <t>เงินสดสุทธิได้มาจาก(ใช้ไปใน)กิจกรรมลงทุน</t>
  </si>
  <si>
    <t>กระแสเงินสดจากกิจกรรมจัดหาเงิน:</t>
  </si>
  <si>
    <t xml:space="preserve">   เงินกู้ยืมระยะสั้นจากกิจการที่เกี่ยวข้องกันเพิ่มขึ้น</t>
  </si>
  <si>
    <t>เงินกู้ยืมระยะสั้นจากสถาบันการเงินลดลง</t>
  </si>
  <si>
    <t xml:space="preserve">   เงินปันผลจ่ายที่บริษัทย่อยจ่ายให้แก่ผู้ถือหุ้นส่วนน้อย</t>
  </si>
  <si>
    <t>จ่ายคืนเงินกู้ยืมระยะยาวจากสถาบันการเงิน</t>
  </si>
  <si>
    <t xml:space="preserve">   ชำระคืนค่าหุ้นแก่ผู้ถือหุ้นส่วนน้อยของบริษัทย่อย</t>
  </si>
  <si>
    <t>จ่ายชำระหนี้สินตามสัญญาเช่า</t>
  </si>
  <si>
    <t>จ่ายดอกเบี้ย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</si>
  <si>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</si>
  <si>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</si>
  <si>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</si>
  <si>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ผลต่างอัตราแลกเปลี่ยนจากการแปลงค่างบการเงิน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</si>
  <si>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</si>
  <si>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</si>
  <si>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ข้อมูลเพิ่มเติมประกอบงบกระแสเงินสด</t>
  </si>
  <si>
    <t>รายการที่ไม่ใช่เงินสด</t>
  </si>
  <si>
    <t>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</si>
</sst>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2" formatCode="_-&quot;฿&quot;* #,##0_-;\-&quot;฿&quot;* #,##0_-;_-&quot;฿&quot;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[$-107041E]d\ mmmm\ yyyy;@"/>
    <numFmt numFmtId="191" formatCode="_(* #,##0.00_);_(* \(#,##0.00\);_(* &quot;-&quot;_);_(@_)"/>
    <numFmt numFmtId="192" formatCode="#,##0.000000;\-#,##0.000000"/>
  </numFmts>
  <fonts count="21">
    <font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b/>
      <i/>
      <sz val="14"/>
      <color indexed="8"/>
      <name val="Angsana New"/>
      <family val="1"/>
    </font>
    <font>
      <b/>
      <sz val="14"/>
      <color indexed="8"/>
      <name val="Angsana New"/>
      <family val="1"/>
    </font>
    <font>
      <i/>
      <sz val="14"/>
      <color indexed="8"/>
      <name val="Angsana New"/>
      <family val="1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b/>
      <u/>
      <sz val="14"/>
      <color indexed="8"/>
      <name val="Angsana New"/>
      <family val="1"/>
    </font>
    <font>
      <i/>
      <sz val="14"/>
      <name val="Angsana New"/>
      <family val="1"/>
    </font>
    <font>
      <b/>
      <sz val="14"/>
      <color indexed="16"/>
      <name val="Angsana New"/>
      <family val="1"/>
    </font>
    <font>
      <b/>
      <sz val="14"/>
      <color indexed="10"/>
      <name val="Angsana New"/>
      <family val="1"/>
    </font>
    <font>
      <b/>
      <i/>
      <sz val="14"/>
      <name val="Angsana New"/>
      <family val="1"/>
    </font>
    <font>
      <sz val="10"/>
      <name val="ApFont"/>
    </font>
    <font>
      <sz val="14"/>
      <name val="AngsanaUPC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name val="Cordia New"/>
      <family val="2"/>
    </font>
    <font>
      <sz val="13"/>
      <color rgb="FF000000"/>
      <name val="Angsana New"/>
      <family val="1"/>
    </font>
    <font>
      <sz val="14"/>
      <color theme="1"/>
      <name val="AngsanaUPC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88" fontId="3" fillId="0" borderId="0" applyFont="0" applyFill="0" applyBorder="0" applyAlignment="0" applyProtection="0"/>
    <xf numFmtId="0" fontId="14" fillId="0" borderId="0"/>
    <xf numFmtId="42" fontId="18" fillId="0" borderId="0" applyFont="0" applyFill="0" applyBorder="0" applyAlignment="0" applyProtection="0"/>
  </cellStyleXfs>
  <cellXfs count="286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88" fontId="2" fillId="0" borderId="0" xfId="1" applyNumberFormat="1" applyFont="1" applyFill="1" applyAlignment="1">
      <alignment vertical="center"/>
    </xf>
    <xf numFmtId="188" fontId="2" fillId="0" borderId="0" xfId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ill="1"/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189" fontId="4" fillId="0" borderId="0" xfId="0" applyNumberFormat="1" applyFont="1" applyFill="1" applyAlignment="1">
      <alignment horizontal="center" vertical="center"/>
    </xf>
    <xf numFmtId="188" fontId="1" fillId="0" borderId="0" xfId="1" applyFont="1" applyFill="1" applyAlignment="1">
      <alignment vertical="center"/>
    </xf>
    <xf numFmtId="189" fontId="4" fillId="0" borderId="0" xfId="0" applyNumberFormat="1" applyFont="1" applyFill="1" applyAlignment="1">
      <alignment vertical="center"/>
    </xf>
    <xf numFmtId="37" fontId="5" fillId="0" borderId="3" xfId="1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90" fontId="1" fillId="0" borderId="2" xfId="0" quotePrefix="1" applyNumberFormat="1" applyFont="1" applyFill="1" applyBorder="1" applyAlignment="1">
      <alignment horizontal="center"/>
    </xf>
    <xf numFmtId="0" fontId="1" fillId="0" borderId="2" xfId="0" quotePrefix="1" applyFont="1" applyFill="1" applyBorder="1" applyAlignment="1">
      <alignment horizont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89" fontId="6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37" fontId="7" fillId="0" borderId="0" xfId="1" applyNumberFormat="1" applyFont="1" applyFill="1" applyAlignment="1">
      <alignment vertical="center"/>
    </xf>
    <xf numFmtId="188" fontId="7" fillId="0" borderId="0" xfId="1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89" fontId="6" fillId="0" borderId="0" xfId="0" applyNumberFormat="1" applyFont="1" applyFill="1" applyAlignment="1">
      <alignment horizontal="center" vertical="center"/>
    </xf>
    <xf numFmtId="188" fontId="7" fillId="0" borderId="0" xfId="1" applyFont="1" applyFill="1" applyBorder="1" applyAlignment="1">
      <alignment vertical="center"/>
    </xf>
    <xf numFmtId="187" fontId="7" fillId="0" borderId="0" xfId="0" applyNumberFormat="1" applyFont="1" applyFill="1" applyAlignment="1">
      <alignment vertical="center"/>
    </xf>
    <xf numFmtId="187" fontId="7" fillId="0" borderId="0" xfId="1" applyNumberFormat="1" applyFont="1" applyFill="1" applyAlignment="1">
      <alignment vertical="center"/>
    </xf>
    <xf numFmtId="188" fontId="7" fillId="0" borderId="0" xfId="1" applyFont="1" applyFill="1" applyAlignment="1">
      <alignment vertical="center"/>
    </xf>
    <xf numFmtId="188" fontId="7" fillId="0" borderId="0" xfId="1" applyNumberFormat="1" applyFont="1" applyFill="1" applyBorder="1" applyAlignment="1">
      <alignment vertical="center"/>
    </xf>
    <xf numFmtId="189" fontId="6" fillId="0" borderId="0" xfId="0" applyNumberFormat="1" applyFont="1" applyFill="1" applyBorder="1" applyAlignment="1">
      <alignment horizontal="center" vertical="center"/>
    </xf>
    <xf numFmtId="187" fontId="7" fillId="0" borderId="0" xfId="1" applyNumberFormat="1" applyFont="1" applyFill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187" fontId="7" fillId="0" borderId="0" xfId="0" applyNumberFormat="1" applyFont="1" applyFill="1" applyBorder="1" applyAlignment="1">
      <alignment horizontal="right" vertical="center"/>
    </xf>
    <xf numFmtId="187" fontId="7" fillId="0" borderId="0" xfId="1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0" fontId="7" fillId="0" borderId="0" xfId="0" quotePrefix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188" fontId="7" fillId="2" borderId="0" xfId="1" applyFont="1" applyFill="1" applyAlignment="1">
      <alignment vertical="center"/>
    </xf>
    <xf numFmtId="0" fontId="1" fillId="0" borderId="0" xfId="0" quotePrefix="1" applyFont="1" applyFill="1" applyAlignment="1">
      <alignment horizontal="left" vertical="center"/>
    </xf>
    <xf numFmtId="189" fontId="5" fillId="0" borderId="0" xfId="0" applyNumberFormat="1" applyFont="1" applyFill="1" applyAlignment="1">
      <alignment vertical="center"/>
    </xf>
    <xf numFmtId="188" fontId="5" fillId="0" borderId="2" xfId="1" applyFont="1" applyFill="1" applyBorder="1" applyAlignment="1">
      <alignment vertical="center"/>
    </xf>
    <xf numFmtId="187" fontId="5" fillId="0" borderId="0" xfId="0" applyNumberFormat="1" applyFont="1" applyFill="1" applyAlignment="1">
      <alignment vertical="center"/>
    </xf>
    <xf numFmtId="187" fontId="5" fillId="0" borderId="0" xfId="1" applyNumberFormat="1" applyFont="1" applyFill="1" applyAlignment="1">
      <alignment vertical="center"/>
    </xf>
    <xf numFmtId="188" fontId="5" fillId="0" borderId="2" xfId="1" applyNumberFormat="1" applyFont="1" applyFill="1" applyBorder="1" applyAlignment="1">
      <alignment vertical="center"/>
    </xf>
    <xf numFmtId="191" fontId="5" fillId="0" borderId="2" xfId="1" applyNumberFormat="1" applyFont="1" applyFill="1" applyBorder="1" applyAlignment="1">
      <alignment vertical="center"/>
    </xf>
    <xf numFmtId="189" fontId="7" fillId="0" borderId="0" xfId="0" applyNumberFormat="1" applyFont="1" applyFill="1" applyAlignment="1">
      <alignment vertical="center"/>
    </xf>
    <xf numFmtId="187" fontId="7" fillId="0" borderId="0" xfId="1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quotePrefix="1" applyFont="1" applyFill="1" applyBorder="1" applyAlignment="1">
      <alignment horizontal="center" vertical="center"/>
    </xf>
    <xf numFmtId="187" fontId="7" fillId="0" borderId="0" xfId="0" applyNumberFormat="1" applyFont="1" applyFill="1" applyBorder="1" applyAlignment="1">
      <alignment vertical="center"/>
    </xf>
    <xf numFmtId="187" fontId="5" fillId="0" borderId="0" xfId="0" applyNumberFormat="1" applyFont="1" applyFill="1" applyBorder="1" applyAlignment="1">
      <alignment vertical="center"/>
    </xf>
    <xf numFmtId="188" fontId="5" fillId="0" borderId="4" xfId="1" applyFont="1" applyFill="1" applyBorder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188" fontId="5" fillId="0" borderId="4" xfId="1" applyNumberFormat="1" applyFont="1" applyFill="1" applyBorder="1" applyAlignment="1">
      <alignment vertical="center"/>
    </xf>
    <xf numFmtId="188" fontId="5" fillId="0" borderId="0" xfId="1" applyFont="1" applyFill="1" applyBorder="1" applyAlignment="1">
      <alignment vertical="center"/>
    </xf>
    <xf numFmtId="188" fontId="5" fillId="0" borderId="0" xfId="1" applyNumberFormat="1" applyFont="1" applyFill="1" applyBorder="1" applyAlignment="1">
      <alignment vertical="center"/>
    </xf>
    <xf numFmtId="43" fontId="0" fillId="0" borderId="0" xfId="0" applyNumberFormat="1" applyFill="1"/>
    <xf numFmtId="0" fontId="8" fillId="0" borderId="0" xfId="0" applyFont="1" applyFill="1" applyBorder="1" applyAlignment="1">
      <alignment horizontal="center" vertical="center"/>
    </xf>
    <xf numFmtId="189" fontId="9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horizontal="center" vertical="center"/>
    </xf>
    <xf numFmtId="188" fontId="9" fillId="0" borderId="0" xfId="1" applyFont="1" applyFill="1" applyBorder="1" applyAlignment="1">
      <alignment horizontal="center" vertical="center"/>
    </xf>
    <xf numFmtId="37" fontId="9" fillId="0" borderId="0" xfId="1" applyNumberFormat="1" applyFont="1" applyFill="1" applyBorder="1" applyAlignment="1">
      <alignment horizontal="center" vertical="center"/>
    </xf>
    <xf numFmtId="188" fontId="1" fillId="0" borderId="0" xfId="1" applyNumberFormat="1" applyFont="1" applyFill="1" applyAlignment="1">
      <alignment vertical="center"/>
    </xf>
    <xf numFmtId="37" fontId="1" fillId="0" borderId="0" xfId="0" applyNumberFormat="1" applyFont="1" applyFill="1"/>
    <xf numFmtId="37" fontId="2" fillId="0" borderId="0" xfId="0" applyNumberFormat="1" applyFont="1" applyFill="1"/>
    <xf numFmtId="37" fontId="2" fillId="0" borderId="0" xfId="0" applyNumberFormat="1" applyFont="1" applyFill="1" applyAlignment="1">
      <alignment horizontal="center"/>
    </xf>
    <xf numFmtId="188" fontId="7" fillId="0" borderId="0" xfId="1" applyFont="1" applyFill="1" applyAlignment="1">
      <alignment horizontal="right" vertical="center"/>
    </xf>
    <xf numFmtId="187" fontId="7" fillId="0" borderId="0" xfId="0" applyNumberFormat="1" applyFont="1" applyFill="1" applyAlignment="1">
      <alignment horizontal="right" vertical="center"/>
    </xf>
    <xf numFmtId="188" fontId="7" fillId="0" borderId="0" xfId="1" applyNumberFormat="1" applyFont="1" applyFill="1" applyAlignment="1">
      <alignment horizontal="right" vertical="center"/>
    </xf>
    <xf numFmtId="188" fontId="2" fillId="0" borderId="0" xfId="1" applyFont="1" applyFill="1" applyAlignment="1">
      <alignment horizontal="center" vertical="center"/>
    </xf>
    <xf numFmtId="188" fontId="5" fillId="0" borderId="0" xfId="1" applyFont="1" applyFill="1" applyAlignment="1">
      <alignment vertical="center"/>
    </xf>
    <xf numFmtId="188" fontId="5" fillId="0" borderId="0" xfId="1" applyNumberFormat="1" applyFont="1" applyFill="1" applyAlignment="1">
      <alignment vertical="center"/>
    </xf>
    <xf numFmtId="188" fontId="7" fillId="0" borderId="1" xfId="1" applyFont="1" applyFill="1" applyBorder="1" applyAlignment="1">
      <alignment vertical="center"/>
    </xf>
    <xf numFmtId="188" fontId="7" fillId="0" borderId="1" xfId="1" applyNumberFormat="1" applyFont="1" applyFill="1" applyBorder="1" applyAlignment="1">
      <alignment vertical="center"/>
    </xf>
    <xf numFmtId="188" fontId="7" fillId="0" borderId="4" xfId="1" applyFont="1" applyFill="1" applyBorder="1" applyAlignment="1">
      <alignment horizontal="right" vertical="center"/>
    </xf>
    <xf numFmtId="188" fontId="10" fillId="0" borderId="0" xfId="1" applyFont="1" applyFill="1" applyAlignment="1">
      <alignment horizontal="center" vertical="center"/>
    </xf>
    <xf numFmtId="188" fontId="2" fillId="0" borderId="0" xfId="1" applyFont="1"/>
    <xf numFmtId="0" fontId="2" fillId="0" borderId="0" xfId="0" applyFont="1" applyAlignment="1">
      <alignment horizontal="center"/>
    </xf>
    <xf numFmtId="188" fontId="7" fillId="0" borderId="0" xfId="1" applyFont="1" applyFill="1" applyBorder="1" applyAlignment="1">
      <alignment horizontal="center" vertical="center"/>
    </xf>
    <xf numFmtId="187" fontId="7" fillId="0" borderId="0" xfId="1" applyNumberFormat="1" applyFont="1" applyFill="1" applyBorder="1" applyAlignment="1">
      <alignment horizontal="center" vertical="center"/>
    </xf>
    <xf numFmtId="187" fontId="5" fillId="0" borderId="0" xfId="1" applyNumberFormat="1" applyFont="1" applyFill="1" applyBorder="1" applyAlignment="1">
      <alignment horizontal="center" vertical="center"/>
    </xf>
    <xf numFmtId="188" fontId="2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5" fillId="0" borderId="0" xfId="0" applyFont="1" applyAlignment="1">
      <alignment horizontal="left"/>
    </xf>
    <xf numFmtId="0" fontId="7" fillId="0" borderId="0" xfId="0" applyFont="1" applyBorder="1" applyAlignment="1"/>
    <xf numFmtId="0" fontId="1" fillId="0" borderId="0" xfId="0" applyFont="1" applyFill="1" applyAlignment="1">
      <alignment horizontal="right" vertical="center"/>
    </xf>
    <xf numFmtId="37" fontId="1" fillId="0" borderId="1" xfId="0" applyNumberFormat="1" applyFont="1" applyFill="1" applyBorder="1" applyAlignment="1">
      <alignment horizontal="center"/>
    </xf>
    <xf numFmtId="188" fontId="5" fillId="0" borderId="2" xfId="1" quotePrefix="1" applyFont="1" applyFill="1" applyBorder="1" applyAlignment="1">
      <alignment horizontal="center" vertical="center" wrapText="1"/>
    </xf>
    <xf numFmtId="188" fontId="5" fillId="0" borderId="0" xfId="1" applyFont="1" applyFill="1" applyBorder="1" applyAlignment="1">
      <alignment horizontal="center" vertical="center"/>
    </xf>
    <xf numFmtId="188" fontId="1" fillId="0" borderId="0" xfId="0" applyNumberFormat="1" applyFont="1" applyFill="1" applyAlignment="1">
      <alignment vertical="center"/>
    </xf>
    <xf numFmtId="37" fontId="7" fillId="0" borderId="0" xfId="0" applyNumberFormat="1" applyFont="1" applyFill="1"/>
    <xf numFmtId="37" fontId="7" fillId="0" borderId="0" xfId="0" applyNumberFormat="1" applyFont="1" applyFill="1" applyAlignment="1">
      <alignment horizontal="center"/>
    </xf>
    <xf numFmtId="188" fontId="2" fillId="0" borderId="0" xfId="1" applyNumberFormat="1" applyFont="1" applyFill="1"/>
    <xf numFmtId="188" fontId="0" fillId="0" borderId="0" xfId="1" applyFont="1" applyFill="1"/>
    <xf numFmtId="188" fontId="2" fillId="0" borderId="0" xfId="1" applyFont="1" applyFill="1"/>
    <xf numFmtId="188" fontId="0" fillId="0" borderId="0" xfId="1" applyNumberFormat="1" applyFont="1" applyFill="1"/>
    <xf numFmtId="43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37" fontId="1" fillId="0" borderId="0" xfId="0" applyNumberFormat="1" applyFont="1" applyFill="1" applyAlignment="1">
      <alignment horizontal="center"/>
    </xf>
    <xf numFmtId="188" fontId="1" fillId="0" borderId="2" xfId="1" applyNumberFormat="1" applyFont="1" applyFill="1" applyBorder="1"/>
    <xf numFmtId="188" fontId="1" fillId="0" borderId="2" xfId="1" applyFont="1" applyFill="1" applyBorder="1"/>
    <xf numFmtId="187" fontId="2" fillId="0" borderId="0" xfId="0" applyNumberFormat="1" applyFont="1" applyFill="1" applyBorder="1" applyAlignment="1">
      <alignment vertical="center"/>
    </xf>
    <xf numFmtId="43" fontId="2" fillId="0" borderId="0" xfId="0" applyNumberFormat="1" applyFont="1" applyFill="1" applyBorder="1" applyAlignment="1">
      <alignment vertical="center"/>
    </xf>
    <xf numFmtId="188" fontId="5" fillId="0" borderId="0" xfId="1" applyFont="1" applyFill="1" applyBorder="1" applyAlignment="1">
      <alignment horizontal="right" vertical="center"/>
    </xf>
    <xf numFmtId="187" fontId="1" fillId="0" borderId="0" xfId="0" applyNumberFormat="1" applyFont="1" applyFill="1" applyBorder="1" applyAlignment="1">
      <alignment vertical="center"/>
    </xf>
    <xf numFmtId="188" fontId="1" fillId="0" borderId="0" xfId="1" applyNumberFormat="1" applyFont="1" applyFill="1"/>
    <xf numFmtId="188" fontId="1" fillId="0" borderId="0" xfId="1" applyFont="1" applyFill="1"/>
    <xf numFmtId="188" fontId="1" fillId="0" borderId="0" xfId="1" applyFont="1"/>
    <xf numFmtId="188" fontId="1" fillId="0" borderId="0" xfId="1" applyFont="1" applyFill="1" applyBorder="1" applyAlignment="1">
      <alignment vertical="center"/>
    </xf>
    <xf numFmtId="188" fontId="2" fillId="0" borderId="0" xfId="1" applyFont="1" applyFill="1" applyBorder="1" applyAlignment="1">
      <alignment vertical="center"/>
    </xf>
    <xf numFmtId="188" fontId="2" fillId="3" borderId="0" xfId="1" applyFont="1" applyFill="1"/>
    <xf numFmtId="188" fontId="2" fillId="3" borderId="0" xfId="1" applyNumberFormat="1" applyFont="1" applyFill="1"/>
    <xf numFmtId="188" fontId="2" fillId="0" borderId="0" xfId="0" applyNumberFormat="1" applyFont="1" applyFill="1" applyBorder="1" applyAlignment="1">
      <alignment vertical="center"/>
    </xf>
    <xf numFmtId="188" fontId="1" fillId="0" borderId="3" xfId="1" applyNumberFormat="1" applyFont="1" applyFill="1" applyBorder="1"/>
    <xf numFmtId="0" fontId="2" fillId="2" borderId="0" xfId="0" applyFont="1" applyFill="1"/>
    <xf numFmtId="37" fontId="11" fillId="0" borderId="0" xfId="0" applyNumberFormat="1" applyFont="1" applyFill="1"/>
    <xf numFmtId="37" fontId="12" fillId="0" borderId="0" xfId="0" applyNumberFormat="1" applyFont="1" applyFill="1"/>
    <xf numFmtId="43" fontId="1" fillId="0" borderId="0" xfId="0" applyNumberFormat="1" applyFont="1" applyFill="1" applyBorder="1" applyAlignment="1">
      <alignment vertical="center"/>
    </xf>
    <xf numFmtId="188" fontId="2" fillId="0" borderId="1" xfId="1" applyNumberFormat="1" applyFont="1" applyFill="1" applyBorder="1"/>
    <xf numFmtId="188" fontId="2" fillId="0" borderId="1" xfId="1" applyFont="1" applyFill="1" applyBorder="1"/>
    <xf numFmtId="0" fontId="1" fillId="0" borderId="0" xfId="0" applyNumberFormat="1" applyFont="1" applyFill="1" applyBorder="1" applyAlignment="1">
      <alignment vertical="center"/>
    </xf>
    <xf numFmtId="0" fontId="13" fillId="0" borderId="0" xfId="0" applyFont="1" applyFill="1"/>
    <xf numFmtId="0" fontId="2" fillId="0" borderId="0" xfId="0" applyFont="1" applyFill="1" applyAlignment="1"/>
    <xf numFmtId="188" fontId="1" fillId="0" borderId="4" xfId="1" applyNumberFormat="1" applyFont="1" applyFill="1" applyBorder="1"/>
    <xf numFmtId="188" fontId="1" fillId="0" borderId="4" xfId="1" applyFont="1" applyFill="1" applyBorder="1"/>
    <xf numFmtId="43" fontId="1" fillId="0" borderId="0" xfId="0" applyNumberFormat="1" applyFont="1" applyFill="1" applyAlignment="1">
      <alignment vertical="center"/>
    </xf>
    <xf numFmtId="188" fontId="1" fillId="0" borderId="0" xfId="1" applyNumberFormat="1" applyFont="1" applyFill="1" applyBorder="1"/>
    <xf numFmtId="188" fontId="1" fillId="0" borderId="0" xfId="1" applyFont="1" applyFill="1" applyBorder="1"/>
    <xf numFmtId="37" fontId="5" fillId="0" borderId="0" xfId="0" applyNumberFormat="1" applyFont="1" applyFill="1"/>
    <xf numFmtId="37" fontId="5" fillId="0" borderId="0" xfId="0" applyNumberFormat="1" applyFont="1" applyFill="1" applyAlignment="1">
      <alignment horizontal="center"/>
    </xf>
    <xf numFmtId="188" fontId="1" fillId="0" borderId="5" xfId="1" applyNumberFormat="1" applyFont="1" applyFill="1" applyBorder="1"/>
    <xf numFmtId="188" fontId="1" fillId="0" borderId="5" xfId="1" applyFont="1" applyFill="1" applyBorder="1"/>
    <xf numFmtId="188" fontId="1" fillId="0" borderId="0" xfId="0" applyNumberFormat="1" applyFont="1" applyFill="1" applyBorder="1" applyAlignment="1">
      <alignment vertical="center"/>
    </xf>
    <xf numFmtId="0" fontId="1" fillId="0" borderId="0" xfId="0" applyFont="1" applyFill="1" applyAlignment="1"/>
    <xf numFmtId="0" fontId="2" fillId="0" borderId="0" xfId="0" quotePrefix="1" applyFont="1" applyAlignment="1">
      <alignment horizontal="center"/>
    </xf>
    <xf numFmtId="189" fontId="2" fillId="0" borderId="4" xfId="1" applyNumberFormat="1" applyFont="1" applyFill="1" applyBorder="1" applyAlignment="1">
      <alignment vertical="center"/>
    </xf>
    <xf numFmtId="189" fontId="2" fillId="0" borderId="0" xfId="1" applyNumberFormat="1" applyFont="1" applyFill="1"/>
    <xf numFmtId="189" fontId="2" fillId="0" borderId="4" xfId="1" applyNumberFormat="1" applyFont="1" applyFill="1" applyBorder="1"/>
    <xf numFmtId="189" fontId="2" fillId="0" borderId="0" xfId="1" applyNumberFormat="1" applyFont="1" applyFill="1" applyBorder="1" applyAlignment="1">
      <alignment vertical="center"/>
    </xf>
    <xf numFmtId="189" fontId="2" fillId="0" borderId="0" xfId="1" applyNumberFormat="1" applyFont="1" applyFill="1" applyBorder="1"/>
    <xf numFmtId="189" fontId="2" fillId="0" borderId="0" xfId="0" applyNumberFormat="1" applyFont="1" applyFill="1" applyAlignment="1">
      <alignment vertical="center"/>
    </xf>
    <xf numFmtId="188" fontId="2" fillId="0" borderId="0" xfId="1" applyNumberFormat="1" applyFont="1" applyFill="1" applyBorder="1"/>
    <xf numFmtId="188" fontId="2" fillId="0" borderId="0" xfId="1" applyFont="1" applyFill="1" applyBorder="1"/>
    <xf numFmtId="192" fontId="2" fillId="0" borderId="0" xfId="0" applyNumberFormat="1" applyFont="1" applyFill="1" applyBorder="1" applyAlignment="1">
      <alignment vertical="center"/>
    </xf>
    <xf numFmtId="189" fontId="2" fillId="0" borderId="0" xfId="2" applyNumberFormat="1" applyFont="1" applyFill="1"/>
    <xf numFmtId="37" fontId="1" fillId="0" borderId="0" xfId="2" applyNumberFormat="1" applyFont="1" applyFill="1" applyAlignment="1">
      <alignment horizontal="left"/>
    </xf>
    <xf numFmtId="188" fontId="1" fillId="0" borderId="0" xfId="2" applyNumberFormat="1" applyFont="1" applyFill="1" applyAlignment="1">
      <alignment horizontal="left"/>
    </xf>
    <xf numFmtId="188" fontId="1" fillId="0" borderId="0" xfId="2" applyNumberFormat="1" applyFont="1" applyFill="1" applyAlignment="1">
      <alignment horizontal="right"/>
    </xf>
    <xf numFmtId="189" fontId="1" fillId="0" borderId="0" xfId="2" applyNumberFormat="1" applyFont="1" applyFill="1"/>
    <xf numFmtId="38" fontId="1" fillId="0" borderId="0" xfId="2" applyNumberFormat="1" applyFont="1" applyFill="1" applyAlignment="1">
      <alignment horizontal="centerContinuous"/>
    </xf>
    <xf numFmtId="189" fontId="1" fillId="0" borderId="0" xfId="2" applyNumberFormat="1" applyFont="1" applyFill="1" applyAlignment="1">
      <alignment horizontal="center" vertical="center"/>
    </xf>
    <xf numFmtId="189" fontId="2" fillId="0" borderId="0" xfId="2" applyNumberFormat="1" applyFont="1" applyFill="1" applyAlignment="1">
      <alignment horizontal="center" vertical="center"/>
    </xf>
    <xf numFmtId="189" fontId="1" fillId="0" borderId="0" xfId="2" applyNumberFormat="1" applyFont="1" applyFill="1" applyBorder="1" applyAlignment="1">
      <alignment horizontal="centerContinuous" vertical="center"/>
    </xf>
    <xf numFmtId="189" fontId="1" fillId="0" borderId="2" xfId="2" applyNumberFormat="1" applyFont="1" applyFill="1" applyBorder="1" applyAlignment="1">
      <alignment horizontal="centerContinuous"/>
    </xf>
    <xf numFmtId="189" fontId="1" fillId="0" borderId="2" xfId="2" applyNumberFormat="1" applyFont="1" applyFill="1" applyBorder="1" applyAlignment="1">
      <alignment horizontal="centerContinuous" vertical="center"/>
    </xf>
    <xf numFmtId="188" fontId="1" fillId="0" borderId="2" xfId="2" applyNumberFormat="1" applyFont="1" applyFill="1" applyBorder="1" applyAlignment="1">
      <alignment horizontal="centerContinuous" vertical="center"/>
    </xf>
    <xf numFmtId="189" fontId="1" fillId="0" borderId="0" xfId="2" applyNumberFormat="1" applyFont="1" applyFill="1" applyAlignment="1">
      <alignment horizontal="center"/>
    </xf>
    <xf numFmtId="189" fontId="1" fillId="0" borderId="0" xfId="2" applyNumberFormat="1" applyFont="1" applyFill="1" applyBorder="1" applyAlignment="1">
      <alignment horizontal="center" vertical="center"/>
    </xf>
    <xf numFmtId="188" fontId="1" fillId="0" borderId="0" xfId="2" applyNumberFormat="1" applyFont="1" applyFill="1" applyBorder="1" applyAlignment="1">
      <alignment horizontal="center" vertical="center"/>
    </xf>
    <xf numFmtId="189" fontId="1" fillId="0" borderId="0" xfId="2" applyNumberFormat="1" applyFont="1" applyFill="1" applyBorder="1" applyAlignment="1">
      <alignment horizontal="centerContinuous"/>
    </xf>
    <xf numFmtId="189" fontId="2" fillId="0" borderId="0" xfId="2" applyNumberFormat="1" applyFont="1" applyFill="1" applyAlignment="1">
      <alignment horizontal="center"/>
    </xf>
    <xf numFmtId="189" fontId="1" fillId="0" borderId="0" xfId="2" applyNumberFormat="1" applyFont="1" applyFill="1" applyBorder="1" applyAlignment="1">
      <alignment horizontal="center"/>
    </xf>
    <xf numFmtId="188" fontId="1" fillId="0" borderId="0" xfId="2" applyNumberFormat="1" applyFont="1" applyFill="1" applyAlignment="1">
      <alignment horizontal="center"/>
    </xf>
    <xf numFmtId="188" fontId="1" fillId="0" borderId="0" xfId="2" applyNumberFormat="1" applyFont="1" applyFill="1" applyBorder="1" applyAlignment="1">
      <alignment horizontal="center"/>
    </xf>
    <xf numFmtId="189" fontId="1" fillId="0" borderId="0" xfId="2" applyNumberFormat="1" applyFont="1" applyFill="1" applyBorder="1" applyAlignment="1"/>
    <xf numFmtId="189" fontId="1" fillId="0" borderId="1" xfId="2" applyNumberFormat="1" applyFont="1" applyFill="1" applyBorder="1" applyAlignment="1">
      <alignment horizontal="center"/>
    </xf>
    <xf numFmtId="188" fontId="1" fillId="0" borderId="1" xfId="2" applyNumberFormat="1" applyFont="1" applyFill="1" applyBorder="1" applyAlignment="1">
      <alignment horizontal="center"/>
    </xf>
    <xf numFmtId="0" fontId="1" fillId="0" borderId="0" xfId="2" applyNumberFormat="1" applyFont="1" applyFill="1"/>
    <xf numFmtId="188" fontId="1" fillId="0" borderId="0" xfId="1" applyFont="1" applyFill="1" applyAlignment="1">
      <alignment horizontal="center"/>
    </xf>
    <xf numFmtId="188" fontId="2" fillId="0" borderId="0" xfId="1" applyFont="1" applyFill="1" applyBorder="1" applyAlignment="1">
      <alignment horizontal="center"/>
    </xf>
    <xf numFmtId="188" fontId="2" fillId="0" borderId="0" xfId="1" applyFont="1" applyFill="1" applyAlignment="1">
      <alignment horizontal="center"/>
    </xf>
    <xf numFmtId="0" fontId="2" fillId="0" borderId="0" xfId="2" applyNumberFormat="1" applyFont="1" applyFill="1"/>
    <xf numFmtId="0" fontId="2" fillId="0" borderId="0" xfId="2" applyNumberFormat="1" applyFont="1" applyFill="1" applyAlignment="1">
      <alignment horizontal="center"/>
    </xf>
    <xf numFmtId="188" fontId="2" fillId="0" borderId="0" xfId="1" applyNumberFormat="1" applyFont="1" applyFill="1" applyAlignment="1">
      <alignment horizontal="center"/>
    </xf>
    <xf numFmtId="188" fontId="1" fillId="0" borderId="3" xfId="1" applyFont="1" applyFill="1" applyBorder="1" applyAlignment="1">
      <alignment horizontal="center"/>
    </xf>
    <xf numFmtId="188" fontId="2" fillId="0" borderId="0" xfId="1" applyNumberFormat="1" applyFont="1" applyFill="1" applyBorder="1" applyAlignment="1">
      <alignment horizontal="center"/>
    </xf>
    <xf numFmtId="0" fontId="2" fillId="0" borderId="0" xfId="2" quotePrefix="1" applyNumberFormat="1" applyFont="1" applyFill="1" applyAlignment="1">
      <alignment horizontal="center" vertical="center"/>
    </xf>
    <xf numFmtId="0" fontId="2" fillId="0" borderId="0" xfId="2" quotePrefix="1" applyNumberFormat="1" applyFont="1" applyFill="1" applyAlignment="1">
      <alignment horizontal="center"/>
    </xf>
    <xf numFmtId="189" fontId="2" fillId="0" borderId="0" xfId="2" quotePrefix="1" applyNumberFormat="1" applyFont="1" applyFill="1" applyAlignment="1">
      <alignment horizontal="center"/>
    </xf>
    <xf numFmtId="188" fontId="1" fillId="0" borderId="5" xfId="1" applyFont="1" applyFill="1" applyBorder="1" applyAlignment="1">
      <alignment horizontal="center"/>
    </xf>
    <xf numFmtId="188" fontId="1" fillId="0" borderId="0" xfId="1" applyFont="1" applyFill="1" applyBorder="1" applyAlignment="1">
      <alignment horizontal="center"/>
    </xf>
    <xf numFmtId="188" fontId="1" fillId="0" borderId="0" xfId="1" applyNumberFormat="1" applyFont="1" applyFill="1" applyAlignment="1">
      <alignment horizontal="center"/>
    </xf>
    <xf numFmtId="189" fontId="2" fillId="0" borderId="0" xfId="2" applyNumberFormat="1" applyFont="1" applyFill="1" applyBorder="1"/>
    <xf numFmtId="188" fontId="2" fillId="0" borderId="0" xfId="2" applyNumberFormat="1" applyFont="1" applyFill="1"/>
    <xf numFmtId="0" fontId="2" fillId="0" borderId="0" xfId="2" applyNumberFormat="1" applyFont="1" applyFill="1" applyAlignment="1">
      <alignment vertical="center"/>
    </xf>
    <xf numFmtId="37" fontId="2" fillId="0" borderId="0" xfId="2" applyNumberFormat="1" applyFont="1" applyFill="1" applyAlignment="1"/>
    <xf numFmtId="37" fontId="2" fillId="0" borderId="0" xfId="2" applyNumberFormat="1" applyFont="1" applyFill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right"/>
    </xf>
    <xf numFmtId="0" fontId="2" fillId="0" borderId="0" xfId="0" applyFont="1" applyAlignment="1"/>
    <xf numFmtId="188" fontId="2" fillId="0" borderId="1" xfId="1" applyFont="1" applyFill="1" applyBorder="1" applyAlignment="1">
      <alignment horizontal="center"/>
    </xf>
    <xf numFmtId="187" fontId="2" fillId="0" borderId="0" xfId="2" applyNumberFormat="1" applyFont="1" applyFill="1" applyAlignment="1">
      <alignment horizontal="center"/>
    </xf>
    <xf numFmtId="189" fontId="2" fillId="0" borderId="0" xfId="2" applyNumberFormat="1" applyFont="1" applyFill="1" applyBorder="1" applyAlignment="1">
      <alignment horizontal="center"/>
    </xf>
    <xf numFmtId="0" fontId="1" fillId="0" borderId="0" xfId="2" quotePrefix="1" applyNumberFormat="1" applyFont="1" applyFill="1" applyAlignment="1">
      <alignment horizontal="center" vertical="center"/>
    </xf>
    <xf numFmtId="187" fontId="2" fillId="0" borderId="0" xfId="2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center"/>
    </xf>
    <xf numFmtId="37" fontId="1" fillId="0" borderId="0" xfId="0" applyNumberFormat="1" applyFont="1" applyFill="1" applyBorder="1" applyAlignment="1">
      <alignment horizontal="left" vertical="center"/>
    </xf>
    <xf numFmtId="188" fontId="1" fillId="0" borderId="0" xfId="1" applyFont="1" applyFill="1" applyBorder="1" applyAlignment="1">
      <alignment horizontal="left" vertical="center"/>
    </xf>
    <xf numFmtId="0" fontId="15" fillId="0" borderId="0" xfId="0" applyFont="1" applyFill="1" applyAlignment="1"/>
    <xf numFmtId="0" fontId="1" fillId="0" borderId="0" xfId="0" applyFont="1" applyFill="1" applyAlignment="1">
      <alignment horizontal="centerContinuous" vertical="center"/>
    </xf>
    <xf numFmtId="189" fontId="4" fillId="0" borderId="0" xfId="0" applyNumberFormat="1" applyFont="1" applyFill="1" applyAlignment="1">
      <alignment horizontal="centerContinuous" vertical="center"/>
    </xf>
    <xf numFmtId="187" fontId="5" fillId="0" borderId="0" xfId="0" applyNumberFormat="1" applyFont="1" applyFill="1" applyBorder="1" applyAlignment="1">
      <alignment horizontal="center" vertical="center"/>
    </xf>
    <xf numFmtId="189" fontId="4" fillId="0" borderId="0" xfId="0" applyNumberFormat="1" applyFont="1" applyFill="1" applyBorder="1" applyAlignment="1">
      <alignment vertical="center"/>
    </xf>
    <xf numFmtId="187" fontId="5" fillId="0" borderId="0" xfId="1" applyNumberFormat="1" applyFont="1" applyFill="1" applyBorder="1" applyAlignment="1">
      <alignment vertical="center" wrapText="1"/>
    </xf>
    <xf numFmtId="187" fontId="5" fillId="0" borderId="0" xfId="1" applyNumberFormat="1" applyFont="1" applyFill="1" applyBorder="1" applyAlignment="1">
      <alignment horizontal="center" vertical="center" wrapText="1"/>
    </xf>
    <xf numFmtId="188" fontId="16" fillId="0" borderId="2" xfId="1" quotePrefix="1" applyFont="1" applyFill="1" applyBorder="1" applyAlignment="1">
      <alignment horizontal="center"/>
    </xf>
    <xf numFmtId="189" fontId="5" fillId="0" borderId="0" xfId="0" applyNumberFormat="1" applyFont="1" applyFill="1" applyBorder="1" applyAlignment="1">
      <alignment horizontal="center" vertical="center"/>
    </xf>
    <xf numFmtId="37" fontId="5" fillId="0" borderId="2" xfId="1" quotePrefix="1" applyNumberFormat="1" applyFont="1" applyFill="1" applyBorder="1" applyAlignment="1">
      <alignment horizontal="center" vertical="center" wrapText="1"/>
    </xf>
    <xf numFmtId="37" fontId="5" fillId="0" borderId="0" xfId="1" applyNumberFormat="1" applyFont="1" applyFill="1" applyBorder="1" applyAlignment="1">
      <alignment horizontal="center" vertical="center"/>
    </xf>
    <xf numFmtId="37" fontId="5" fillId="0" borderId="0" xfId="1" quotePrefix="1" applyNumberFormat="1" applyFont="1" applyFill="1" applyBorder="1" applyAlignment="1">
      <alignment horizontal="center" vertical="center" wrapText="1"/>
    </xf>
    <xf numFmtId="188" fontId="17" fillId="0" borderId="0" xfId="1" applyFont="1" applyFill="1"/>
    <xf numFmtId="43" fontId="1" fillId="0" borderId="0" xfId="3" applyNumberFormat="1" applyFont="1" applyFill="1" applyAlignment="1"/>
    <xf numFmtId="37" fontId="9" fillId="0" borderId="0" xfId="1" quotePrefix="1" applyNumberFormat="1" applyFont="1" applyFill="1" applyBorder="1" applyAlignment="1">
      <alignment horizontal="center" vertical="center" wrapText="1"/>
    </xf>
    <xf numFmtId="37" fontId="8" fillId="0" borderId="0" xfId="1" quotePrefix="1" applyNumberFormat="1" applyFont="1" applyFill="1" applyBorder="1" applyAlignment="1">
      <alignment horizontal="center" vertical="center" wrapText="1"/>
    </xf>
    <xf numFmtId="43" fontId="2" fillId="0" borderId="0" xfId="3" applyNumberFormat="1" applyFont="1" applyFill="1"/>
    <xf numFmtId="43" fontId="2" fillId="0" borderId="0" xfId="3" applyNumberFormat="1" applyFont="1" applyFill="1" applyAlignment="1">
      <alignment horizontal="left"/>
    </xf>
    <xf numFmtId="188" fontId="15" fillId="0" borderId="0" xfId="1" applyFont="1" applyFill="1"/>
    <xf numFmtId="189" fontId="7" fillId="0" borderId="0" xfId="0" applyNumberFormat="1" applyFont="1" applyFill="1" applyBorder="1" applyAlignment="1">
      <alignment vertical="center"/>
    </xf>
    <xf numFmtId="188" fontId="7" fillId="0" borderId="0" xfId="1" applyFont="1" applyFill="1" applyBorder="1" applyAlignment="1">
      <alignment horizontal="right" vertical="center"/>
    </xf>
    <xf numFmtId="0" fontId="15" fillId="0" borderId="0" xfId="0" applyFont="1" applyFill="1"/>
    <xf numFmtId="0" fontId="15" fillId="0" borderId="0" xfId="0" applyFont="1" applyFill="1" applyBorder="1"/>
    <xf numFmtId="0" fontId="19" fillId="0" borderId="0" xfId="0" applyFont="1" applyFill="1" applyAlignment="1">
      <alignment vertical="center"/>
    </xf>
    <xf numFmtId="188" fontId="17" fillId="0" borderId="1" xfId="1" applyFont="1" applyFill="1" applyBorder="1"/>
    <xf numFmtId="188" fontId="2" fillId="0" borderId="1" xfId="1" applyFont="1" applyFill="1" applyBorder="1" applyAlignment="1">
      <alignment vertical="center"/>
    </xf>
    <xf numFmtId="188" fontId="7" fillId="0" borderId="1" xfId="1" applyFont="1" applyFill="1" applyBorder="1" applyAlignment="1">
      <alignment horizontal="right" vertical="center"/>
    </xf>
    <xf numFmtId="43" fontId="15" fillId="0" borderId="0" xfId="0" applyNumberFormat="1" applyFont="1" applyFill="1"/>
    <xf numFmtId="188" fontId="2" fillId="0" borderId="0" xfId="1" applyFont="1" applyFill="1" applyAlignment="1">
      <alignment horizontal="right" vertical="center"/>
    </xf>
    <xf numFmtId="188" fontId="2" fillId="0" borderId="0" xfId="1" applyFont="1" applyFill="1" applyBorder="1" applyAlignment="1">
      <alignment horizontal="right" vertical="center"/>
    </xf>
    <xf numFmtId="188" fontId="2" fillId="0" borderId="3" xfId="1" applyFont="1" applyFill="1" applyBorder="1" applyAlignment="1">
      <alignment horizontal="right" vertical="center"/>
    </xf>
    <xf numFmtId="188" fontId="2" fillId="0" borderId="3" xfId="1" applyFont="1" applyFill="1" applyBorder="1"/>
    <xf numFmtId="188" fontId="1" fillId="0" borderId="0" xfId="1" applyFont="1" applyFill="1" applyBorder="1" applyAlignment="1">
      <alignment horizontal="right" vertical="center"/>
    </xf>
    <xf numFmtId="188" fontId="1" fillId="0" borderId="2" xfId="1" applyFont="1" applyFill="1" applyBorder="1" applyAlignment="1">
      <alignment horizontal="right" vertical="center"/>
    </xf>
    <xf numFmtId="188" fontId="5" fillId="0" borderId="0" xfId="1" applyFont="1" applyFill="1" applyAlignment="1">
      <alignment horizontal="right" vertical="center"/>
    </xf>
    <xf numFmtId="188" fontId="5" fillId="0" borderId="2" xfId="1" applyFont="1" applyFill="1" applyBorder="1" applyAlignment="1">
      <alignment horizontal="right" vertical="center"/>
    </xf>
    <xf numFmtId="188" fontId="16" fillId="0" borderId="0" xfId="1" applyFont="1" applyFill="1" applyBorder="1"/>
    <xf numFmtId="188" fontId="16" fillId="0" borderId="2" xfId="1" applyFont="1" applyFill="1" applyBorder="1"/>
    <xf numFmtId="188" fontId="16" fillId="0" borderId="0" xfId="1" applyFont="1" applyFill="1"/>
    <xf numFmtId="188" fontId="16" fillId="0" borderId="5" xfId="1" applyFont="1" applyFill="1" applyBorder="1"/>
    <xf numFmtId="0" fontId="2" fillId="0" borderId="0" xfId="0" quotePrefix="1" applyFont="1" applyFill="1" applyAlignment="1">
      <alignment horizontal="left" vertical="center"/>
    </xf>
    <xf numFmtId="188" fontId="6" fillId="0" borderId="0" xfId="1" applyFont="1" applyFill="1" applyAlignment="1">
      <alignment vertical="center"/>
    </xf>
    <xf numFmtId="188" fontId="1" fillId="0" borderId="0" xfId="1" applyFont="1" applyFill="1" applyBorder="1" applyAlignment="1">
      <alignment horizontal="center" vertical="center"/>
    </xf>
    <xf numFmtId="188" fontId="4" fillId="0" borderId="0" xfId="1" applyFont="1" applyFill="1" applyAlignment="1">
      <alignment vertical="center"/>
    </xf>
    <xf numFmtId="188" fontId="15" fillId="0" borderId="0" xfId="0" applyNumberFormat="1" applyFont="1" applyFill="1"/>
    <xf numFmtId="188" fontId="20" fillId="0" borderId="0" xfId="1" applyFont="1" applyFill="1"/>
    <xf numFmtId="189" fontId="6" fillId="0" borderId="0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37" fontId="5" fillId="0" borderId="1" xfId="1" applyNumberFormat="1" applyFont="1" applyFill="1" applyBorder="1" applyAlignment="1">
      <alignment horizontal="center" vertical="center"/>
    </xf>
    <xf numFmtId="37" fontId="5" fillId="0" borderId="2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188" fontId="1" fillId="0" borderId="1" xfId="1" applyFont="1" applyFill="1" applyBorder="1" applyAlignment="1">
      <alignment horizontal="center" vertical="center"/>
    </xf>
    <xf numFmtId="188" fontId="5" fillId="0" borderId="1" xfId="1" applyFont="1" applyFill="1" applyBorder="1" applyAlignment="1">
      <alignment horizontal="center" wrapText="1"/>
    </xf>
    <xf numFmtId="188" fontId="5" fillId="0" borderId="2" xfId="1" applyFont="1" applyFill="1" applyBorder="1" applyAlignment="1">
      <alignment horizontal="center" wrapText="1"/>
    </xf>
    <xf numFmtId="189" fontId="1" fillId="0" borderId="1" xfId="2" applyNumberFormat="1" applyFont="1" applyFill="1" applyBorder="1" applyAlignment="1">
      <alignment horizontal="center"/>
    </xf>
    <xf numFmtId="188" fontId="1" fillId="0" borderId="1" xfId="2" applyNumberFormat="1" applyFont="1" applyFill="1" applyBorder="1" applyAlignment="1">
      <alignment horizontal="center"/>
    </xf>
    <xf numFmtId="188" fontId="1" fillId="0" borderId="3" xfId="2" applyNumberFormat="1" applyFont="1" applyFill="1" applyBorder="1" applyAlignment="1">
      <alignment horizontal="center" wrapText="1"/>
    </xf>
    <xf numFmtId="188" fontId="1" fillId="0" borderId="0" xfId="2" applyNumberFormat="1" applyFont="1" applyFill="1" applyBorder="1" applyAlignment="1">
      <alignment horizontal="center" wrapText="1"/>
    </xf>
    <xf numFmtId="188" fontId="1" fillId="0" borderId="1" xfId="2" applyNumberFormat="1" applyFont="1" applyFill="1" applyBorder="1" applyAlignment="1">
      <alignment horizontal="center" wrapText="1"/>
    </xf>
    <xf numFmtId="0" fontId="1" fillId="0" borderId="0" xfId="2" applyNumberFormat="1" applyFont="1" applyFill="1" applyAlignment="1">
      <alignment horizontal="left" vertical="center"/>
    </xf>
    <xf numFmtId="37" fontId="1" fillId="0" borderId="0" xfId="2" applyNumberFormat="1" applyFont="1" applyFill="1" applyAlignment="1">
      <alignment horizontal="left"/>
    </xf>
    <xf numFmtId="0" fontId="1" fillId="0" borderId="1" xfId="2" applyFont="1" applyFill="1" applyBorder="1" applyAlignment="1">
      <alignment horizontal="center"/>
    </xf>
    <xf numFmtId="189" fontId="1" fillId="0" borderId="2" xfId="2" applyNumberFormat="1" applyFont="1" applyFill="1" applyBorder="1" applyAlignment="1">
      <alignment horizontal="center" vertical="center"/>
    </xf>
    <xf numFmtId="189" fontId="1" fillId="0" borderId="2" xfId="2" applyNumberFormat="1" applyFont="1" applyFill="1" applyBorder="1" applyAlignment="1">
      <alignment horizontal="center" wrapText="1"/>
    </xf>
    <xf numFmtId="189" fontId="1" fillId="0" borderId="3" xfId="2" applyNumberFormat="1" applyFont="1" applyFill="1" applyBorder="1" applyAlignment="1">
      <alignment horizontal="center" vertical="center" wrapText="1"/>
    </xf>
    <xf numFmtId="189" fontId="1" fillId="0" borderId="0" xfId="2" applyNumberFormat="1" applyFont="1" applyFill="1" applyBorder="1" applyAlignment="1">
      <alignment horizontal="center" vertical="center" wrapText="1"/>
    </xf>
    <xf numFmtId="189" fontId="1" fillId="0" borderId="1" xfId="2" applyNumberFormat="1" applyFont="1" applyFill="1" applyBorder="1" applyAlignment="1">
      <alignment horizontal="center" vertical="center" wrapText="1"/>
    </xf>
    <xf numFmtId="37" fontId="1" fillId="0" borderId="0" xfId="2" applyNumberFormat="1" applyFont="1" applyFill="1" applyAlignment="1">
      <alignment horizontal="left" vertical="center"/>
    </xf>
    <xf numFmtId="38" fontId="1" fillId="0" borderId="1" xfId="2" applyNumberFormat="1" applyFont="1" applyFill="1" applyBorder="1" applyAlignment="1">
      <alignment horizontal="center"/>
    </xf>
    <xf numFmtId="189" fontId="1" fillId="0" borderId="1" xfId="2" applyNumberFormat="1" applyFont="1" applyFill="1" applyBorder="1" applyAlignment="1">
      <alignment horizontal="center" vertical="center"/>
    </xf>
    <xf numFmtId="189" fontId="1" fillId="0" borderId="2" xfId="2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center"/>
    </xf>
    <xf numFmtId="0" fontId="15" fillId="0" borderId="0" xfId="0" applyFont="1" applyFill="1" applyAlignment="1"/>
    <xf numFmtId="37" fontId="1" fillId="0" borderId="0" xfId="0" applyNumberFormat="1" applyFont="1" applyFill="1" applyBorder="1" applyAlignment="1">
      <alignment horizontal="left" vertical="center"/>
    </xf>
    <xf numFmtId="187" fontId="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/>
    <xf numFmtId="187" fontId="5" fillId="0" borderId="1" xfId="1" applyNumberFormat="1" applyFont="1" applyFill="1" applyBorder="1" applyAlignment="1">
      <alignment horizontal="center" vertical="center" wrapText="1"/>
    </xf>
    <xf numFmtId="188" fontId="17" fillId="4" borderId="0" xfId="1" applyFont="1" applyFill="1"/>
    <xf numFmtId="188" fontId="17" fillId="4" borderId="1" xfId="1" applyFont="1" applyFill="1" applyBorder="1"/>
    <xf numFmtId="188" fontId="17" fillId="4" borderId="3" xfId="1" applyFont="1" applyFill="1" applyBorder="1"/>
    <xf numFmtId="188" fontId="16" fillId="4" borderId="1" xfId="1" applyFont="1" applyFill="1" applyBorder="1"/>
    <xf numFmtId="188" fontId="16" fillId="4" borderId="2" xfId="1" applyFont="1" applyFill="1" applyBorder="1"/>
    <xf numFmtId="188" fontId="1" fillId="4" borderId="2" xfId="1" applyFont="1" applyFill="1" applyBorder="1"/>
  </cellXfs>
  <cellStyles count="4">
    <cellStyle name="Comma" xfId="1" builtinId="3"/>
    <cellStyle name="Comma 3 2" xfId="3"/>
    <cellStyle name="Normal" xfId="0" builtinId="0"/>
    <cellStyle name="Normal_Equity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77</xdr:row>
      <xdr:rowOff>238125</xdr:rowOff>
    </xdr:from>
    <xdr:to>
      <xdr:col>20</xdr:col>
      <xdr:colOff>888653</xdr:colOff>
      <xdr:row>82</xdr:row>
      <xdr:rowOff>167530</xdr:rowOff>
    </xdr:to>
    <xdr:pic>
      <xdr:nvPicPr>
        <xdr:cNvPr id="2" name="Picture 5">
          <a:extLst>
            <a:ext uri="{FF2B5EF4-FFF2-40B4-BE49-F238E27FC236}">
              <a16:creationId xmlns:a16="http://schemas.microsoft.com/office/drawing/2014/main" xmlns="" id="{00000000-0008-0000-09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916400" y="20412075"/>
          <a:ext cx="2822228" cy="12629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2"/>
  <sheetViews>
    <sheetView showGridLines="0" view="pageBreakPreview" zoomScale="85" zoomScaleNormal="110" zoomScaleSheetLayoutView="85" zoomScalePageLayoutView="85" workbookViewId="0">
      <selection activeCell="R30" sqref="R30"/>
    </sheetView>
  </sheetViews>
  <sheetFormatPr defaultColWidth="9.109375" defaultRowHeight="23.4"/>
  <cols>
    <col min="1" max="1" width="1" style="2" customWidth="1"/>
    <col min="2" max="3" width="1.33203125" style="2" customWidth="1"/>
    <col min="4" max="4" width="43.33203125" style="2" customWidth="1"/>
    <col min="5" max="5" width="8.109375" style="18" bestFit="1" customWidth="1"/>
    <col min="6" max="6" width="0.5546875" style="19" customWidth="1"/>
    <col min="7" max="7" width="17.44140625" style="6" customWidth="1"/>
    <col min="8" max="8" width="0.5546875" style="20" customWidth="1"/>
    <col min="9" max="9" width="16.6640625" style="21" customWidth="1"/>
    <col min="10" max="10" width="0.5546875" style="21" customWidth="1"/>
    <col min="11" max="11" width="9.5546875" style="1" hidden="1" customWidth="1"/>
    <col min="12" max="12" width="16.88671875" style="2" customWidth="1"/>
    <col min="13" max="13" width="0.5546875" style="2" customWidth="1"/>
    <col min="14" max="14" width="16.6640625" style="3" customWidth="1"/>
    <col min="15" max="15" width="1" style="2" hidden="1" customWidth="1"/>
    <col min="16" max="16" width="16.6640625" style="2" hidden="1" customWidth="1"/>
    <col min="17" max="17" width="2.6640625" style="2" customWidth="1"/>
    <col min="18" max="18" width="14.109375" style="4" bestFit="1" customWidth="1"/>
    <col min="19" max="19" width="11.5546875" style="4" customWidth="1"/>
    <col min="20" max="20" width="9.109375" style="4"/>
    <col min="21" max="21" width="10" style="4" bestFit="1" customWidth="1"/>
    <col min="22" max="22" width="9.109375" style="4"/>
    <col min="23" max="16384" width="9.109375" style="2"/>
  </cols>
  <sheetData>
    <row r="1" spans="1:22" ht="20.399999999999999">
      <c r="A1" s="250" t="s">
        <v>0</v>
      </c>
      <c r="B1" s="250"/>
      <c r="C1" s="250"/>
      <c r="D1" s="250"/>
      <c r="E1" s="250"/>
      <c r="F1" s="250"/>
      <c r="G1" s="250"/>
      <c r="H1" s="250"/>
      <c r="I1" s="250"/>
      <c r="J1" s="250"/>
    </row>
    <row r="2" spans="1:22" ht="20.399999999999999">
      <c r="A2" s="250" t="s">
        <v>1</v>
      </c>
      <c r="B2" s="250"/>
      <c r="C2" s="250"/>
      <c r="D2" s="250"/>
      <c r="E2" s="250"/>
      <c r="F2" s="250"/>
      <c r="G2" s="250"/>
      <c r="H2" s="250"/>
      <c r="I2" s="250"/>
      <c r="J2" s="250"/>
    </row>
    <row r="3" spans="1:22" ht="20.399999999999999">
      <c r="A3" s="250" t="s">
        <v>2</v>
      </c>
      <c r="B3" s="250"/>
      <c r="C3" s="250"/>
      <c r="D3" s="250"/>
      <c r="E3" s="250"/>
      <c r="F3" s="250"/>
      <c r="G3" s="250"/>
      <c r="H3" s="250"/>
      <c r="I3" s="250"/>
      <c r="J3" s="250"/>
    </row>
    <row r="4" spans="1:22">
      <c r="A4" s="5"/>
      <c r="B4" s="5"/>
      <c r="C4" s="5"/>
      <c r="D4" s="5"/>
      <c r="E4" s="5"/>
      <c r="F4" s="5"/>
      <c r="H4" s="5"/>
      <c r="I4" s="5"/>
      <c r="J4" s="5"/>
    </row>
    <row r="5" spans="1:22" s="7" customFormat="1" ht="23.25" customHeight="1">
      <c r="E5" s="8"/>
      <c r="F5" s="9"/>
      <c r="G5" s="251" t="s">
        <v>3</v>
      </c>
      <c r="H5" s="251"/>
      <c r="I5" s="251"/>
      <c r="J5" s="251"/>
      <c r="K5" s="251"/>
      <c r="L5" s="251"/>
      <c r="M5" s="251"/>
      <c r="N5" s="251"/>
      <c r="O5" s="251"/>
      <c r="P5" s="251"/>
      <c r="R5" s="10"/>
      <c r="S5" s="10"/>
      <c r="T5" s="10"/>
      <c r="U5" s="10"/>
      <c r="V5" s="10"/>
    </row>
    <row r="6" spans="1:22" s="7" customFormat="1" ht="23.25" customHeight="1">
      <c r="E6" s="5"/>
      <c r="F6" s="11"/>
      <c r="G6" s="252" t="s">
        <v>4</v>
      </c>
      <c r="H6" s="252"/>
      <c r="I6" s="252"/>
      <c r="J6" s="12"/>
      <c r="K6" s="13"/>
      <c r="L6" s="251" t="s">
        <v>5</v>
      </c>
      <c r="M6" s="251"/>
      <c r="N6" s="251"/>
      <c r="O6" s="251"/>
      <c r="P6" s="251"/>
      <c r="R6" s="10"/>
      <c r="S6" s="10"/>
      <c r="T6" s="10"/>
      <c r="U6" s="10"/>
      <c r="V6" s="10"/>
    </row>
    <row r="7" spans="1:22" s="7" customFormat="1" ht="20.399999999999999">
      <c r="E7" s="14" t="s">
        <v>6</v>
      </c>
      <c r="F7" s="11"/>
      <c r="G7" s="15" t="s">
        <v>7</v>
      </c>
      <c r="I7" s="16" t="s">
        <v>8</v>
      </c>
      <c r="J7" s="17"/>
      <c r="K7" s="13"/>
      <c r="L7" s="15" t="s">
        <v>7</v>
      </c>
      <c r="N7" s="16" t="s">
        <v>8</v>
      </c>
      <c r="P7" s="16" t="s">
        <v>9</v>
      </c>
      <c r="R7" s="10"/>
      <c r="S7" s="10"/>
      <c r="T7" s="10"/>
      <c r="U7" s="10"/>
      <c r="V7" s="10"/>
    </row>
    <row r="8" spans="1:22">
      <c r="A8" s="250" t="s">
        <v>10</v>
      </c>
      <c r="B8" s="250"/>
      <c r="C8" s="250"/>
      <c r="D8" s="250"/>
      <c r="L8" s="21"/>
      <c r="M8" s="20"/>
      <c r="N8" s="22"/>
      <c r="O8" s="21"/>
      <c r="P8" s="21"/>
    </row>
    <row r="9" spans="1:22">
      <c r="A9" s="250" t="s">
        <v>11</v>
      </c>
      <c r="B9" s="250"/>
      <c r="C9" s="250"/>
      <c r="D9" s="250"/>
      <c r="L9" s="21"/>
      <c r="M9" s="20"/>
      <c r="N9" s="22"/>
      <c r="O9" s="21"/>
      <c r="P9" s="21"/>
    </row>
    <row r="10" spans="1:22" ht="19.8">
      <c r="A10" s="23"/>
      <c r="B10" s="23" t="s">
        <v>12</v>
      </c>
      <c r="C10" s="23"/>
      <c r="D10" s="23"/>
      <c r="E10" s="18">
        <v>6</v>
      </c>
      <c r="F10" s="24"/>
      <c r="G10" s="25">
        <v>92385265.200000003</v>
      </c>
      <c r="H10" s="26"/>
      <c r="I10" s="25">
        <v>85755065.439999998</v>
      </c>
      <c r="J10" s="27"/>
      <c r="L10" s="28">
        <v>69701787.88000001</v>
      </c>
      <c r="M10" s="26"/>
      <c r="N10" s="29">
        <v>76679483.669999987</v>
      </c>
      <c r="O10" s="27"/>
      <c r="P10" s="28" t="e">
        <v>#REF!</v>
      </c>
    </row>
    <row r="11" spans="1:22" ht="19.8">
      <c r="A11" s="23"/>
      <c r="B11" s="23" t="s">
        <v>13</v>
      </c>
      <c r="C11" s="23"/>
      <c r="D11" s="23"/>
      <c r="E11" s="18" t="s">
        <v>14</v>
      </c>
      <c r="F11" s="30"/>
      <c r="G11" s="25">
        <v>178816587.78999999</v>
      </c>
      <c r="H11" s="26"/>
      <c r="I11" s="25">
        <v>146180537.05999997</v>
      </c>
      <c r="J11" s="31"/>
      <c r="K11" s="1">
        <v>5</v>
      </c>
      <c r="L11" s="28">
        <v>163439250.77000004</v>
      </c>
      <c r="M11" s="26"/>
      <c r="N11" s="29">
        <v>135997395.11000004</v>
      </c>
      <c r="O11" s="31"/>
      <c r="P11" s="28" t="e">
        <v>#REF!</v>
      </c>
    </row>
    <row r="12" spans="1:22" ht="20.25" customHeight="1">
      <c r="A12" s="23"/>
      <c r="B12" s="32" t="s">
        <v>15</v>
      </c>
      <c r="C12" s="23"/>
      <c r="D12" s="23"/>
      <c r="E12" s="18">
        <v>5</v>
      </c>
      <c r="F12" s="30"/>
      <c r="G12" s="28">
        <v>0</v>
      </c>
      <c r="H12" s="28"/>
      <c r="I12" s="28">
        <v>0</v>
      </c>
      <c r="J12" s="28"/>
      <c r="L12" s="28">
        <v>2000000</v>
      </c>
      <c r="M12" s="33"/>
      <c r="N12" s="29">
        <v>3000000</v>
      </c>
      <c r="O12" s="34"/>
      <c r="P12" s="28" t="e">
        <v>#REF!</v>
      </c>
    </row>
    <row r="13" spans="1:22" s="38" customFormat="1" ht="19.8">
      <c r="A13" s="32"/>
      <c r="B13" s="35" t="s">
        <v>16</v>
      </c>
      <c r="C13" s="35"/>
      <c r="D13" s="35"/>
      <c r="E13" s="36">
        <v>12</v>
      </c>
      <c r="F13" s="24"/>
      <c r="G13" s="25">
        <v>1508322.53</v>
      </c>
      <c r="H13" s="33"/>
      <c r="I13" s="25">
        <v>1326980.81</v>
      </c>
      <c r="J13" s="34"/>
      <c r="K13" s="37"/>
      <c r="L13" s="28">
        <v>1351240.21</v>
      </c>
      <c r="M13" s="33"/>
      <c r="N13" s="29">
        <v>1288320.77</v>
      </c>
      <c r="O13" s="34"/>
      <c r="P13" s="28" t="e">
        <v>#REF!</v>
      </c>
      <c r="R13" s="39"/>
      <c r="S13" s="4"/>
      <c r="T13" s="39"/>
      <c r="U13" s="39"/>
      <c r="V13" s="39"/>
    </row>
    <row r="14" spans="1:22" ht="19.8">
      <c r="A14" s="23"/>
      <c r="B14" s="23" t="s">
        <v>17</v>
      </c>
      <c r="C14" s="23"/>
      <c r="D14" s="23"/>
      <c r="E14" s="18">
        <v>8</v>
      </c>
      <c r="F14" s="24"/>
      <c r="G14" s="25">
        <v>155502117.41</v>
      </c>
      <c r="H14" s="33"/>
      <c r="I14" s="25">
        <v>153778412.06999999</v>
      </c>
      <c r="J14" s="34"/>
      <c r="K14" s="1" t="s">
        <v>18</v>
      </c>
      <c r="L14" s="28">
        <v>148595920.94999999</v>
      </c>
      <c r="M14" s="33"/>
      <c r="N14" s="29">
        <v>146368066.21000001</v>
      </c>
      <c r="O14" s="34"/>
      <c r="P14" s="28" t="e">
        <v>#REF!</v>
      </c>
    </row>
    <row r="15" spans="1:22" ht="19.8">
      <c r="A15" s="23"/>
      <c r="B15" s="23" t="s">
        <v>19</v>
      </c>
      <c r="C15" s="23"/>
      <c r="D15" s="23"/>
      <c r="F15" s="24"/>
      <c r="G15" s="25">
        <v>692429.25</v>
      </c>
      <c r="H15" s="33"/>
      <c r="I15" s="25">
        <v>545790.77</v>
      </c>
      <c r="J15" s="34"/>
      <c r="L15" s="28">
        <v>0</v>
      </c>
      <c r="M15" s="33"/>
      <c r="N15" s="29">
        <v>0</v>
      </c>
      <c r="O15" s="34"/>
      <c r="P15" s="28"/>
    </row>
    <row r="16" spans="1:22" s="7" customFormat="1" ht="21.75" customHeight="1">
      <c r="A16" s="40" t="s">
        <v>20</v>
      </c>
      <c r="E16" s="8"/>
      <c r="F16" s="41"/>
      <c r="G16" s="42">
        <v>428904722.17999995</v>
      </c>
      <c r="H16" s="43"/>
      <c r="I16" s="42">
        <v>387586786.14999998</v>
      </c>
      <c r="J16" s="44"/>
      <c r="K16" s="13"/>
      <c r="L16" s="42">
        <v>385088199.81000006</v>
      </c>
      <c r="M16" s="43"/>
      <c r="N16" s="45">
        <v>363333265.76000005</v>
      </c>
      <c r="O16" s="44"/>
      <c r="P16" s="46" t="e">
        <v>#REF!</v>
      </c>
      <c r="R16" s="10"/>
      <c r="S16" s="4"/>
      <c r="T16" s="10"/>
      <c r="U16" s="10"/>
      <c r="V16" s="10"/>
    </row>
    <row r="17" spans="1:22">
      <c r="A17" s="250" t="s">
        <v>21</v>
      </c>
      <c r="B17" s="250"/>
      <c r="C17" s="250"/>
      <c r="D17" s="250"/>
      <c r="F17" s="47"/>
      <c r="G17" s="6" t="s">
        <v>22</v>
      </c>
      <c r="H17" s="26"/>
      <c r="I17" s="25"/>
      <c r="J17" s="27"/>
      <c r="L17" s="48"/>
      <c r="M17" s="26"/>
      <c r="N17" s="29"/>
      <c r="O17" s="27"/>
      <c r="P17" s="48"/>
    </row>
    <row r="18" spans="1:22" ht="20.399999999999999">
      <c r="A18" s="5"/>
      <c r="B18" s="23" t="s">
        <v>23</v>
      </c>
      <c r="C18" s="5"/>
      <c r="D18" s="5"/>
      <c r="E18" s="18">
        <v>9</v>
      </c>
      <c r="F18" s="47"/>
      <c r="G18" s="28">
        <v>30495326.489999998</v>
      </c>
      <c r="H18" s="28"/>
      <c r="I18" s="28">
        <v>30416180.68</v>
      </c>
      <c r="J18" s="28"/>
      <c r="K18" s="28"/>
      <c r="L18" s="28">
        <v>30495326.489999998</v>
      </c>
      <c r="M18" s="28"/>
      <c r="N18" s="28">
        <v>30416180.68</v>
      </c>
      <c r="O18" s="27"/>
      <c r="P18" s="48"/>
    </row>
    <row r="19" spans="1:22" ht="20.399999999999999">
      <c r="A19" s="5"/>
      <c r="B19" s="23" t="s">
        <v>24</v>
      </c>
      <c r="C19" s="5"/>
      <c r="D19" s="5"/>
      <c r="E19" s="18">
        <v>10</v>
      </c>
      <c r="F19" s="47"/>
      <c r="G19" s="28">
        <v>0</v>
      </c>
      <c r="H19" s="28"/>
      <c r="I19" s="28">
        <v>0</v>
      </c>
      <c r="J19" s="28"/>
      <c r="L19" s="28">
        <v>5405301.4200000018</v>
      </c>
      <c r="M19" s="28"/>
      <c r="N19" s="22">
        <v>5405301.4200000018</v>
      </c>
      <c r="O19" s="27"/>
      <c r="P19" s="25" t="e">
        <v>#REF!</v>
      </c>
    </row>
    <row r="20" spans="1:22" ht="19.8">
      <c r="A20" s="23"/>
      <c r="B20" s="23" t="s">
        <v>25</v>
      </c>
      <c r="C20" s="23"/>
      <c r="D20" s="23"/>
      <c r="E20" s="18">
        <v>11</v>
      </c>
      <c r="F20" s="47"/>
      <c r="G20" s="28">
        <v>0</v>
      </c>
      <c r="H20" s="28"/>
      <c r="I20" s="28">
        <v>0</v>
      </c>
      <c r="J20" s="28"/>
      <c r="L20" s="28">
        <v>0</v>
      </c>
      <c r="M20" s="28"/>
      <c r="N20" s="22">
        <v>0</v>
      </c>
      <c r="O20" s="27"/>
      <c r="P20" s="25" t="e">
        <v>#REF!</v>
      </c>
    </row>
    <row r="21" spans="1:22" s="49" customFormat="1" ht="19.8">
      <c r="A21" s="35"/>
      <c r="B21" s="35" t="s">
        <v>26</v>
      </c>
      <c r="C21" s="35"/>
      <c r="D21" s="35"/>
      <c r="E21" s="36">
        <v>12</v>
      </c>
      <c r="F21" s="19"/>
      <c r="G21" s="28">
        <v>667106.93000000005</v>
      </c>
      <c r="H21" s="26"/>
      <c r="I21" s="28">
        <v>564314.55000000005</v>
      </c>
      <c r="J21" s="27"/>
      <c r="K21" s="37"/>
      <c r="L21" s="28">
        <v>599003.66</v>
      </c>
      <c r="M21" s="26"/>
      <c r="N21" s="22">
        <v>547654.64</v>
      </c>
      <c r="O21" s="27"/>
      <c r="P21" s="25" t="e">
        <v>#REF!</v>
      </c>
      <c r="R21" s="28"/>
      <c r="S21" s="4"/>
      <c r="T21" s="28"/>
      <c r="U21" s="28"/>
      <c r="V21" s="28"/>
    </row>
    <row r="22" spans="1:22" s="49" customFormat="1" ht="19.8">
      <c r="A22" s="35"/>
      <c r="B22" s="35" t="s">
        <v>27</v>
      </c>
      <c r="C22" s="35"/>
      <c r="D22" s="35"/>
      <c r="E22" s="50">
        <v>13</v>
      </c>
      <c r="F22" s="19"/>
      <c r="G22" s="28">
        <v>5311894.74</v>
      </c>
      <c r="H22" s="26"/>
      <c r="I22" s="28">
        <v>5789570.6900000004</v>
      </c>
      <c r="J22" s="27"/>
      <c r="K22" s="37"/>
      <c r="L22" s="28">
        <v>5311894.7399999984</v>
      </c>
      <c r="M22" s="26"/>
      <c r="N22" s="22">
        <v>5789570.6900000013</v>
      </c>
      <c r="O22" s="27"/>
      <c r="P22" s="25" t="e">
        <v>#REF!</v>
      </c>
      <c r="R22" s="28"/>
      <c r="S22" s="4"/>
      <c r="T22" s="28"/>
      <c r="U22" s="28"/>
      <c r="V22" s="28"/>
    </row>
    <row r="23" spans="1:22" ht="19.8">
      <c r="A23" s="23"/>
      <c r="B23" s="23" t="s">
        <v>28</v>
      </c>
      <c r="C23" s="23"/>
      <c r="D23" s="23"/>
      <c r="E23" s="50">
        <v>14</v>
      </c>
      <c r="F23" s="24"/>
      <c r="G23" s="28">
        <v>94667957.280000001</v>
      </c>
      <c r="H23" s="33"/>
      <c r="I23" s="28">
        <v>98753299.859999999</v>
      </c>
      <c r="J23" s="31"/>
      <c r="K23" s="1">
        <v>11</v>
      </c>
      <c r="L23" s="28">
        <v>94208245.129999995</v>
      </c>
      <c r="M23" s="33"/>
      <c r="N23" s="22">
        <v>98218199.910000056</v>
      </c>
      <c r="O23" s="31"/>
      <c r="P23" s="25" t="e">
        <v>#REF!</v>
      </c>
    </row>
    <row r="24" spans="1:22" ht="19.8">
      <c r="A24" s="23"/>
      <c r="B24" s="23" t="s">
        <v>29</v>
      </c>
      <c r="C24" s="23"/>
      <c r="D24" s="23"/>
      <c r="E24" s="50">
        <v>3</v>
      </c>
      <c r="F24" s="24"/>
      <c r="G24" s="28">
        <v>0</v>
      </c>
      <c r="H24" s="33"/>
      <c r="I24" s="28">
        <v>1248146.02</v>
      </c>
      <c r="J24" s="31"/>
      <c r="L24" s="28">
        <v>0</v>
      </c>
      <c r="M24" s="33"/>
      <c r="N24" s="22">
        <v>1248146.02</v>
      </c>
      <c r="O24" s="31"/>
      <c r="P24" s="25"/>
    </row>
    <row r="25" spans="1:22" ht="19.8">
      <c r="A25" s="23"/>
      <c r="B25" s="23" t="s">
        <v>30</v>
      </c>
      <c r="C25" s="23"/>
      <c r="D25" s="23"/>
      <c r="E25" s="18">
        <v>15</v>
      </c>
      <c r="F25" s="24"/>
      <c r="G25" s="28">
        <v>3424434.99</v>
      </c>
      <c r="H25" s="33"/>
      <c r="I25" s="4">
        <v>0</v>
      </c>
      <c r="J25" s="31"/>
      <c r="L25" s="28">
        <v>3424434.9899999993</v>
      </c>
      <c r="M25" s="33"/>
      <c r="N25" s="4">
        <v>0</v>
      </c>
      <c r="O25" s="31"/>
      <c r="P25" s="25" t="e">
        <v>#REF!</v>
      </c>
    </row>
    <row r="26" spans="1:22" ht="19.8">
      <c r="A26" s="23"/>
      <c r="B26" s="23" t="s">
        <v>31</v>
      </c>
      <c r="C26" s="23"/>
      <c r="D26" s="23"/>
      <c r="F26" s="24"/>
      <c r="G26" s="28">
        <v>1086907.1000000001</v>
      </c>
      <c r="H26" s="33"/>
      <c r="I26" s="28">
        <v>928130.64</v>
      </c>
      <c r="J26" s="31"/>
      <c r="K26" s="1">
        <v>12</v>
      </c>
      <c r="L26" s="28">
        <v>1086897.0999999996</v>
      </c>
      <c r="M26" s="33"/>
      <c r="N26" s="22">
        <v>898695.83000000007</v>
      </c>
      <c r="O26" s="31"/>
      <c r="P26" s="25" t="e">
        <v>#REF!</v>
      </c>
    </row>
    <row r="27" spans="1:22" ht="19.8">
      <c r="A27" s="23"/>
      <c r="B27" s="51" t="s">
        <v>32</v>
      </c>
      <c r="C27" s="23"/>
      <c r="D27" s="23"/>
      <c r="E27" s="18">
        <v>16</v>
      </c>
      <c r="F27" s="24"/>
      <c r="G27" s="28">
        <v>41420115.109999999</v>
      </c>
      <c r="H27" s="33"/>
      <c r="I27" s="28">
        <v>41839034.130000003</v>
      </c>
      <c r="J27" s="31"/>
      <c r="L27" s="28">
        <v>39717741.030000001</v>
      </c>
      <c r="M27" s="33"/>
      <c r="N27" s="22">
        <v>40132515.839999996</v>
      </c>
      <c r="O27" s="31"/>
      <c r="P27" s="25" t="e">
        <v>#REF!</v>
      </c>
    </row>
    <row r="28" spans="1:22" ht="19.8">
      <c r="A28" s="23"/>
      <c r="B28" s="23" t="s">
        <v>33</v>
      </c>
      <c r="C28" s="23"/>
      <c r="D28" s="23"/>
      <c r="E28" s="52"/>
      <c r="G28" s="28">
        <v>22000</v>
      </c>
      <c r="H28" s="53"/>
      <c r="I28" s="28">
        <v>22000</v>
      </c>
      <c r="J28" s="27"/>
      <c r="L28" s="28">
        <v>22000</v>
      </c>
      <c r="M28" s="53"/>
      <c r="N28" s="22">
        <v>22000</v>
      </c>
      <c r="O28" s="27"/>
      <c r="P28" s="25" t="e">
        <v>#REF!</v>
      </c>
    </row>
    <row r="29" spans="1:22" s="7" customFormat="1" ht="20.399999999999999">
      <c r="A29" s="40" t="s">
        <v>34</v>
      </c>
      <c r="E29" s="8"/>
      <c r="F29" s="11"/>
      <c r="G29" s="42">
        <v>177095742.63999999</v>
      </c>
      <c r="H29" s="54"/>
      <c r="I29" s="42">
        <v>179560676.56999999</v>
      </c>
      <c r="J29" s="44"/>
      <c r="K29" s="13"/>
      <c r="L29" s="42">
        <v>180270844.56</v>
      </c>
      <c r="M29" s="54"/>
      <c r="N29" s="42">
        <v>182678265.03000009</v>
      </c>
      <c r="O29" s="44"/>
      <c r="P29" s="42" t="e">
        <v>#REF!</v>
      </c>
      <c r="R29" s="10"/>
      <c r="S29" s="4"/>
      <c r="T29" s="10"/>
      <c r="U29" s="10"/>
      <c r="V29" s="10"/>
    </row>
    <row r="30" spans="1:22" s="7" customFormat="1" ht="21" thickBot="1">
      <c r="A30" s="7" t="s">
        <v>35</v>
      </c>
      <c r="E30" s="8"/>
      <c r="F30" s="9"/>
      <c r="G30" s="55">
        <v>606000464.81999993</v>
      </c>
      <c r="H30" s="54"/>
      <c r="I30" s="55">
        <v>567147462.72000003</v>
      </c>
      <c r="J30" s="56"/>
      <c r="K30" s="13"/>
      <c r="L30" s="55">
        <v>565359044.37000012</v>
      </c>
      <c r="M30" s="54"/>
      <c r="N30" s="57">
        <v>546011530.7900002</v>
      </c>
      <c r="O30" s="56"/>
      <c r="P30" s="55" t="e">
        <v>#REF!</v>
      </c>
      <c r="R30" s="10"/>
      <c r="S30" s="4"/>
      <c r="T30" s="10"/>
      <c r="U30" s="10"/>
      <c r="V30" s="10"/>
    </row>
    <row r="31" spans="1:22" s="7" customFormat="1" ht="24" thickTop="1">
      <c r="E31" s="8"/>
      <c r="F31" s="9"/>
      <c r="G31" s="6"/>
      <c r="H31" s="54"/>
      <c r="I31" s="58"/>
      <c r="J31" s="56"/>
      <c r="K31" s="13"/>
      <c r="L31" s="58"/>
      <c r="M31" s="54"/>
      <c r="N31" s="59"/>
      <c r="O31" s="56"/>
      <c r="P31" s="58"/>
      <c r="R31" s="10"/>
      <c r="S31" s="10"/>
      <c r="T31" s="10"/>
      <c r="U31" s="10"/>
      <c r="V31" s="10"/>
    </row>
    <row r="32" spans="1:22" s="7" customFormat="1">
      <c r="E32" s="8"/>
      <c r="F32" s="9"/>
      <c r="G32" s="60"/>
      <c r="H32" s="54"/>
      <c r="I32" s="58"/>
      <c r="J32" s="56"/>
      <c r="K32" s="13"/>
      <c r="L32" s="58"/>
      <c r="M32" s="54"/>
      <c r="N32" s="59"/>
      <c r="O32" s="56"/>
      <c r="P32" s="58"/>
      <c r="R32" s="10"/>
      <c r="S32" s="10"/>
      <c r="T32" s="10"/>
      <c r="U32" s="10"/>
      <c r="V32" s="10"/>
    </row>
    <row r="33" spans="1:22" s="7" customFormat="1">
      <c r="E33" s="8"/>
      <c r="F33" s="9"/>
      <c r="G33" s="60"/>
      <c r="H33" s="54"/>
      <c r="I33" s="58"/>
      <c r="J33" s="56"/>
      <c r="K33" s="13"/>
      <c r="L33" s="58"/>
      <c r="M33" s="54"/>
      <c r="N33" s="59"/>
      <c r="O33" s="56"/>
      <c r="P33" s="58"/>
      <c r="R33" s="10"/>
      <c r="S33" s="10"/>
      <c r="T33" s="10"/>
      <c r="U33" s="10"/>
      <c r="V33" s="10"/>
    </row>
    <row r="34" spans="1:22" s="7" customFormat="1">
      <c r="E34" s="8"/>
      <c r="F34" s="9"/>
      <c r="G34" s="6"/>
      <c r="H34" s="54"/>
      <c r="I34" s="58"/>
      <c r="J34" s="56"/>
      <c r="K34" s="13"/>
      <c r="L34" s="58"/>
      <c r="M34" s="54"/>
      <c r="N34" s="59"/>
      <c r="O34" s="56"/>
      <c r="P34" s="58"/>
      <c r="R34" s="10"/>
      <c r="S34" s="10"/>
      <c r="T34" s="10"/>
      <c r="U34" s="10"/>
      <c r="V34" s="10"/>
    </row>
    <row r="35" spans="1:22" s="7" customFormat="1">
      <c r="E35" s="8"/>
      <c r="F35" s="9"/>
      <c r="G35" s="6"/>
      <c r="H35" s="54"/>
      <c r="I35" s="58"/>
      <c r="J35" s="56"/>
      <c r="K35" s="13"/>
      <c r="L35" s="58"/>
      <c r="M35" s="54"/>
      <c r="N35" s="59"/>
      <c r="O35" s="56"/>
      <c r="P35" s="58"/>
      <c r="R35" s="10"/>
      <c r="S35" s="10"/>
      <c r="T35" s="10"/>
      <c r="U35" s="10"/>
      <c r="V35" s="10"/>
    </row>
    <row r="36" spans="1:22" s="7" customFormat="1">
      <c r="E36" s="8"/>
      <c r="F36" s="9"/>
      <c r="G36" s="6"/>
      <c r="H36" s="54"/>
      <c r="I36" s="58"/>
      <c r="J36" s="56"/>
      <c r="K36" s="13"/>
      <c r="L36" s="58"/>
      <c r="M36" s="54"/>
      <c r="N36" s="59"/>
      <c r="O36" s="56"/>
      <c r="P36" s="58"/>
      <c r="R36" s="10"/>
      <c r="S36" s="10"/>
      <c r="T36" s="10"/>
      <c r="U36" s="10"/>
      <c r="V36" s="10"/>
    </row>
    <row r="37" spans="1:22" s="7" customFormat="1">
      <c r="E37" s="8"/>
      <c r="F37" s="9"/>
      <c r="G37" s="6"/>
      <c r="H37" s="54"/>
      <c r="I37" s="58"/>
      <c r="J37" s="56"/>
      <c r="K37" s="13"/>
      <c r="L37" s="58"/>
      <c r="M37" s="54"/>
      <c r="N37" s="59"/>
      <c r="O37" s="56"/>
      <c r="P37" s="58"/>
      <c r="R37" s="10"/>
      <c r="S37" s="10"/>
      <c r="T37" s="10"/>
      <c r="U37" s="10"/>
      <c r="V37" s="10"/>
    </row>
    <row r="38" spans="1:22" s="7" customFormat="1">
      <c r="E38" s="8"/>
      <c r="F38" s="9"/>
      <c r="G38" s="6"/>
      <c r="H38" s="54"/>
      <c r="I38" s="58"/>
      <c r="J38" s="56"/>
      <c r="K38" s="13"/>
      <c r="L38" s="58"/>
      <c r="M38" s="54"/>
      <c r="N38" s="59"/>
      <c r="O38" s="56"/>
      <c r="P38" s="58"/>
      <c r="R38" s="10"/>
      <c r="S38" s="10"/>
      <c r="T38" s="10"/>
      <c r="U38" s="10"/>
      <c r="V38" s="10"/>
    </row>
    <row r="39" spans="1:22" s="7" customFormat="1">
      <c r="E39" s="8"/>
      <c r="F39" s="9"/>
      <c r="G39" s="6"/>
      <c r="H39" s="54"/>
      <c r="I39" s="58"/>
      <c r="J39" s="56"/>
      <c r="K39" s="13"/>
      <c r="L39" s="58"/>
      <c r="M39" s="54"/>
      <c r="N39" s="59"/>
      <c r="O39" s="56"/>
      <c r="P39" s="58"/>
      <c r="R39" s="10"/>
      <c r="S39" s="10"/>
      <c r="T39" s="10"/>
      <c r="U39" s="10"/>
      <c r="V39" s="10"/>
    </row>
    <row r="40" spans="1:22" s="7" customFormat="1">
      <c r="E40" s="8"/>
      <c r="F40" s="9"/>
      <c r="G40" s="6"/>
      <c r="H40" s="54"/>
      <c r="I40" s="58"/>
      <c r="J40" s="56"/>
      <c r="K40" s="13"/>
      <c r="L40" s="58"/>
      <c r="M40" s="54"/>
      <c r="N40" s="59"/>
      <c r="O40" s="56"/>
      <c r="P40" s="58"/>
      <c r="R40" s="10"/>
      <c r="S40" s="10"/>
      <c r="T40" s="10"/>
      <c r="U40" s="10"/>
      <c r="V40" s="10"/>
    </row>
    <row r="41" spans="1:22" s="7" customFormat="1">
      <c r="E41" s="8"/>
      <c r="F41" s="9"/>
      <c r="G41" s="6"/>
      <c r="H41" s="54"/>
      <c r="I41" s="58"/>
      <c r="J41" s="56"/>
      <c r="K41" s="13"/>
      <c r="L41" s="58"/>
      <c r="M41" s="54"/>
      <c r="N41" s="59"/>
      <c r="O41" s="56"/>
      <c r="P41" s="58"/>
      <c r="R41" s="10"/>
      <c r="S41" s="10"/>
      <c r="T41" s="10"/>
      <c r="U41" s="10"/>
      <c r="V41" s="10"/>
    </row>
    <row r="42" spans="1:22" s="7" customFormat="1">
      <c r="E42" s="8"/>
      <c r="F42" s="9"/>
      <c r="G42" s="6"/>
      <c r="H42" s="54"/>
      <c r="I42" s="58"/>
      <c r="J42" s="56"/>
      <c r="K42" s="13"/>
      <c r="L42" s="58"/>
      <c r="M42" s="54"/>
      <c r="N42" s="59"/>
      <c r="O42" s="56"/>
      <c r="P42" s="58"/>
      <c r="R42" s="10"/>
      <c r="S42" s="10"/>
      <c r="T42" s="10"/>
      <c r="U42" s="10"/>
      <c r="V42" s="10"/>
    </row>
    <row r="43" spans="1:22" s="7" customFormat="1">
      <c r="E43" s="8"/>
      <c r="F43" s="9"/>
      <c r="G43" s="6"/>
      <c r="H43" s="54"/>
      <c r="I43" s="58"/>
      <c r="J43" s="56"/>
      <c r="K43" s="13"/>
      <c r="L43" s="58"/>
      <c r="M43" s="54"/>
      <c r="N43" s="59"/>
      <c r="O43" s="56"/>
      <c r="P43" s="58"/>
      <c r="R43" s="10"/>
      <c r="S43" s="10"/>
      <c r="T43" s="10"/>
      <c r="U43" s="10"/>
      <c r="V43" s="10"/>
    </row>
    <row r="44" spans="1:22" s="7" customFormat="1" ht="20.25" customHeight="1">
      <c r="A44" s="250" t="s">
        <v>36</v>
      </c>
      <c r="B44" s="250"/>
      <c r="C44" s="250"/>
      <c r="D44" s="250"/>
      <c r="E44" s="61"/>
      <c r="F44" s="62"/>
      <c r="G44" s="6"/>
      <c r="H44" s="63"/>
      <c r="I44" s="64"/>
      <c r="J44" s="65"/>
      <c r="K44" s="13"/>
      <c r="N44" s="66"/>
      <c r="R44" s="10"/>
      <c r="S44" s="10"/>
      <c r="T44" s="10"/>
      <c r="U44" s="10"/>
      <c r="V44" s="10"/>
    </row>
    <row r="45" spans="1:22" s="7" customFormat="1" ht="20.25" customHeight="1">
      <c r="A45" s="7" t="s">
        <v>37</v>
      </c>
      <c r="B45" s="67"/>
      <c r="C45" s="67"/>
      <c r="D45" s="67"/>
      <c r="F45" s="67"/>
      <c r="G45" s="6"/>
      <c r="K45" s="13"/>
      <c r="N45" s="66"/>
      <c r="R45" s="10"/>
      <c r="S45" s="10"/>
      <c r="T45" s="10"/>
      <c r="U45" s="10"/>
      <c r="V45" s="10"/>
    </row>
    <row r="46" spans="1:22" ht="20.25" customHeight="1">
      <c r="B46" s="68" t="s">
        <v>38</v>
      </c>
      <c r="C46" s="68"/>
      <c r="D46" s="68"/>
      <c r="E46" s="69">
        <v>17</v>
      </c>
      <c r="F46" s="68"/>
      <c r="G46" s="28">
        <v>54598879.920000002</v>
      </c>
      <c r="I46" s="28">
        <v>62023469.32</v>
      </c>
      <c r="L46" s="28">
        <v>54598879.920000002</v>
      </c>
      <c r="M46" s="20"/>
      <c r="N46" s="22">
        <v>62023469.32</v>
      </c>
      <c r="O46" s="21"/>
      <c r="P46" s="28" t="e">
        <v>#REF!</v>
      </c>
    </row>
    <row r="47" spans="1:22" ht="20.25" customHeight="1">
      <c r="A47" s="23"/>
      <c r="B47" s="68" t="s">
        <v>39</v>
      </c>
      <c r="C47" s="68"/>
      <c r="D47" s="68"/>
      <c r="E47" s="69" t="s">
        <v>40</v>
      </c>
      <c r="F47" s="68"/>
      <c r="G47" s="70">
        <v>161185077.93000001</v>
      </c>
      <c r="H47" s="71"/>
      <c r="I47" s="70">
        <v>135857977.74000001</v>
      </c>
      <c r="J47" s="27"/>
      <c r="L47" s="25">
        <v>142252552.38999999</v>
      </c>
      <c r="M47" s="71"/>
      <c r="N47" s="72">
        <v>124227960.33</v>
      </c>
      <c r="O47" s="27"/>
      <c r="P47" s="28" t="e">
        <v>#REF!</v>
      </c>
    </row>
    <row r="48" spans="1:22" ht="20.25" customHeight="1">
      <c r="A48" s="23"/>
      <c r="B48" s="68" t="s">
        <v>41</v>
      </c>
      <c r="C48" s="68"/>
      <c r="D48" s="68"/>
      <c r="G48" s="21"/>
      <c r="L48" s="21"/>
      <c r="M48" s="20"/>
      <c r="N48" s="22"/>
      <c r="O48" s="21"/>
      <c r="P48" s="21"/>
    </row>
    <row r="49" spans="1:22" ht="20.25" customHeight="1">
      <c r="A49" s="23"/>
      <c r="B49" s="68"/>
      <c r="C49" s="68" t="s">
        <v>42</v>
      </c>
      <c r="D49" s="68"/>
      <c r="E49" s="1">
        <v>19</v>
      </c>
      <c r="F49" s="68"/>
      <c r="G49" s="70">
        <v>7140000</v>
      </c>
      <c r="H49" s="71"/>
      <c r="I49" s="25">
        <v>7140000</v>
      </c>
      <c r="J49" s="27"/>
      <c r="L49" s="25">
        <v>7140000</v>
      </c>
      <c r="M49" s="71"/>
      <c r="N49" s="72">
        <v>7140000</v>
      </c>
      <c r="O49" s="27"/>
      <c r="P49" s="70" t="e">
        <v>#REF!</v>
      </c>
    </row>
    <row r="50" spans="1:22" ht="20.25" customHeight="1">
      <c r="A50" s="23"/>
      <c r="B50" s="68" t="s">
        <v>43</v>
      </c>
      <c r="C50" s="68"/>
      <c r="D50" s="68"/>
      <c r="E50" s="68"/>
      <c r="F50" s="68"/>
      <c r="G50" s="70"/>
      <c r="H50" s="71"/>
      <c r="I50" s="70"/>
      <c r="J50" s="27"/>
      <c r="K50" s="1">
        <v>4</v>
      </c>
      <c r="L50" s="25"/>
      <c r="M50" s="71"/>
      <c r="N50" s="72"/>
      <c r="O50" s="27"/>
      <c r="P50" s="28"/>
    </row>
    <row r="51" spans="1:22" ht="20.25" customHeight="1">
      <c r="A51" s="23"/>
      <c r="B51" s="68"/>
      <c r="C51" s="68" t="s">
        <v>42</v>
      </c>
      <c r="D51" s="68"/>
      <c r="E51" s="1">
        <v>20</v>
      </c>
      <c r="F51" s="68"/>
      <c r="G51" s="70">
        <v>516046.74</v>
      </c>
      <c r="H51" s="71"/>
      <c r="I51" s="28">
        <v>234898.94</v>
      </c>
      <c r="J51" s="28"/>
      <c r="K51" s="73">
        <v>4</v>
      </c>
      <c r="L51" s="25">
        <v>516046.74</v>
      </c>
      <c r="M51" s="70"/>
      <c r="N51" s="22">
        <v>234898.94</v>
      </c>
      <c r="O51" s="27"/>
      <c r="P51" s="70" t="e">
        <v>#REF!</v>
      </c>
    </row>
    <row r="52" spans="1:22" ht="20.25" customHeight="1">
      <c r="A52" s="23"/>
      <c r="B52" s="68" t="s">
        <v>44</v>
      </c>
      <c r="C52" s="68"/>
      <c r="D52" s="68"/>
      <c r="E52" s="1"/>
      <c r="F52" s="68"/>
      <c r="G52" s="70">
        <v>5456299.8600000003</v>
      </c>
      <c r="H52" s="71"/>
      <c r="I52" s="70">
        <v>6074715.4299999997</v>
      </c>
      <c r="J52" s="27"/>
      <c r="L52" s="25">
        <v>3929328.9800000004</v>
      </c>
      <c r="M52" s="71"/>
      <c r="N52" s="72">
        <v>6074715.4299999997</v>
      </c>
      <c r="O52" s="27"/>
      <c r="P52" s="70" t="e">
        <v>#REF!</v>
      </c>
    </row>
    <row r="53" spans="1:22" ht="20.25" customHeight="1">
      <c r="A53" s="23"/>
      <c r="B53" s="68" t="s">
        <v>45</v>
      </c>
      <c r="C53" s="68"/>
      <c r="D53" s="68"/>
      <c r="E53" s="69"/>
      <c r="F53" s="68"/>
      <c r="O53" s="27"/>
      <c r="P53" s="28"/>
    </row>
    <row r="54" spans="1:22" ht="20.399999999999999">
      <c r="A54" s="23"/>
      <c r="B54" s="68"/>
      <c r="C54" s="68" t="s">
        <v>46</v>
      </c>
      <c r="D54" s="68"/>
      <c r="E54" s="69"/>
      <c r="F54" s="68"/>
      <c r="G54" s="70">
        <v>2546791.0099999998</v>
      </c>
      <c r="H54" s="71"/>
      <c r="I54" s="70">
        <v>2054448.48</v>
      </c>
      <c r="J54" s="27"/>
      <c r="L54" s="25">
        <v>1842440.14</v>
      </c>
      <c r="M54" s="71"/>
      <c r="N54" s="72">
        <v>2054448.48</v>
      </c>
      <c r="O54" s="27"/>
      <c r="P54" s="28"/>
      <c r="R54" s="10"/>
    </row>
    <row r="55" spans="1:22" s="7" customFormat="1" ht="20.25" customHeight="1">
      <c r="A55" s="67" t="s">
        <v>47</v>
      </c>
      <c r="B55" s="67"/>
      <c r="C55" s="67"/>
      <c r="D55" s="67"/>
      <c r="E55" s="67"/>
      <c r="F55" s="67"/>
      <c r="G55" s="42">
        <v>231443095.46000004</v>
      </c>
      <c r="H55" s="43"/>
      <c r="I55" s="42">
        <v>213385509.91</v>
      </c>
      <c r="J55" s="44"/>
      <c r="K55" s="13">
        <v>16</v>
      </c>
      <c r="L55" s="42">
        <v>210279248.16999999</v>
      </c>
      <c r="M55" s="43"/>
      <c r="N55" s="42">
        <v>201755492.5</v>
      </c>
      <c r="O55" s="44"/>
      <c r="P55" s="42" t="e">
        <v>#REF!</v>
      </c>
      <c r="R55" s="10"/>
      <c r="S55" s="4"/>
      <c r="T55" s="10"/>
      <c r="U55" s="10"/>
      <c r="V55" s="10"/>
    </row>
    <row r="56" spans="1:22" s="7" customFormat="1" ht="20.25" customHeight="1">
      <c r="A56" s="67" t="s">
        <v>48</v>
      </c>
      <c r="B56" s="67"/>
      <c r="C56" s="67"/>
      <c r="D56" s="67"/>
      <c r="E56" s="67"/>
      <c r="F56" s="67"/>
      <c r="G56" s="74"/>
      <c r="H56" s="43"/>
      <c r="I56" s="74"/>
      <c r="J56" s="44"/>
      <c r="K56" s="13"/>
      <c r="L56" s="44"/>
      <c r="M56" s="43"/>
      <c r="N56" s="75"/>
      <c r="O56" s="44"/>
      <c r="P56" s="74"/>
      <c r="R56" s="4"/>
      <c r="S56" s="10"/>
      <c r="T56" s="10"/>
      <c r="U56" s="10"/>
      <c r="V56" s="10"/>
    </row>
    <row r="57" spans="1:22" ht="20.25" customHeight="1">
      <c r="A57" s="68"/>
      <c r="B57" s="68" t="s">
        <v>49</v>
      </c>
      <c r="C57" s="68"/>
      <c r="D57" s="68"/>
      <c r="E57" s="1">
        <v>19</v>
      </c>
      <c r="F57" s="68"/>
      <c r="G57" s="28">
        <v>7755000</v>
      </c>
      <c r="H57" s="26"/>
      <c r="I57" s="28">
        <v>14895000</v>
      </c>
      <c r="J57" s="27"/>
      <c r="L57" s="28">
        <v>7755000</v>
      </c>
      <c r="M57" s="26"/>
      <c r="N57" s="22">
        <v>14895000</v>
      </c>
      <c r="O57" s="27"/>
      <c r="P57" s="28" t="e">
        <v>#REF!</v>
      </c>
    </row>
    <row r="58" spans="1:22" ht="20.25" customHeight="1">
      <c r="A58" s="68"/>
      <c r="B58" s="68" t="s">
        <v>50</v>
      </c>
      <c r="C58" s="68"/>
      <c r="D58" s="68"/>
      <c r="E58" s="1">
        <v>20</v>
      </c>
      <c r="F58" s="68"/>
      <c r="G58" s="70">
        <v>1313280.7</v>
      </c>
      <c r="H58" s="26"/>
      <c r="I58" s="70">
        <v>40090.68</v>
      </c>
      <c r="J58" s="27"/>
      <c r="L58" s="28">
        <v>1313280.7</v>
      </c>
      <c r="M58" s="26"/>
      <c r="N58" s="72">
        <v>40090.68</v>
      </c>
      <c r="O58" s="27"/>
      <c r="P58" s="28" t="e">
        <v>#REF!</v>
      </c>
    </row>
    <row r="59" spans="1:22" ht="20.25" customHeight="1">
      <c r="A59" s="68"/>
      <c r="B59" s="68" t="s">
        <v>51</v>
      </c>
      <c r="C59" s="68"/>
      <c r="D59" s="68"/>
      <c r="E59" s="1">
        <v>21</v>
      </c>
      <c r="F59" s="68"/>
      <c r="G59" s="28">
        <v>37769874</v>
      </c>
      <c r="H59" s="26"/>
      <c r="I59" s="28">
        <v>37517534</v>
      </c>
      <c r="J59" s="27"/>
      <c r="L59" s="28">
        <v>34848746</v>
      </c>
      <c r="M59" s="26"/>
      <c r="N59" s="22">
        <v>35269072</v>
      </c>
      <c r="O59" s="27"/>
      <c r="P59" s="28" t="e">
        <v>#REF!</v>
      </c>
    </row>
    <row r="60" spans="1:22" ht="20.25" customHeight="1">
      <c r="A60" s="68"/>
      <c r="B60" s="68" t="s">
        <v>52</v>
      </c>
      <c r="C60" s="68"/>
      <c r="D60" s="68"/>
      <c r="E60" s="1" t="s">
        <v>53</v>
      </c>
      <c r="F60" s="68"/>
      <c r="G60" s="28">
        <v>418768.29</v>
      </c>
      <c r="H60" s="26"/>
      <c r="I60" s="28">
        <v>0</v>
      </c>
      <c r="J60" s="27"/>
      <c r="L60" s="28">
        <v>418768.29</v>
      </c>
      <c r="M60" s="26"/>
      <c r="N60" s="22">
        <v>0</v>
      </c>
      <c r="O60" s="27"/>
      <c r="P60" s="28"/>
    </row>
    <row r="61" spans="1:22" ht="20.25" customHeight="1">
      <c r="A61" s="68"/>
      <c r="B61" s="68" t="s">
        <v>54</v>
      </c>
      <c r="C61" s="68"/>
      <c r="D61" s="68"/>
      <c r="E61" s="68"/>
      <c r="F61" s="68"/>
      <c r="G61" s="76">
        <v>148530</v>
      </c>
      <c r="H61" s="26"/>
      <c r="I61" s="76">
        <v>321226.51</v>
      </c>
      <c r="J61" s="27"/>
      <c r="L61" s="76">
        <v>148530</v>
      </c>
      <c r="M61" s="26"/>
      <c r="N61" s="77">
        <v>252840</v>
      </c>
      <c r="O61" s="27"/>
      <c r="P61" s="76" t="e">
        <v>#REF!</v>
      </c>
      <c r="R61" s="10"/>
    </row>
    <row r="62" spans="1:22" s="7" customFormat="1" ht="20.25" customHeight="1">
      <c r="A62" s="67" t="s">
        <v>55</v>
      </c>
      <c r="B62" s="67"/>
      <c r="C62" s="67"/>
      <c r="D62" s="67"/>
      <c r="E62" s="67"/>
      <c r="G62" s="74">
        <v>47405452.990000002</v>
      </c>
      <c r="H62" s="43"/>
      <c r="I62" s="74">
        <v>52773851.189999998</v>
      </c>
      <c r="J62" s="44"/>
      <c r="K62" s="13"/>
      <c r="L62" s="74">
        <v>44484324.990000002</v>
      </c>
      <c r="M62" s="43"/>
      <c r="N62" s="74">
        <v>50457002.68</v>
      </c>
      <c r="O62" s="44"/>
      <c r="P62" s="74" t="e">
        <v>#REF!</v>
      </c>
      <c r="R62" s="10"/>
      <c r="S62" s="4"/>
      <c r="T62" s="10"/>
      <c r="U62" s="10"/>
      <c r="V62" s="10"/>
    </row>
    <row r="63" spans="1:22" s="7" customFormat="1" ht="20.25" customHeight="1">
      <c r="A63" s="67" t="s">
        <v>56</v>
      </c>
      <c r="B63" s="67"/>
      <c r="C63" s="67"/>
      <c r="D63" s="67"/>
      <c r="E63" s="67"/>
      <c r="G63" s="42">
        <v>278848548.45000005</v>
      </c>
      <c r="H63" s="43"/>
      <c r="I63" s="42">
        <v>266159361.09999999</v>
      </c>
      <c r="J63" s="44"/>
      <c r="K63" s="13"/>
      <c r="L63" s="42">
        <v>254763573.16</v>
      </c>
      <c r="M63" s="43"/>
      <c r="N63" s="45">
        <v>252212495.18000001</v>
      </c>
      <c r="O63" s="44"/>
      <c r="P63" s="42" t="e">
        <v>#REF!</v>
      </c>
      <c r="R63" s="10"/>
      <c r="S63" s="4"/>
      <c r="T63" s="10"/>
      <c r="U63" s="10"/>
      <c r="V63" s="10"/>
    </row>
    <row r="64" spans="1:22" s="7" customFormat="1" ht="20.25" customHeight="1">
      <c r="A64" s="67"/>
      <c r="B64" s="67"/>
      <c r="C64" s="67"/>
      <c r="D64" s="67"/>
      <c r="E64" s="67"/>
      <c r="G64" s="58"/>
      <c r="H64" s="43"/>
      <c r="I64" s="58"/>
      <c r="J64" s="44"/>
      <c r="K64" s="13"/>
      <c r="L64" s="58"/>
      <c r="M64" s="43"/>
      <c r="N64" s="59"/>
      <c r="O64" s="44"/>
      <c r="P64" s="58"/>
      <c r="R64" s="10"/>
      <c r="S64" s="10"/>
      <c r="T64" s="10"/>
      <c r="U64" s="10"/>
      <c r="V64" s="10"/>
    </row>
    <row r="65" spans="1:22" s="7" customFormat="1" ht="20.25" customHeight="1">
      <c r="A65" s="67"/>
      <c r="B65" s="67"/>
      <c r="C65" s="67"/>
      <c r="D65" s="67"/>
      <c r="E65" s="67"/>
      <c r="G65" s="6"/>
      <c r="H65" s="43"/>
      <c r="I65" s="58"/>
      <c r="J65" s="44"/>
      <c r="K65" s="13"/>
      <c r="L65" s="58"/>
      <c r="M65" s="43"/>
      <c r="N65" s="59"/>
      <c r="O65" s="44"/>
      <c r="P65" s="58"/>
      <c r="R65" s="10"/>
      <c r="S65" s="10"/>
      <c r="T65" s="10"/>
      <c r="U65" s="10"/>
      <c r="V65" s="10"/>
    </row>
    <row r="66" spans="1:22" s="7" customFormat="1" ht="20.25" customHeight="1">
      <c r="A66" s="67"/>
      <c r="B66" s="67"/>
      <c r="C66" s="67"/>
      <c r="D66" s="67"/>
      <c r="E66" s="67"/>
      <c r="G66" s="6"/>
      <c r="H66" s="43"/>
      <c r="I66" s="58"/>
      <c r="J66" s="44"/>
      <c r="K66" s="13"/>
      <c r="L66" s="58"/>
      <c r="M66" s="43"/>
      <c r="N66" s="59"/>
      <c r="O66" s="44"/>
      <c r="P66" s="58"/>
      <c r="R66" s="10"/>
      <c r="S66" s="10"/>
      <c r="T66" s="10"/>
      <c r="U66" s="10"/>
      <c r="V66" s="10"/>
    </row>
    <row r="67" spans="1:22" s="7" customFormat="1" ht="20.25" customHeight="1">
      <c r="A67" s="67"/>
      <c r="B67" s="67"/>
      <c r="C67" s="67"/>
      <c r="D67" s="67"/>
      <c r="E67" s="67"/>
      <c r="G67" s="6"/>
      <c r="H67" s="43"/>
      <c r="I67" s="58"/>
      <c r="J67" s="44"/>
      <c r="K67" s="13"/>
      <c r="L67" s="58"/>
      <c r="M67" s="43"/>
      <c r="N67" s="59"/>
      <c r="O67" s="44"/>
      <c r="P67" s="58"/>
      <c r="R67" s="10"/>
      <c r="S67" s="10"/>
      <c r="T67" s="10"/>
      <c r="U67" s="10"/>
      <c r="V67" s="10"/>
    </row>
    <row r="68" spans="1:22" s="7" customFormat="1" ht="20.25" customHeight="1">
      <c r="A68" s="67"/>
      <c r="B68" s="67"/>
      <c r="C68" s="67"/>
      <c r="D68" s="67"/>
      <c r="E68" s="67"/>
      <c r="G68" s="6"/>
      <c r="H68" s="43"/>
      <c r="I68" s="58"/>
      <c r="J68" s="44"/>
      <c r="K68" s="13"/>
      <c r="L68" s="58"/>
      <c r="M68" s="43"/>
      <c r="N68" s="59"/>
      <c r="O68" s="44"/>
      <c r="P68" s="58"/>
      <c r="R68" s="10"/>
      <c r="S68" s="10"/>
      <c r="T68" s="10"/>
      <c r="U68" s="10"/>
      <c r="V68" s="10"/>
    </row>
    <row r="69" spans="1:22" s="7" customFormat="1" ht="20.25" customHeight="1">
      <c r="A69" s="67"/>
      <c r="B69" s="67"/>
      <c r="C69" s="67"/>
      <c r="D69" s="67"/>
      <c r="E69" s="67"/>
      <c r="G69" s="6"/>
      <c r="H69" s="43"/>
      <c r="I69" s="58"/>
      <c r="J69" s="44"/>
      <c r="K69" s="13"/>
      <c r="L69" s="58"/>
      <c r="M69" s="43"/>
      <c r="N69" s="59"/>
      <c r="O69" s="44"/>
      <c r="P69" s="58"/>
      <c r="R69" s="10"/>
      <c r="S69" s="10"/>
      <c r="T69" s="10"/>
      <c r="U69" s="10"/>
      <c r="V69" s="10"/>
    </row>
    <row r="70" spans="1:22" s="7" customFormat="1" ht="20.25" customHeight="1">
      <c r="A70" s="67"/>
      <c r="B70" s="67"/>
      <c r="C70" s="67"/>
      <c r="D70" s="67"/>
      <c r="E70" s="67"/>
      <c r="G70" s="6"/>
      <c r="H70" s="43"/>
      <c r="I70" s="58"/>
      <c r="J70" s="44"/>
      <c r="K70" s="13"/>
      <c r="L70" s="58"/>
      <c r="M70" s="43"/>
      <c r="N70" s="59"/>
      <c r="O70" s="44"/>
      <c r="P70" s="58"/>
      <c r="R70" s="10"/>
      <c r="S70" s="10"/>
      <c r="T70" s="10"/>
      <c r="U70" s="10"/>
      <c r="V70" s="10"/>
    </row>
    <row r="71" spans="1:22" s="7" customFormat="1" ht="20.25" customHeight="1">
      <c r="A71" s="67"/>
      <c r="B71" s="67"/>
      <c r="C71" s="67"/>
      <c r="D71" s="67"/>
      <c r="E71" s="67"/>
      <c r="G71" s="6"/>
      <c r="H71" s="43"/>
      <c r="I71" s="58"/>
      <c r="J71" s="44"/>
      <c r="K71" s="13"/>
      <c r="L71" s="58"/>
      <c r="M71" s="43"/>
      <c r="N71" s="59"/>
      <c r="O71" s="44"/>
      <c r="P71" s="58"/>
      <c r="R71" s="10"/>
      <c r="S71" s="10"/>
      <c r="T71" s="10"/>
      <c r="U71" s="10"/>
      <c r="V71" s="10"/>
    </row>
    <row r="72" spans="1:22" s="7" customFormat="1" ht="20.25" customHeight="1">
      <c r="A72" s="67"/>
      <c r="B72" s="67"/>
      <c r="C72" s="67"/>
      <c r="D72" s="67"/>
      <c r="E72" s="67"/>
      <c r="G72" s="6"/>
      <c r="H72" s="43"/>
      <c r="I72" s="58"/>
      <c r="J72" s="44"/>
      <c r="K72" s="13"/>
      <c r="L72" s="58"/>
      <c r="M72" s="43"/>
      <c r="N72" s="59"/>
      <c r="O72" s="44"/>
      <c r="P72" s="58"/>
      <c r="R72" s="10"/>
      <c r="S72" s="10"/>
      <c r="T72" s="10"/>
      <c r="U72" s="10"/>
      <c r="V72" s="10"/>
    </row>
    <row r="73" spans="1:22" s="7" customFormat="1" ht="20.25" customHeight="1">
      <c r="A73" s="67"/>
      <c r="B73" s="67"/>
      <c r="C73" s="67"/>
      <c r="D73" s="67"/>
      <c r="E73" s="67"/>
      <c r="G73" s="6"/>
      <c r="H73" s="43"/>
      <c r="I73" s="58"/>
      <c r="J73" s="44"/>
      <c r="K73" s="13"/>
      <c r="L73" s="58"/>
      <c r="M73" s="43"/>
      <c r="N73" s="59"/>
      <c r="O73" s="44"/>
      <c r="P73" s="58"/>
      <c r="R73" s="10"/>
      <c r="S73" s="10"/>
      <c r="T73" s="10"/>
      <c r="U73" s="10"/>
      <c r="V73" s="10"/>
    </row>
    <row r="74" spans="1:22" s="7" customFormat="1" ht="20.25" customHeight="1">
      <c r="A74" s="67"/>
      <c r="B74" s="67"/>
      <c r="C74" s="67"/>
      <c r="D74" s="67"/>
      <c r="E74" s="67"/>
      <c r="G74" s="6"/>
      <c r="H74" s="43"/>
      <c r="I74" s="58"/>
      <c r="J74" s="44"/>
      <c r="K74" s="13"/>
      <c r="L74" s="58"/>
      <c r="M74" s="43"/>
      <c r="N74" s="59"/>
      <c r="O74" s="44"/>
      <c r="P74" s="58"/>
      <c r="R74" s="10"/>
      <c r="S74" s="10"/>
      <c r="T74" s="10"/>
      <c r="U74" s="10"/>
      <c r="V74" s="10"/>
    </row>
    <row r="75" spans="1:22" s="7" customFormat="1" ht="20.25" customHeight="1">
      <c r="A75" s="67"/>
      <c r="B75" s="67"/>
      <c r="C75" s="67"/>
      <c r="D75" s="67"/>
      <c r="E75" s="67"/>
      <c r="G75" s="6"/>
      <c r="H75" s="43"/>
      <c r="I75" s="58"/>
      <c r="J75" s="44"/>
      <c r="K75" s="13"/>
      <c r="L75" s="58"/>
      <c r="M75" s="43"/>
      <c r="N75" s="59"/>
      <c r="O75" s="44"/>
      <c r="P75" s="58"/>
      <c r="R75" s="10"/>
      <c r="S75" s="10"/>
      <c r="T75" s="10"/>
      <c r="U75" s="10"/>
      <c r="V75" s="10"/>
    </row>
    <row r="76" spans="1:22" s="7" customFormat="1" ht="20.25" customHeight="1">
      <c r="A76" s="67"/>
      <c r="B76" s="67"/>
      <c r="C76" s="67"/>
      <c r="D76" s="67"/>
      <c r="E76" s="67"/>
      <c r="G76" s="6"/>
      <c r="H76" s="43"/>
      <c r="I76" s="58"/>
      <c r="J76" s="44"/>
      <c r="K76" s="13"/>
      <c r="L76" s="58"/>
      <c r="M76" s="43"/>
      <c r="N76" s="59"/>
      <c r="O76" s="44"/>
      <c r="P76" s="58"/>
      <c r="R76" s="10"/>
      <c r="S76" s="10"/>
      <c r="T76" s="10"/>
      <c r="U76" s="10"/>
      <c r="V76" s="10"/>
    </row>
    <row r="77" spans="1:22" s="7" customFormat="1" ht="20.25" customHeight="1">
      <c r="A77" s="67"/>
      <c r="B77" s="67"/>
      <c r="C77" s="67"/>
      <c r="D77" s="67"/>
      <c r="E77" s="67"/>
      <c r="G77" s="6"/>
      <c r="H77" s="43"/>
      <c r="I77" s="58"/>
      <c r="J77" s="44"/>
      <c r="K77" s="13"/>
      <c r="L77" s="58"/>
      <c r="M77" s="43"/>
      <c r="N77" s="59"/>
      <c r="O77" s="44"/>
      <c r="P77" s="58"/>
      <c r="R77" s="10"/>
      <c r="S77" s="10"/>
      <c r="T77" s="10"/>
      <c r="U77" s="10"/>
      <c r="V77" s="10"/>
    </row>
    <row r="78" spans="1:22" s="7" customFormat="1" ht="20.25" customHeight="1">
      <c r="A78" s="67"/>
      <c r="B78" s="67"/>
      <c r="C78" s="67"/>
      <c r="D78" s="67"/>
      <c r="E78" s="67"/>
      <c r="G78" s="6"/>
      <c r="H78" s="43"/>
      <c r="I78" s="58"/>
      <c r="J78" s="44"/>
      <c r="K78" s="13"/>
      <c r="L78" s="58"/>
      <c r="M78" s="43"/>
      <c r="N78" s="59"/>
      <c r="O78" s="44"/>
      <c r="P78" s="58"/>
      <c r="R78" s="10"/>
      <c r="S78" s="10"/>
      <c r="T78" s="10"/>
      <c r="U78" s="10"/>
      <c r="V78" s="10"/>
    </row>
    <row r="79" spans="1:22" s="7" customFormat="1" ht="20.25" customHeight="1">
      <c r="A79" s="67"/>
      <c r="B79" s="67"/>
      <c r="C79" s="67"/>
      <c r="D79" s="67"/>
      <c r="E79" s="67"/>
      <c r="G79" s="6"/>
      <c r="H79" s="43"/>
      <c r="I79" s="58"/>
      <c r="J79" s="44"/>
      <c r="K79" s="13"/>
      <c r="L79" s="58"/>
      <c r="M79" s="43"/>
      <c r="N79" s="59"/>
      <c r="O79" s="44"/>
      <c r="P79" s="58"/>
      <c r="R79" s="10"/>
      <c r="S79" s="10"/>
      <c r="T79" s="10"/>
      <c r="U79" s="10"/>
      <c r="V79" s="10"/>
    </row>
    <row r="80" spans="1:22" s="7" customFormat="1" ht="20.25" customHeight="1">
      <c r="A80" s="67"/>
      <c r="B80" s="67"/>
      <c r="C80" s="67"/>
      <c r="D80" s="67"/>
      <c r="E80" s="67"/>
      <c r="G80" s="6"/>
      <c r="H80" s="43"/>
      <c r="I80" s="58"/>
      <c r="J80" s="44"/>
      <c r="K80" s="13"/>
      <c r="L80" s="58"/>
      <c r="M80" s="43"/>
      <c r="N80" s="59"/>
      <c r="O80" s="44"/>
      <c r="P80" s="58"/>
      <c r="R80" s="10"/>
      <c r="S80" s="10"/>
      <c r="T80" s="10"/>
      <c r="U80" s="10"/>
      <c r="V80" s="10"/>
    </row>
    <row r="81" spans="1:22" s="7" customFormat="1" ht="20.25" customHeight="1">
      <c r="A81" s="67"/>
      <c r="B81" s="67"/>
      <c r="C81" s="67"/>
      <c r="D81" s="67"/>
      <c r="E81" s="67"/>
      <c r="G81" s="6"/>
      <c r="H81" s="43"/>
      <c r="I81" s="58"/>
      <c r="J81" s="44"/>
      <c r="K81" s="13"/>
      <c r="L81" s="58"/>
      <c r="M81" s="43"/>
      <c r="N81" s="59"/>
      <c r="O81" s="44"/>
      <c r="P81" s="58"/>
      <c r="R81" s="10"/>
      <c r="S81" s="10"/>
      <c r="T81" s="10"/>
      <c r="U81" s="10"/>
      <c r="V81" s="10"/>
    </row>
    <row r="82" spans="1:22" s="7" customFormat="1" ht="20.25" customHeight="1">
      <c r="A82" s="67"/>
      <c r="B82" s="67"/>
      <c r="C82" s="67"/>
      <c r="D82" s="67"/>
      <c r="E82" s="67"/>
      <c r="G82" s="6"/>
      <c r="H82" s="43"/>
      <c r="I82" s="58"/>
      <c r="J82" s="44"/>
      <c r="K82" s="13"/>
      <c r="L82" s="58"/>
      <c r="M82" s="43"/>
      <c r="N82" s="59"/>
      <c r="O82" s="44"/>
      <c r="P82" s="58"/>
      <c r="R82" s="10"/>
      <c r="S82" s="10"/>
      <c r="T82" s="10"/>
      <c r="U82" s="10"/>
      <c r="V82" s="10"/>
    </row>
    <row r="83" spans="1:22" s="7" customFormat="1" ht="20.25" customHeight="1">
      <c r="A83" s="67"/>
      <c r="B83" s="67"/>
      <c r="C83" s="67"/>
      <c r="D83" s="67"/>
      <c r="E83" s="67"/>
      <c r="G83" s="6"/>
      <c r="H83" s="43"/>
      <c r="I83" s="58"/>
      <c r="J83" s="44"/>
      <c r="K83" s="13"/>
      <c r="L83" s="58"/>
      <c r="M83" s="43"/>
      <c r="N83" s="59"/>
      <c r="O83" s="44"/>
      <c r="P83" s="58"/>
      <c r="R83" s="10"/>
      <c r="S83" s="10"/>
      <c r="T83" s="10"/>
      <c r="U83" s="10"/>
      <c r="V83" s="10"/>
    </row>
    <row r="84" spans="1:22" s="7" customFormat="1" ht="20.25" customHeight="1">
      <c r="A84" s="67" t="s">
        <v>57</v>
      </c>
      <c r="B84" s="67"/>
      <c r="C84" s="67"/>
      <c r="D84" s="67"/>
      <c r="E84" s="67"/>
      <c r="F84" s="67"/>
      <c r="G84" s="6"/>
      <c r="H84" s="43"/>
      <c r="I84" s="74"/>
      <c r="J84" s="44"/>
      <c r="K84" s="13"/>
      <c r="N84" s="66"/>
      <c r="R84" s="4"/>
      <c r="S84" s="10"/>
      <c r="T84" s="10"/>
      <c r="U84" s="10"/>
      <c r="V84" s="10"/>
    </row>
    <row r="85" spans="1:22" ht="20.25" customHeight="1">
      <c r="A85" s="68"/>
      <c r="B85" s="68" t="s">
        <v>58</v>
      </c>
      <c r="C85" s="68"/>
      <c r="D85" s="68"/>
      <c r="E85" s="69"/>
      <c r="F85" s="68"/>
      <c r="H85" s="26"/>
      <c r="I85" s="28"/>
      <c r="J85" s="27"/>
    </row>
    <row r="86" spans="1:22" ht="20.25" customHeight="1">
      <c r="A86" s="68"/>
      <c r="B86" s="68"/>
      <c r="C86" s="68" t="s">
        <v>59</v>
      </c>
      <c r="D86" s="68"/>
      <c r="F86" s="68"/>
      <c r="H86" s="26"/>
      <c r="I86" s="28"/>
      <c r="J86" s="27"/>
    </row>
    <row r="87" spans="1:22" ht="20.25" customHeight="1" thickBot="1">
      <c r="A87" s="68"/>
      <c r="B87" s="68"/>
      <c r="C87" s="68"/>
      <c r="D87" s="51" t="s">
        <v>60</v>
      </c>
      <c r="E87" s="69"/>
      <c r="F87" s="68"/>
      <c r="G87" s="78">
        <v>210500232</v>
      </c>
      <c r="H87" s="79"/>
      <c r="I87" s="78">
        <v>210500232</v>
      </c>
      <c r="J87" s="4"/>
      <c r="K87" s="6"/>
      <c r="L87" s="78">
        <v>210500232</v>
      </c>
      <c r="M87" s="79"/>
      <c r="N87" s="78">
        <v>210500232</v>
      </c>
    </row>
    <row r="88" spans="1:22" ht="20.25" customHeight="1" thickTop="1">
      <c r="A88" s="23"/>
      <c r="B88" s="23" t="s">
        <v>61</v>
      </c>
      <c r="C88" s="23"/>
      <c r="D88" s="51"/>
      <c r="F88" s="24" t="e">
        <v>#REF!</v>
      </c>
      <c r="G88" s="28"/>
      <c r="H88" s="28"/>
      <c r="I88" s="28"/>
      <c r="J88" s="28"/>
      <c r="K88" s="6"/>
      <c r="L88" s="28"/>
      <c r="M88" s="28"/>
      <c r="N88" s="22"/>
      <c r="O88" s="27"/>
      <c r="P88" s="28"/>
      <c r="R88" s="80"/>
    </row>
    <row r="89" spans="1:22" s="51" customFormat="1" ht="20.25" customHeight="1">
      <c r="D89" s="51" t="s">
        <v>62</v>
      </c>
      <c r="E89" s="81"/>
      <c r="G89" s="70">
        <v>202500232</v>
      </c>
      <c r="H89" s="28"/>
      <c r="I89" s="70">
        <v>202500232</v>
      </c>
      <c r="J89" s="27"/>
      <c r="K89" s="1"/>
      <c r="L89" s="70">
        <v>202500232</v>
      </c>
      <c r="M89" s="28"/>
      <c r="N89" s="72">
        <v>202500232</v>
      </c>
      <c r="O89" s="27"/>
      <c r="P89" s="70"/>
      <c r="R89" s="4"/>
      <c r="S89" s="4"/>
      <c r="T89" s="80"/>
      <c r="U89" s="80"/>
      <c r="V89" s="80"/>
    </row>
    <row r="90" spans="1:22" ht="20.25" customHeight="1">
      <c r="A90" s="23"/>
      <c r="B90" s="23" t="s">
        <v>63</v>
      </c>
      <c r="D90" s="51"/>
      <c r="F90" s="24"/>
      <c r="G90" s="70"/>
      <c r="H90" s="28"/>
      <c r="I90" s="70"/>
      <c r="J90" s="27"/>
      <c r="L90" s="70"/>
      <c r="M90" s="28"/>
      <c r="N90" s="72"/>
      <c r="O90" s="27"/>
      <c r="P90" s="70"/>
    </row>
    <row r="91" spans="1:22" ht="20.25" customHeight="1">
      <c r="A91" s="23"/>
      <c r="B91" s="23"/>
      <c r="C91" s="2" t="s">
        <v>64</v>
      </c>
      <c r="D91" s="68"/>
      <c r="F91" s="24"/>
      <c r="G91" s="70">
        <v>64784767.880000003</v>
      </c>
      <c r="H91" s="28"/>
      <c r="I91" s="70">
        <v>64784767.880000003</v>
      </c>
      <c r="J91" s="27"/>
      <c r="L91" s="70">
        <v>64784767.880000003</v>
      </c>
      <c r="M91" s="28"/>
      <c r="N91" s="72">
        <v>64784767.880000003</v>
      </c>
      <c r="O91" s="27"/>
      <c r="P91" s="70" t="e">
        <v>#REF!</v>
      </c>
    </row>
    <row r="92" spans="1:22" ht="20.25" customHeight="1">
      <c r="A92" s="23"/>
      <c r="B92" s="23" t="s">
        <v>65</v>
      </c>
      <c r="D92" s="68"/>
      <c r="F92" s="24"/>
      <c r="G92" s="70">
        <v>-2187236.2599999998</v>
      </c>
      <c r="H92" s="28"/>
      <c r="I92" s="70">
        <v>-2187236.2599999998</v>
      </c>
      <c r="J92" s="27"/>
      <c r="L92" s="70">
        <v>0</v>
      </c>
      <c r="M92" s="28"/>
      <c r="N92" s="72">
        <v>0</v>
      </c>
      <c r="O92" s="27"/>
      <c r="P92" s="70"/>
    </row>
    <row r="93" spans="1:22" ht="20.25" customHeight="1">
      <c r="A93" s="23"/>
      <c r="B93" s="23" t="s">
        <v>66</v>
      </c>
      <c r="C93" s="23"/>
      <c r="D93" s="23"/>
      <c r="F93" s="24"/>
      <c r="G93" s="28"/>
      <c r="H93" s="28"/>
      <c r="I93" s="28"/>
      <c r="J93" s="27"/>
      <c r="L93" s="28"/>
      <c r="M93" s="28"/>
      <c r="N93" s="22"/>
      <c r="O93" s="27"/>
      <c r="P93" s="28"/>
    </row>
    <row r="94" spans="1:22" ht="20.25" customHeight="1">
      <c r="A94" s="23"/>
      <c r="B94" s="23"/>
      <c r="C94" s="68" t="s">
        <v>67</v>
      </c>
      <c r="D94" s="23"/>
      <c r="E94" s="18">
        <v>22</v>
      </c>
      <c r="F94" s="24"/>
      <c r="G94" s="28">
        <v>5203000</v>
      </c>
      <c r="H94" s="28"/>
      <c r="I94" s="28">
        <v>2001000</v>
      </c>
      <c r="J94" s="27"/>
      <c r="L94" s="28">
        <v>5203000</v>
      </c>
      <c r="M94" s="28"/>
      <c r="N94" s="22">
        <v>2001000</v>
      </c>
      <c r="O94" s="27"/>
      <c r="P94" s="28" t="e">
        <v>#REF!</v>
      </c>
    </row>
    <row r="95" spans="1:22" ht="23.25" customHeight="1">
      <c r="A95" s="23"/>
      <c r="C95" s="2" t="s">
        <v>68</v>
      </c>
      <c r="D95" s="23"/>
      <c r="F95" s="24"/>
      <c r="G95" s="28">
        <v>57623956.759999998</v>
      </c>
      <c r="H95" s="28"/>
      <c r="I95" s="28">
        <v>34475571.43</v>
      </c>
      <c r="J95" s="27"/>
      <c r="L95" s="28">
        <v>38107471.330000043</v>
      </c>
      <c r="M95" s="28"/>
      <c r="N95" s="22">
        <v>24513035.730000168</v>
      </c>
      <c r="O95" s="27"/>
      <c r="P95" s="28" t="e">
        <v>#REF!</v>
      </c>
    </row>
    <row r="96" spans="1:22" ht="23.25" customHeight="1">
      <c r="A96" s="23"/>
      <c r="B96" s="2" t="s">
        <v>69</v>
      </c>
      <c r="D96" s="23"/>
      <c r="F96" s="24"/>
      <c r="G96" s="76">
        <v>529838.76000000024</v>
      </c>
      <c r="H96" s="28"/>
      <c r="I96" s="76">
        <v>716409.34000000032</v>
      </c>
      <c r="J96" s="27"/>
      <c r="L96" s="76">
        <v>0</v>
      </c>
      <c r="M96" s="28"/>
      <c r="N96" s="77">
        <v>0</v>
      </c>
      <c r="O96" s="27"/>
      <c r="P96" s="76">
        <v>0</v>
      </c>
      <c r="R96" s="10"/>
    </row>
    <row r="97" spans="1:22" s="7" customFormat="1" ht="20.25" customHeight="1">
      <c r="A97" s="40" t="s">
        <v>70</v>
      </c>
      <c r="E97" s="8"/>
      <c r="F97" s="9"/>
      <c r="G97" s="58">
        <v>328454559.13999999</v>
      </c>
      <c r="H97" s="58"/>
      <c r="I97" s="58">
        <v>302290744.38999999</v>
      </c>
      <c r="J97" s="56"/>
      <c r="K97" s="13"/>
      <c r="L97" s="58">
        <v>310595471.21000004</v>
      </c>
      <c r="M97" s="58"/>
      <c r="N97" s="59">
        <v>293799035.61000013</v>
      </c>
      <c r="P97" s="58" t="e">
        <v>#REF!</v>
      </c>
      <c r="R97" s="4"/>
      <c r="S97" s="4"/>
      <c r="T97" s="10"/>
      <c r="U97" s="10"/>
      <c r="V97" s="10"/>
    </row>
    <row r="98" spans="1:22" ht="20.25" customHeight="1">
      <c r="A98" s="2" t="s">
        <v>71</v>
      </c>
      <c r="F98" s="24"/>
      <c r="G98" s="82">
        <v>-1302642.77</v>
      </c>
      <c r="H98" s="82"/>
      <c r="I98" s="82">
        <v>-1302642.77</v>
      </c>
      <c r="J98" s="83"/>
      <c r="L98" s="4">
        <v>0</v>
      </c>
      <c r="M98" s="4"/>
      <c r="N98" s="3">
        <v>0</v>
      </c>
      <c r="O98" s="4"/>
      <c r="P98" s="4">
        <v>0</v>
      </c>
      <c r="R98" s="10"/>
    </row>
    <row r="99" spans="1:22" s="7" customFormat="1" ht="20.25" customHeight="1">
      <c r="A99" s="40" t="s">
        <v>72</v>
      </c>
      <c r="E99" s="18"/>
      <c r="F99" s="9"/>
      <c r="G99" s="42">
        <v>327151916.37</v>
      </c>
      <c r="H99" s="58"/>
      <c r="I99" s="42">
        <v>300988101.62</v>
      </c>
      <c r="J99" s="84"/>
      <c r="K99" s="13"/>
      <c r="L99" s="42">
        <v>310595471.21000004</v>
      </c>
      <c r="M99" s="58"/>
      <c r="N99" s="45">
        <v>293799035.61000013</v>
      </c>
      <c r="O99" s="84"/>
      <c r="P99" s="42" t="e">
        <v>#REF!</v>
      </c>
      <c r="R99" s="10"/>
      <c r="S99" s="4"/>
      <c r="T99" s="10"/>
      <c r="U99" s="10"/>
      <c r="V99" s="10"/>
    </row>
    <row r="100" spans="1:22" s="7" customFormat="1" ht="20.25" customHeight="1" thickBot="1">
      <c r="A100" s="7" t="s">
        <v>73</v>
      </c>
      <c r="E100" s="8"/>
      <c r="F100" s="9"/>
      <c r="G100" s="55">
        <v>606000464.82000005</v>
      </c>
      <c r="H100" s="58"/>
      <c r="I100" s="55">
        <v>567147462.72000003</v>
      </c>
      <c r="J100" s="56"/>
      <c r="K100" s="13"/>
      <c r="L100" s="55">
        <v>565359044.37</v>
      </c>
      <c r="M100" s="58"/>
      <c r="N100" s="57">
        <v>546011530.7900002</v>
      </c>
      <c r="O100" s="56"/>
      <c r="P100" s="55" t="e">
        <v>#REF!</v>
      </c>
      <c r="R100" s="4"/>
      <c r="S100" s="4"/>
      <c r="T100" s="10"/>
      <c r="U100" s="10"/>
      <c r="V100" s="10"/>
    </row>
    <row r="101" spans="1:22" ht="13.5" customHeight="1" thickTop="1">
      <c r="F101" s="24"/>
      <c r="H101" s="2"/>
      <c r="I101" s="2"/>
      <c r="J101" s="2"/>
    </row>
    <row r="102" spans="1:22" ht="13.5" customHeight="1">
      <c r="F102" s="24"/>
      <c r="H102" s="2"/>
      <c r="I102" s="2"/>
      <c r="J102" s="2"/>
      <c r="L102" s="6"/>
    </row>
    <row r="103" spans="1:22" ht="20.25" customHeight="1">
      <c r="F103" s="24"/>
      <c r="G103" s="85"/>
      <c r="L103" s="85"/>
    </row>
    <row r="104" spans="1:22" ht="20.25" customHeight="1">
      <c r="F104" s="24"/>
    </row>
    <row r="105" spans="1:22" ht="20.25" customHeight="1">
      <c r="F105" s="24"/>
    </row>
    <row r="106" spans="1:22" ht="20.25" customHeight="1">
      <c r="F106" s="24"/>
      <c r="L106" s="85"/>
    </row>
    <row r="107" spans="1:22" ht="20.25" customHeight="1">
      <c r="F107" s="24"/>
    </row>
    <row r="108" spans="1:22" ht="20.25" customHeight="1">
      <c r="F108" s="24"/>
    </row>
    <row r="109" spans="1:22" ht="20.25" customHeight="1">
      <c r="F109" s="24"/>
    </row>
    <row r="110" spans="1:22" ht="20.25" customHeight="1">
      <c r="E110" s="2"/>
      <c r="F110" s="24"/>
    </row>
    <row r="111" spans="1:22" ht="20.25" customHeight="1">
      <c r="E111" s="2"/>
      <c r="F111" s="24"/>
    </row>
    <row r="112" spans="1:22" ht="20.25" customHeight="1">
      <c r="E112" s="2"/>
      <c r="F112" s="24"/>
    </row>
    <row r="113" spans="1:24" ht="20.25" customHeight="1">
      <c r="E113" s="2"/>
      <c r="F113" s="24"/>
    </row>
    <row r="114" spans="1:24" ht="20.25" customHeight="1">
      <c r="E114" s="2"/>
      <c r="F114" s="24"/>
    </row>
    <row r="115" spans="1:24" ht="20.25" customHeight="1">
      <c r="E115" s="2"/>
      <c r="F115" s="24"/>
    </row>
    <row r="116" spans="1:24" ht="20.25" customHeight="1">
      <c r="E116" s="2"/>
      <c r="F116" s="24"/>
    </row>
    <row r="117" spans="1:24" ht="20.25" customHeight="1">
      <c r="E117" s="2"/>
      <c r="F117" s="24"/>
    </row>
    <row r="118" spans="1:24" ht="20.25" customHeight="1">
      <c r="E118" s="2"/>
      <c r="F118" s="24"/>
    </row>
    <row r="119" spans="1:24" s="4" customFormat="1" ht="20.25" customHeight="1">
      <c r="A119" s="2"/>
      <c r="B119" s="2"/>
      <c r="C119" s="2"/>
      <c r="D119" s="2"/>
      <c r="E119" s="2"/>
      <c r="F119" s="24"/>
      <c r="G119" s="6"/>
      <c r="H119" s="20"/>
      <c r="I119" s="21"/>
      <c r="J119" s="21"/>
      <c r="K119" s="1"/>
      <c r="L119" s="2"/>
      <c r="M119" s="2"/>
      <c r="N119" s="3"/>
      <c r="O119" s="2"/>
      <c r="P119" s="2"/>
      <c r="Q119" s="2"/>
      <c r="W119" s="2"/>
      <c r="X119" s="2"/>
    </row>
    <row r="120" spans="1:24" s="4" customFormat="1" ht="20.25" customHeight="1">
      <c r="A120" s="2"/>
      <c r="B120" s="2"/>
      <c r="C120" s="2"/>
      <c r="D120" s="2"/>
      <c r="E120" s="2"/>
      <c r="F120" s="24"/>
      <c r="G120" s="6"/>
      <c r="H120" s="20"/>
      <c r="I120" s="21"/>
      <c r="J120" s="21"/>
      <c r="K120" s="1"/>
      <c r="L120" s="2"/>
      <c r="M120" s="2"/>
      <c r="N120" s="3"/>
      <c r="O120" s="2"/>
      <c r="P120" s="2"/>
      <c r="Q120" s="2"/>
      <c r="W120" s="2"/>
      <c r="X120" s="2"/>
    </row>
    <row r="121" spans="1:24" s="4" customFormat="1" ht="20.25" customHeight="1">
      <c r="A121" s="2"/>
      <c r="B121" s="2"/>
      <c r="C121" s="2"/>
      <c r="D121" s="2"/>
      <c r="E121" s="2"/>
      <c r="F121" s="24"/>
      <c r="G121" s="6"/>
      <c r="H121" s="20"/>
      <c r="I121" s="21"/>
      <c r="J121" s="21"/>
      <c r="K121" s="1"/>
      <c r="L121" s="2"/>
      <c r="M121" s="2"/>
      <c r="N121" s="3"/>
      <c r="O121" s="2"/>
      <c r="P121" s="2"/>
      <c r="Q121" s="2"/>
      <c r="W121" s="2"/>
      <c r="X121" s="2"/>
    </row>
    <row r="122" spans="1:24" s="4" customFormat="1" ht="20.25" customHeight="1">
      <c r="A122" s="2"/>
      <c r="B122" s="2"/>
      <c r="C122" s="2"/>
      <c r="D122" s="2"/>
      <c r="E122" s="2"/>
      <c r="F122" s="24"/>
      <c r="G122" s="6"/>
      <c r="H122" s="20"/>
      <c r="I122" s="21"/>
      <c r="J122" s="21"/>
      <c r="K122" s="1"/>
      <c r="L122" s="2"/>
      <c r="M122" s="2"/>
      <c r="N122" s="3"/>
      <c r="O122" s="2"/>
      <c r="P122" s="2"/>
      <c r="Q122" s="2"/>
      <c r="W122" s="2"/>
      <c r="X122" s="2"/>
    </row>
  </sheetData>
  <mergeCells count="10">
    <mergeCell ref="A8:D8"/>
    <mergeCell ref="A9:D9"/>
    <mergeCell ref="A17:D17"/>
    <mergeCell ref="A44:D44"/>
    <mergeCell ref="A1:J1"/>
    <mergeCell ref="A2:J2"/>
    <mergeCell ref="A3:J3"/>
    <mergeCell ref="G5:P5"/>
    <mergeCell ref="G6:I6"/>
    <mergeCell ref="L6:P6"/>
  </mergeCells>
  <pageMargins left="0.98425196850393704" right="0.39370078740157483" top="0.78740157480314965" bottom="0.39370078740157483" header="0.59055118110236227" footer="0.19685039370078741"/>
  <pageSetup paperSize="9" scale="74" firstPageNumber="5" fitToHeight="100" orientation="portrait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43" max="15" man="1"/>
    <brk id="83" max="15" man="1"/>
  </rowBreaks>
  <colBreaks count="1" manualBreakCount="1">
    <brk id="14" max="19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12"/>
  <sheetViews>
    <sheetView showGridLines="0" view="pageBreakPreview" zoomScaleNormal="85" zoomScaleSheetLayoutView="100" zoomScalePageLayoutView="70" workbookViewId="0">
      <selection sqref="A1:L1"/>
    </sheetView>
  </sheetViews>
  <sheetFormatPr defaultColWidth="6.109375" defaultRowHeight="23.4"/>
  <cols>
    <col min="1" max="1" width="1" style="2" customWidth="1"/>
    <col min="2" max="2" width="37.44140625" style="2" customWidth="1"/>
    <col min="3" max="3" width="8.109375" style="51" customWidth="1"/>
    <col min="4" max="4" width="0.88671875" style="51" customWidth="1"/>
    <col min="5" max="5" width="16.5546875" style="99" customWidth="1"/>
    <col min="6" max="6" width="0.6640625" style="98" customWidth="1"/>
    <col min="7" max="7" width="15.6640625" style="98" customWidth="1"/>
    <col min="8" max="8" width="0.6640625" style="98" customWidth="1"/>
    <col min="9" max="9" width="16.109375" style="98" customWidth="1"/>
    <col min="10" max="10" width="0.6640625" style="80" customWidth="1"/>
    <col min="11" max="11" width="16.44140625" style="98" customWidth="1"/>
    <col min="12" max="12" width="12.33203125" style="2" bestFit="1" customWidth="1"/>
    <col min="13" max="13" width="13.5546875" style="2" bestFit="1" customWidth="1"/>
    <col min="14" max="14" width="15.33203125" style="2" bestFit="1" customWidth="1"/>
    <col min="15" max="18" width="16.5546875" style="86" customWidth="1"/>
    <col min="19" max="19" width="16.5546875" style="2" customWidth="1"/>
    <col min="20" max="20" width="12.44140625" style="2" customWidth="1"/>
    <col min="21" max="21" width="15.33203125" style="4" bestFit="1" customWidth="1"/>
    <col min="22" max="22" width="14.5546875" style="2" bestFit="1" customWidth="1"/>
    <col min="23" max="23" width="13.5546875" style="4" bestFit="1" customWidth="1"/>
    <col min="24" max="24" width="14.5546875" style="2" bestFit="1" customWidth="1"/>
    <col min="25" max="25" width="12.109375" style="2" customWidth="1"/>
    <col min="26" max="26" width="15.33203125" style="4" bestFit="1" customWidth="1"/>
    <col min="27" max="27" width="12.88671875" style="2" bestFit="1" customWidth="1"/>
    <col min="28" max="16384" width="6.109375" style="2"/>
  </cols>
  <sheetData>
    <row r="1" spans="1:27" ht="21" customHeight="1">
      <c r="A1" s="250" t="s">
        <v>0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5"/>
      <c r="N1" s="5"/>
    </row>
    <row r="2" spans="1:27" ht="21" customHeight="1">
      <c r="A2" s="253" t="s">
        <v>74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87"/>
      <c r="M2" s="87"/>
      <c r="N2" s="87"/>
      <c r="O2" s="88"/>
    </row>
    <row r="3" spans="1:27" ht="21" customHeight="1">
      <c r="A3" s="250" t="s">
        <v>75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5"/>
      <c r="N3" s="5"/>
    </row>
    <row r="4" spans="1:27" ht="21" customHeight="1">
      <c r="A4" s="5"/>
      <c r="B4" s="5"/>
      <c r="C4" s="5"/>
      <c r="D4" s="5"/>
      <c r="E4" s="5"/>
      <c r="F4" s="5"/>
      <c r="G4" s="5"/>
      <c r="H4" s="5"/>
      <c r="I4" s="5"/>
      <c r="J4" s="5"/>
      <c r="K4" s="89"/>
      <c r="L4" s="5"/>
      <c r="M4" s="5"/>
      <c r="N4" s="5"/>
    </row>
    <row r="5" spans="1:27" ht="21" customHeight="1">
      <c r="A5" s="5"/>
      <c r="B5" s="5"/>
      <c r="C5" s="5"/>
      <c r="D5" s="5"/>
      <c r="E5" s="254" t="s">
        <v>3</v>
      </c>
      <c r="F5" s="254"/>
      <c r="G5" s="254"/>
      <c r="H5" s="254"/>
      <c r="I5" s="254"/>
      <c r="J5" s="254"/>
      <c r="K5" s="254"/>
      <c r="L5" s="5"/>
      <c r="M5" s="5"/>
      <c r="N5" s="5"/>
    </row>
    <row r="6" spans="1:27" s="7" customFormat="1" ht="21" customHeight="1">
      <c r="D6" s="11"/>
      <c r="E6" s="255" t="s">
        <v>4</v>
      </c>
      <c r="F6" s="255"/>
      <c r="G6" s="255"/>
      <c r="H6" s="58"/>
      <c r="I6" s="256" t="s">
        <v>5</v>
      </c>
      <c r="J6" s="256"/>
      <c r="K6" s="256"/>
      <c r="O6" s="17"/>
      <c r="P6" s="17"/>
      <c r="Q6" s="17"/>
      <c r="R6" s="17"/>
      <c r="U6" s="10"/>
      <c r="W6" s="10"/>
      <c r="Z6" s="10"/>
    </row>
    <row r="7" spans="1:27" s="7" customFormat="1" ht="21" customHeight="1">
      <c r="C7" s="90" t="s">
        <v>6</v>
      </c>
      <c r="D7" s="62"/>
      <c r="E7" s="91" t="s">
        <v>7</v>
      </c>
      <c r="F7" s="92"/>
      <c r="G7" s="91" t="s">
        <v>8</v>
      </c>
      <c r="H7" s="92"/>
      <c r="I7" s="91" t="s">
        <v>7</v>
      </c>
      <c r="J7" s="92"/>
      <c r="K7" s="91" t="s">
        <v>8</v>
      </c>
      <c r="M7" s="93"/>
      <c r="O7" s="17"/>
      <c r="P7" s="17"/>
      <c r="Q7" s="17"/>
      <c r="R7" s="17"/>
      <c r="U7" s="10"/>
      <c r="W7" s="10"/>
      <c r="Z7" s="10"/>
    </row>
    <row r="8" spans="1:27">
      <c r="A8" s="94"/>
      <c r="B8" s="94"/>
      <c r="C8" s="95" t="s">
        <v>76</v>
      </c>
      <c r="D8" s="94"/>
      <c r="E8" s="96"/>
      <c r="F8" s="97"/>
      <c r="S8" s="4"/>
      <c r="T8" s="4"/>
    </row>
    <row r="9" spans="1:27" s="7" customFormat="1" ht="21" customHeight="1">
      <c r="A9" s="7" t="s">
        <v>77</v>
      </c>
      <c r="C9" s="69"/>
      <c r="D9" s="62"/>
      <c r="E9" s="99"/>
      <c r="F9" s="64"/>
      <c r="G9" s="98"/>
      <c r="H9" s="92"/>
      <c r="I9" s="98"/>
      <c r="J9" s="80"/>
      <c r="K9" s="98"/>
      <c r="O9" s="17"/>
      <c r="P9" s="17"/>
      <c r="Q9" s="17"/>
      <c r="R9" s="17"/>
      <c r="U9" s="10"/>
      <c r="W9" s="10"/>
      <c r="Z9" s="10"/>
    </row>
    <row r="10" spans="1:27" ht="21" customHeight="1">
      <c r="B10" s="68" t="s">
        <v>78</v>
      </c>
      <c r="C10" s="81"/>
      <c r="E10" s="96">
        <v>1019230457.8399999</v>
      </c>
      <c r="G10" s="98">
        <v>890793559.65999997</v>
      </c>
      <c r="I10" s="98">
        <v>942058894.69000006</v>
      </c>
      <c r="K10" s="98">
        <v>838916158.13</v>
      </c>
      <c r="M10" s="4"/>
      <c r="N10" s="4"/>
      <c r="S10" s="100"/>
      <c r="V10" s="100"/>
      <c r="X10" s="100"/>
      <c r="Y10" s="100"/>
      <c r="AA10" s="100"/>
    </row>
    <row r="11" spans="1:27" ht="21" customHeight="1">
      <c r="A11" s="68"/>
      <c r="B11" s="68" t="s">
        <v>79</v>
      </c>
      <c r="C11" s="81"/>
      <c r="E11" s="96">
        <v>36133817.869999997</v>
      </c>
      <c r="G11" s="98">
        <v>20950837.25</v>
      </c>
      <c r="I11" s="98">
        <v>2474974</v>
      </c>
      <c r="K11" s="80">
        <v>3406776.12</v>
      </c>
      <c r="M11" s="4"/>
      <c r="N11" s="4"/>
      <c r="S11" s="100"/>
      <c r="V11" s="100"/>
      <c r="X11" s="100"/>
      <c r="Y11" s="100"/>
      <c r="AA11" s="100"/>
    </row>
    <row r="12" spans="1:27" ht="21" customHeight="1">
      <c r="A12" s="68"/>
      <c r="B12" s="68" t="s">
        <v>80</v>
      </c>
      <c r="C12" s="101"/>
      <c r="D12" s="102"/>
      <c r="E12" s="96">
        <v>150019.25</v>
      </c>
      <c r="G12" s="98">
        <v>105241.14000000001</v>
      </c>
      <c r="I12" s="98">
        <v>150019.25</v>
      </c>
      <c r="J12" s="98"/>
      <c r="K12" s="98">
        <v>105241.14000000001</v>
      </c>
      <c r="M12" s="4"/>
      <c r="N12" s="4"/>
      <c r="S12" s="100"/>
      <c r="V12" s="100"/>
      <c r="X12" s="100"/>
      <c r="Y12" s="100"/>
      <c r="AA12" s="100"/>
    </row>
    <row r="13" spans="1:27" s="7" customFormat="1" ht="21" customHeight="1">
      <c r="A13" s="67" t="s">
        <v>81</v>
      </c>
      <c r="B13" s="67"/>
      <c r="C13" s="103"/>
      <c r="D13" s="51"/>
      <c r="E13" s="104">
        <v>1055514294.9599999</v>
      </c>
      <c r="F13" s="98"/>
      <c r="G13" s="105">
        <v>911849638.04999995</v>
      </c>
      <c r="H13" s="74"/>
      <c r="I13" s="105">
        <v>944683887.94000006</v>
      </c>
      <c r="J13" s="80"/>
      <c r="K13" s="105">
        <v>842428175.38999999</v>
      </c>
      <c r="M13" s="10"/>
      <c r="N13" s="10"/>
      <c r="O13" s="17"/>
      <c r="P13" s="17"/>
      <c r="Q13" s="17"/>
      <c r="R13" s="17"/>
      <c r="S13" s="100"/>
      <c r="U13" s="10"/>
      <c r="V13" s="100"/>
      <c r="W13" s="10"/>
      <c r="X13" s="100"/>
      <c r="Y13" s="100"/>
      <c r="Z13" s="10"/>
      <c r="AA13" s="100"/>
    </row>
    <row r="14" spans="1:27" s="7" customFormat="1" ht="21" customHeight="1">
      <c r="A14" s="67" t="s">
        <v>82</v>
      </c>
      <c r="B14" s="67"/>
      <c r="C14" s="103"/>
      <c r="D14" s="51"/>
      <c r="E14" s="96"/>
      <c r="F14" s="98"/>
      <c r="G14" s="98"/>
      <c r="H14" s="74"/>
      <c r="I14" s="98"/>
      <c r="J14" s="80"/>
      <c r="K14" s="98"/>
      <c r="M14" s="10"/>
      <c r="N14" s="10"/>
      <c r="O14" s="17"/>
      <c r="P14" s="17"/>
      <c r="Q14" s="17"/>
      <c r="R14" s="17"/>
      <c r="U14" s="10"/>
      <c r="V14" s="100"/>
      <c r="W14" s="10"/>
      <c r="X14" s="100"/>
      <c r="Y14" s="100"/>
      <c r="Z14" s="10"/>
      <c r="AA14" s="100"/>
    </row>
    <row r="15" spans="1:27" ht="21" customHeight="1">
      <c r="B15" s="2" t="s">
        <v>83</v>
      </c>
      <c r="C15" s="81"/>
      <c r="E15" s="96">
        <v>-752561255.17000008</v>
      </c>
      <c r="G15" s="98">
        <v>-657303393.52999985</v>
      </c>
      <c r="I15" s="98">
        <v>-699555995.98000002</v>
      </c>
      <c r="J15" s="98"/>
      <c r="K15" s="98">
        <v>-619890546.61999989</v>
      </c>
      <c r="M15" s="4"/>
      <c r="N15" s="4"/>
      <c r="P15" s="106"/>
      <c r="Q15" s="107"/>
      <c r="S15" s="100"/>
      <c r="V15" s="100"/>
      <c r="X15" s="100"/>
      <c r="Y15" s="100"/>
      <c r="AA15" s="100"/>
    </row>
    <row r="16" spans="1:27" ht="21" customHeight="1">
      <c r="B16" s="2" t="s">
        <v>84</v>
      </c>
      <c r="C16" s="81"/>
      <c r="E16" s="96">
        <v>-28601876.030000005</v>
      </c>
      <c r="G16" s="98">
        <v>-17165886.32</v>
      </c>
      <c r="I16" s="98">
        <v>-1476178.3000000003</v>
      </c>
      <c r="J16" s="98"/>
      <c r="K16" s="98">
        <v>-2993151.0900000003</v>
      </c>
      <c r="M16" s="4"/>
      <c r="N16" s="4"/>
      <c r="P16" s="106"/>
      <c r="S16" s="100"/>
      <c r="V16" s="100"/>
      <c r="X16" s="100"/>
      <c r="Y16" s="100"/>
      <c r="AA16" s="100"/>
    </row>
    <row r="17" spans="1:27" ht="21" customHeight="1">
      <c r="B17" s="2" t="s">
        <v>85</v>
      </c>
      <c r="C17" s="101"/>
      <c r="D17" s="102"/>
      <c r="E17" s="96">
        <v>-212894</v>
      </c>
      <c r="G17" s="98">
        <v>-1378900.67</v>
      </c>
      <c r="I17" s="98">
        <v>-212894</v>
      </c>
      <c r="J17" s="98"/>
      <c r="K17" s="98">
        <v>-1378900.67</v>
      </c>
      <c r="M17" s="4"/>
      <c r="N17" s="4"/>
      <c r="P17" s="106"/>
      <c r="S17" s="100"/>
      <c r="V17" s="100"/>
      <c r="X17" s="100"/>
      <c r="Y17" s="100"/>
      <c r="AA17" s="100"/>
    </row>
    <row r="18" spans="1:27" s="7" customFormat="1" ht="21" customHeight="1">
      <c r="A18" s="67" t="s">
        <v>86</v>
      </c>
      <c r="C18" s="103"/>
      <c r="D18" s="51"/>
      <c r="E18" s="104">
        <v>-781376025.20000005</v>
      </c>
      <c r="F18" s="98"/>
      <c r="G18" s="105">
        <v>-675848180.51999986</v>
      </c>
      <c r="H18" s="108"/>
      <c r="I18" s="105">
        <v>-701245068.27999997</v>
      </c>
      <c r="J18" s="98"/>
      <c r="K18" s="105">
        <v>-624262598.37999988</v>
      </c>
      <c r="M18" s="10"/>
      <c r="N18" s="10"/>
      <c r="O18" s="17"/>
      <c r="P18" s="109"/>
      <c r="Q18" s="17"/>
      <c r="R18" s="17"/>
      <c r="S18" s="100"/>
      <c r="U18" s="10"/>
      <c r="V18" s="100"/>
      <c r="W18" s="10"/>
      <c r="X18" s="100"/>
      <c r="Y18" s="100"/>
      <c r="Z18" s="10"/>
      <c r="AA18" s="100"/>
    </row>
    <row r="19" spans="1:27" s="7" customFormat="1" ht="21" customHeight="1">
      <c r="A19" s="67" t="s">
        <v>87</v>
      </c>
      <c r="B19" s="67"/>
      <c r="C19" s="103"/>
      <c r="D19" s="51"/>
      <c r="E19" s="110">
        <v>274138269.75999987</v>
      </c>
      <c r="F19" s="98"/>
      <c r="G19" s="111">
        <v>236001457.53000009</v>
      </c>
      <c r="H19" s="108"/>
      <c r="I19" s="111">
        <v>243438819.66000009</v>
      </c>
      <c r="J19" s="112"/>
      <c r="K19" s="111">
        <v>218165577.01000011</v>
      </c>
      <c r="M19" s="10"/>
      <c r="N19" s="10"/>
      <c r="O19" s="113"/>
      <c r="P19" s="113"/>
      <c r="Q19" s="113"/>
      <c r="R19" s="113"/>
      <c r="S19" s="100"/>
      <c r="U19" s="10"/>
      <c r="V19" s="100"/>
      <c r="W19" s="10"/>
      <c r="X19" s="100"/>
      <c r="Y19" s="100"/>
      <c r="Z19" s="10"/>
      <c r="AA19" s="100"/>
    </row>
    <row r="20" spans="1:27" ht="21" customHeight="1">
      <c r="A20" s="68" t="s">
        <v>88</v>
      </c>
      <c r="C20" s="81"/>
      <c r="E20" s="96">
        <v>2402811.5699999994</v>
      </c>
      <c r="G20" s="98">
        <v>6496081.8300000001</v>
      </c>
      <c r="I20" s="98">
        <v>2259797.0099999998</v>
      </c>
      <c r="K20" s="98">
        <v>6432487.54</v>
      </c>
      <c r="M20" s="4"/>
      <c r="N20" s="4"/>
      <c r="P20" s="106"/>
      <c r="S20" s="100"/>
      <c r="V20" s="100"/>
      <c r="X20" s="100"/>
      <c r="Y20" s="100"/>
      <c r="AA20" s="100"/>
    </row>
    <row r="21" spans="1:27" ht="21" customHeight="1">
      <c r="A21" s="68" t="s">
        <v>89</v>
      </c>
      <c r="C21" s="81"/>
      <c r="E21" s="96">
        <v>7044651.3099999987</v>
      </c>
      <c r="G21" s="98">
        <v>4850059.9999999991</v>
      </c>
      <c r="I21" s="98">
        <v>11438994.939999999</v>
      </c>
      <c r="K21" s="98">
        <v>8878040.6600000001</v>
      </c>
      <c r="M21" s="4"/>
      <c r="N21" s="4"/>
      <c r="P21" s="106"/>
      <c r="S21" s="100"/>
      <c r="V21" s="100"/>
      <c r="X21" s="100"/>
      <c r="Y21" s="100"/>
      <c r="AA21" s="100"/>
    </row>
    <row r="22" spans="1:27" ht="21" customHeight="1">
      <c r="A22" s="68" t="s">
        <v>90</v>
      </c>
      <c r="C22" s="81"/>
      <c r="E22" s="96">
        <v>-88024425.64000003</v>
      </c>
      <c r="G22" s="98">
        <v>-89895664.811428577</v>
      </c>
      <c r="I22" s="98">
        <v>-80625806.670000032</v>
      </c>
      <c r="K22" s="98">
        <v>-81661203.161428571</v>
      </c>
      <c r="L22" s="86"/>
      <c r="M22" s="114"/>
      <c r="N22" s="114"/>
      <c r="P22" s="106"/>
      <c r="Q22" s="107"/>
      <c r="S22" s="100"/>
      <c r="V22" s="100"/>
      <c r="X22" s="100"/>
      <c r="Y22" s="100"/>
      <c r="AA22" s="100"/>
    </row>
    <row r="23" spans="1:27" ht="19.8">
      <c r="A23" s="68" t="s">
        <v>91</v>
      </c>
      <c r="C23" s="101"/>
      <c r="E23" s="96">
        <v>-102022390.51000001</v>
      </c>
      <c r="G23" s="98">
        <v>-102096464.48857142</v>
      </c>
      <c r="I23" s="98">
        <v>-95218518.140000015</v>
      </c>
      <c r="K23" s="115">
        <v>-92325647.918571413</v>
      </c>
      <c r="L23" s="86"/>
      <c r="M23" s="114"/>
      <c r="N23" s="114"/>
      <c r="P23" s="106"/>
      <c r="Q23" s="107"/>
      <c r="R23" s="107"/>
      <c r="S23" s="100"/>
      <c r="V23" s="100"/>
      <c r="X23" s="100"/>
      <c r="Y23" s="100"/>
      <c r="AA23" s="100"/>
    </row>
    <row r="24" spans="1:27" ht="19.8">
      <c r="A24" s="68" t="s">
        <v>92</v>
      </c>
      <c r="C24" s="101"/>
      <c r="E24" s="116">
        <v>0</v>
      </c>
      <c r="F24" s="115"/>
      <c r="G24" s="115">
        <v>0</v>
      </c>
      <c r="H24" s="115"/>
      <c r="I24" s="115">
        <v>0</v>
      </c>
      <c r="J24" s="115"/>
      <c r="K24" s="115">
        <v>-4028014.48</v>
      </c>
      <c r="L24" s="117"/>
      <c r="M24" s="114"/>
      <c r="N24" s="114"/>
      <c r="P24" s="106"/>
      <c r="Q24" s="107"/>
      <c r="R24" s="107"/>
      <c r="S24" s="100"/>
      <c r="V24" s="100"/>
      <c r="X24" s="100"/>
      <c r="Y24" s="100"/>
      <c r="AA24" s="100"/>
    </row>
    <row r="25" spans="1:27" ht="19.8">
      <c r="A25" s="68" t="s">
        <v>93</v>
      </c>
      <c r="C25" s="101"/>
      <c r="E25" s="116">
        <v>0</v>
      </c>
      <c r="F25" s="115"/>
      <c r="G25" s="115">
        <v>-3279956.92</v>
      </c>
      <c r="H25" s="115"/>
      <c r="I25" s="98">
        <v>0</v>
      </c>
      <c r="K25" s="98">
        <v>154254.51999999999</v>
      </c>
      <c r="L25" s="86"/>
      <c r="M25" s="114"/>
      <c r="N25" s="114"/>
      <c r="P25" s="106"/>
      <c r="Q25" s="107"/>
      <c r="R25" s="107"/>
      <c r="S25" s="100"/>
      <c r="V25" s="100"/>
      <c r="X25" s="100"/>
      <c r="Y25" s="100"/>
      <c r="AA25" s="100"/>
    </row>
    <row r="26" spans="1:27" ht="19.8">
      <c r="A26" s="68" t="s">
        <v>94</v>
      </c>
      <c r="C26" s="101"/>
      <c r="E26" s="96">
        <v>0</v>
      </c>
      <c r="G26" s="98">
        <v>7241136.8399999999</v>
      </c>
      <c r="I26" s="4">
        <v>0</v>
      </c>
      <c r="J26" s="4"/>
      <c r="K26" s="4">
        <v>0</v>
      </c>
      <c r="L26" s="86"/>
      <c r="M26" s="114"/>
      <c r="N26" s="114"/>
      <c r="P26" s="106"/>
      <c r="Q26" s="107"/>
      <c r="R26" s="107"/>
      <c r="S26" s="100"/>
      <c r="V26" s="100"/>
      <c r="X26" s="100"/>
      <c r="Y26" s="100"/>
      <c r="AA26" s="100"/>
    </row>
    <row r="27" spans="1:27" ht="19.8">
      <c r="A27" s="68" t="s">
        <v>95</v>
      </c>
      <c r="C27" s="101"/>
      <c r="D27" s="102"/>
      <c r="E27" s="96">
        <v>0</v>
      </c>
      <c r="G27" s="98">
        <v>-580527</v>
      </c>
      <c r="I27" s="98">
        <v>0</v>
      </c>
      <c r="J27" s="98"/>
      <c r="K27" s="98">
        <v>-580527</v>
      </c>
      <c r="L27" s="86"/>
      <c r="M27" s="114"/>
      <c r="N27" s="114"/>
      <c r="P27" s="106"/>
      <c r="Q27" s="107"/>
      <c r="R27" s="107"/>
      <c r="S27" s="100"/>
      <c r="V27" s="100"/>
      <c r="X27" s="100"/>
      <c r="Y27" s="100"/>
      <c r="AA27" s="100"/>
    </row>
    <row r="28" spans="1:27" ht="20.399999999999999">
      <c r="A28" s="67" t="s">
        <v>96</v>
      </c>
      <c r="C28" s="101"/>
      <c r="D28" s="102"/>
      <c r="E28" s="118">
        <v>93538916.489999816</v>
      </c>
      <c r="F28" s="111"/>
      <c r="G28" s="118">
        <v>58736122.980000108</v>
      </c>
      <c r="H28" s="111"/>
      <c r="I28" s="118">
        <v>81293286.800000042</v>
      </c>
      <c r="J28" s="111"/>
      <c r="K28" s="118">
        <v>55034967.170000121</v>
      </c>
      <c r="L28" s="86"/>
      <c r="M28" s="114"/>
      <c r="N28" s="114"/>
      <c r="P28" s="106"/>
      <c r="Q28" s="107"/>
      <c r="R28" s="107"/>
      <c r="S28" s="100"/>
      <c r="V28" s="100"/>
      <c r="X28" s="100"/>
      <c r="Y28" s="100"/>
      <c r="AA28" s="100"/>
    </row>
    <row r="29" spans="1:27" ht="21" customHeight="1">
      <c r="A29" s="119" t="s">
        <v>97</v>
      </c>
      <c r="C29" s="81"/>
      <c r="E29" s="96">
        <v>-2406401.0300000003</v>
      </c>
      <c r="G29" s="98">
        <v>-5166252.7299999995</v>
      </c>
      <c r="I29" s="98">
        <v>-2384817.81</v>
      </c>
      <c r="K29" s="98">
        <v>-4538570.9399999995</v>
      </c>
      <c r="M29" s="4"/>
      <c r="N29" s="4"/>
      <c r="P29" s="106"/>
      <c r="Q29" s="107"/>
      <c r="S29" s="100"/>
      <c r="V29" s="100"/>
      <c r="X29" s="100"/>
      <c r="Y29" s="100"/>
      <c r="AA29" s="100"/>
    </row>
    <row r="30" spans="1:27" s="7" customFormat="1" ht="21" customHeight="1">
      <c r="A30" s="67" t="s">
        <v>98</v>
      </c>
      <c r="B30" s="120"/>
      <c r="C30" s="103"/>
      <c r="D30" s="121"/>
      <c r="E30" s="118">
        <v>91132515.459999815</v>
      </c>
      <c r="F30" s="98"/>
      <c r="G30" s="118">
        <v>53569870.250000112</v>
      </c>
      <c r="H30" s="58"/>
      <c r="I30" s="118">
        <v>78908468.990000039</v>
      </c>
      <c r="J30" s="80"/>
      <c r="K30" s="118">
        <v>50496396.230000123</v>
      </c>
      <c r="M30" s="10"/>
      <c r="N30" s="10"/>
      <c r="O30" s="17"/>
      <c r="P30" s="109"/>
      <c r="Q30" s="122"/>
      <c r="R30" s="17"/>
      <c r="S30" s="100"/>
      <c r="U30" s="4"/>
      <c r="V30" s="100"/>
      <c r="W30" s="4"/>
      <c r="X30" s="100"/>
      <c r="Y30" s="100"/>
      <c r="Z30" s="10"/>
      <c r="AA30" s="100"/>
    </row>
    <row r="31" spans="1:27" ht="21" customHeight="1">
      <c r="A31" s="68" t="s">
        <v>99</v>
      </c>
      <c r="B31" s="68"/>
      <c r="C31" s="81">
        <v>25</v>
      </c>
      <c r="E31" s="123">
        <v>-17272965.75</v>
      </c>
      <c r="G31" s="124">
        <v>-12150886.102</v>
      </c>
      <c r="I31" s="124">
        <v>-14878349.01</v>
      </c>
      <c r="K31" s="124">
        <v>-10487271.57</v>
      </c>
      <c r="M31" s="4"/>
      <c r="N31" s="4"/>
      <c r="P31" s="106"/>
      <c r="Q31" s="107"/>
      <c r="S31" s="100"/>
      <c r="T31" s="4"/>
      <c r="V31" s="100"/>
      <c r="X31" s="100"/>
      <c r="Y31" s="100"/>
      <c r="AA31" s="100"/>
    </row>
    <row r="32" spans="1:27" s="7" customFormat="1" ht="21" customHeight="1">
      <c r="A32" s="67" t="s">
        <v>100</v>
      </c>
      <c r="B32" s="67"/>
      <c r="C32" s="103"/>
      <c r="D32" s="51"/>
      <c r="E32" s="104">
        <v>73859549.709999815</v>
      </c>
      <c r="F32" s="98"/>
      <c r="G32" s="105">
        <v>41418984.148000114</v>
      </c>
      <c r="H32" s="58"/>
      <c r="I32" s="105">
        <v>64030119.980000041</v>
      </c>
      <c r="J32" s="80"/>
      <c r="K32" s="105">
        <v>40009124.660000123</v>
      </c>
      <c r="M32" s="10"/>
      <c r="N32" s="93"/>
      <c r="O32" s="17"/>
      <c r="P32" s="109"/>
      <c r="Q32" s="17"/>
      <c r="R32" s="17"/>
      <c r="S32" s="100"/>
      <c r="T32" s="10"/>
      <c r="U32" s="4"/>
      <c r="V32" s="100"/>
      <c r="W32" s="4"/>
      <c r="X32" s="100"/>
      <c r="Y32" s="100"/>
      <c r="Z32" s="10"/>
      <c r="AA32" s="100"/>
    </row>
    <row r="33" spans="1:27" ht="19.8">
      <c r="A33" s="94"/>
      <c r="B33" s="94"/>
      <c r="C33" s="94"/>
      <c r="D33" s="94"/>
      <c r="E33" s="96"/>
      <c r="M33" s="4"/>
      <c r="N33" s="85"/>
      <c r="S33" s="4"/>
      <c r="T33" s="4"/>
      <c r="V33" s="100"/>
      <c r="X33" s="100"/>
      <c r="Y33" s="100"/>
      <c r="AA33" s="100"/>
    </row>
    <row r="34" spans="1:27" ht="21" customHeight="1">
      <c r="A34" s="125" t="s">
        <v>101</v>
      </c>
      <c r="B34" s="68"/>
      <c r="C34" s="81"/>
      <c r="E34" s="96"/>
      <c r="M34" s="4"/>
      <c r="N34" s="4"/>
      <c r="P34" s="106"/>
      <c r="S34" s="4"/>
      <c r="T34" s="4"/>
      <c r="U34" s="10"/>
      <c r="V34" s="100"/>
      <c r="W34" s="10"/>
      <c r="X34" s="100"/>
      <c r="Y34" s="100"/>
      <c r="AA34" s="100"/>
    </row>
    <row r="35" spans="1:27" ht="21" customHeight="1">
      <c r="A35" s="126" t="s">
        <v>102</v>
      </c>
      <c r="B35" s="68"/>
      <c r="C35" s="81"/>
      <c r="E35" s="96"/>
      <c r="M35" s="4"/>
      <c r="N35" s="4"/>
      <c r="P35" s="106"/>
      <c r="S35" s="4"/>
      <c r="T35" s="4"/>
      <c r="V35" s="100"/>
      <c r="AA35" s="100"/>
    </row>
    <row r="36" spans="1:27" ht="21" customHeight="1">
      <c r="A36" s="23" t="s">
        <v>103</v>
      </c>
      <c r="C36" s="81"/>
      <c r="E36" s="96"/>
      <c r="M36" s="4"/>
      <c r="N36" s="4"/>
      <c r="P36" s="106"/>
      <c r="S36" s="4"/>
      <c r="T36" s="4"/>
      <c r="V36" s="100"/>
      <c r="AA36" s="100"/>
    </row>
    <row r="37" spans="1:27" ht="21" customHeight="1">
      <c r="A37" s="67"/>
      <c r="B37" s="127" t="s">
        <v>104</v>
      </c>
      <c r="C37" s="81"/>
      <c r="E37" s="96">
        <v>-186570.58000000025</v>
      </c>
      <c r="G37" s="98">
        <v>84198.490000000107</v>
      </c>
      <c r="I37" s="98">
        <v>0</v>
      </c>
      <c r="K37" s="98">
        <v>0</v>
      </c>
      <c r="M37" s="4"/>
      <c r="N37" s="4"/>
      <c r="P37" s="106"/>
      <c r="S37" s="100"/>
      <c r="T37" s="4"/>
      <c r="V37" s="100"/>
      <c r="X37" s="100"/>
      <c r="Y37" s="100"/>
      <c r="AA37" s="100"/>
    </row>
    <row r="38" spans="1:27" ht="21" customHeight="1">
      <c r="A38" s="126" t="s">
        <v>105</v>
      </c>
      <c r="B38" s="127"/>
      <c r="C38" s="81"/>
      <c r="E38" s="96"/>
      <c r="M38" s="4"/>
      <c r="N38" s="4"/>
      <c r="P38" s="106"/>
      <c r="S38" s="100"/>
      <c r="T38" s="4"/>
      <c r="V38" s="100"/>
      <c r="W38" s="2"/>
      <c r="X38" s="100"/>
      <c r="Y38" s="100"/>
      <c r="AA38" s="100"/>
    </row>
    <row r="39" spans="1:27" ht="21" customHeight="1">
      <c r="A39" s="68" t="s">
        <v>106</v>
      </c>
      <c r="B39" s="127"/>
      <c r="C39" s="81"/>
      <c r="E39" s="2"/>
      <c r="F39" s="2"/>
      <c r="G39" s="2"/>
      <c r="H39" s="2"/>
      <c r="I39" s="2"/>
      <c r="J39" s="2"/>
      <c r="K39" s="2"/>
      <c r="M39" s="4"/>
      <c r="N39" s="4"/>
      <c r="P39" s="106"/>
      <c r="S39" s="100"/>
      <c r="T39" s="4"/>
      <c r="V39" s="100"/>
      <c r="W39" s="2"/>
      <c r="X39" s="100"/>
      <c r="Y39" s="100"/>
      <c r="AA39" s="100"/>
    </row>
    <row r="40" spans="1:27" ht="21" customHeight="1">
      <c r="A40" s="68"/>
      <c r="B40" s="127" t="s">
        <v>107</v>
      </c>
      <c r="C40" s="81"/>
      <c r="E40" s="96">
        <v>3596037.6</v>
      </c>
      <c r="G40" s="98">
        <v>-3370077.33</v>
      </c>
      <c r="I40" s="98">
        <v>3871517.6</v>
      </c>
      <c r="K40" s="98">
        <v>-3370077.33</v>
      </c>
      <c r="M40" s="4"/>
      <c r="N40" s="4"/>
      <c r="P40" s="106"/>
      <c r="S40" s="100"/>
      <c r="T40" s="4"/>
      <c r="V40" s="100"/>
      <c r="X40" s="100"/>
      <c r="Y40" s="100"/>
      <c r="AA40" s="100"/>
    </row>
    <row r="41" spans="1:27" s="7" customFormat="1" ht="21" customHeight="1">
      <c r="A41" s="67" t="s">
        <v>108</v>
      </c>
      <c r="B41" s="67"/>
      <c r="C41" s="81"/>
      <c r="D41" s="51"/>
      <c r="E41" s="104">
        <v>3409467.02</v>
      </c>
      <c r="F41" s="98"/>
      <c r="G41" s="104">
        <v>-3285878.84</v>
      </c>
      <c r="H41" s="58"/>
      <c r="I41" s="104">
        <v>3871517.6</v>
      </c>
      <c r="J41" s="80"/>
      <c r="K41" s="104">
        <v>-3370077.33</v>
      </c>
      <c r="M41" s="10"/>
      <c r="N41" s="10"/>
      <c r="O41" s="17"/>
      <c r="P41" s="109"/>
      <c r="Q41" s="17"/>
      <c r="R41" s="17"/>
      <c r="S41" s="100"/>
      <c r="T41" s="10"/>
      <c r="U41" s="4"/>
      <c r="V41" s="100"/>
      <c r="W41" s="4"/>
      <c r="X41" s="100"/>
      <c r="Y41" s="100"/>
      <c r="Z41" s="10"/>
      <c r="AA41" s="100"/>
    </row>
    <row r="42" spans="1:27" s="7" customFormat="1" ht="21" customHeight="1" thickBot="1">
      <c r="A42" s="67" t="s">
        <v>109</v>
      </c>
      <c r="B42" s="67"/>
      <c r="C42" s="81"/>
      <c r="D42" s="51"/>
      <c r="E42" s="128">
        <v>77269016.72999981</v>
      </c>
      <c r="F42" s="98"/>
      <c r="G42" s="129">
        <v>38133105.308000118</v>
      </c>
      <c r="H42" s="58"/>
      <c r="I42" s="129">
        <v>67901637.580000043</v>
      </c>
      <c r="J42" s="80"/>
      <c r="K42" s="129">
        <v>36639047.330000125</v>
      </c>
      <c r="M42" s="10"/>
      <c r="N42" s="10"/>
      <c r="O42" s="17"/>
      <c r="P42" s="109"/>
      <c r="Q42" s="17"/>
      <c r="R42" s="17"/>
      <c r="S42" s="100"/>
      <c r="T42" s="130"/>
      <c r="U42" s="4"/>
      <c r="V42" s="100"/>
      <c r="W42" s="4"/>
      <c r="X42" s="100"/>
      <c r="Y42" s="100"/>
      <c r="Z42" s="10"/>
      <c r="AA42" s="100"/>
    </row>
    <row r="43" spans="1:27" s="7" customFormat="1" ht="21" customHeight="1" thickTop="1">
      <c r="A43" s="67"/>
      <c r="B43" s="67"/>
      <c r="C43" s="81"/>
      <c r="D43" s="51"/>
      <c r="E43" s="131"/>
      <c r="F43" s="98"/>
      <c r="G43" s="132"/>
      <c r="H43" s="58"/>
      <c r="I43" s="132"/>
      <c r="J43" s="80"/>
      <c r="K43" s="132"/>
      <c r="M43" s="10"/>
      <c r="N43" s="10"/>
      <c r="O43" s="17"/>
      <c r="P43" s="109"/>
      <c r="Q43" s="17"/>
      <c r="R43" s="17"/>
      <c r="S43" s="100"/>
      <c r="T43" s="130"/>
      <c r="U43" s="4"/>
      <c r="V43" s="100"/>
      <c r="W43" s="4"/>
      <c r="X43" s="100"/>
      <c r="Y43" s="100"/>
      <c r="Z43" s="10"/>
      <c r="AA43" s="100"/>
    </row>
    <row r="44" spans="1:27" s="7" customFormat="1" ht="21" customHeight="1">
      <c r="A44" s="67"/>
      <c r="B44" s="67"/>
      <c r="C44" s="81"/>
      <c r="D44" s="51"/>
      <c r="E44" s="131"/>
      <c r="F44" s="98"/>
      <c r="G44" s="132"/>
      <c r="H44" s="58"/>
      <c r="I44" s="132"/>
      <c r="J44" s="80"/>
      <c r="M44" s="10"/>
      <c r="N44" s="10"/>
      <c r="O44" s="17"/>
      <c r="P44" s="109"/>
      <c r="Q44" s="17"/>
      <c r="R44" s="17"/>
      <c r="S44" s="100"/>
      <c r="T44" s="130"/>
      <c r="U44" s="4"/>
      <c r="V44" s="100"/>
      <c r="W44" s="4"/>
      <c r="X44" s="100"/>
      <c r="Y44" s="100"/>
      <c r="Z44" s="10"/>
      <c r="AA44" s="100"/>
    </row>
    <row r="45" spans="1:27" s="7" customFormat="1" ht="21" customHeight="1">
      <c r="A45" s="67"/>
      <c r="B45" s="67"/>
      <c r="C45" s="81"/>
      <c r="D45" s="51"/>
      <c r="E45" s="131"/>
      <c r="F45" s="98"/>
      <c r="G45" s="132"/>
      <c r="H45" s="58"/>
      <c r="I45" s="132"/>
      <c r="J45" s="80"/>
      <c r="K45" s="132"/>
      <c r="M45" s="10"/>
      <c r="N45" s="10"/>
      <c r="O45" s="17"/>
      <c r="P45" s="109"/>
      <c r="Q45" s="17"/>
      <c r="R45" s="17"/>
      <c r="S45" s="100"/>
      <c r="T45" s="130"/>
      <c r="U45" s="4"/>
      <c r="V45" s="100"/>
      <c r="W45" s="4"/>
      <c r="X45" s="100"/>
      <c r="Y45" s="100"/>
      <c r="Z45" s="10"/>
      <c r="AA45" s="100"/>
    </row>
    <row r="46" spans="1:27" s="7" customFormat="1" ht="21" hidden="1" customHeight="1">
      <c r="A46" s="67"/>
      <c r="B46" s="67"/>
      <c r="C46" s="81"/>
      <c r="D46" s="51"/>
      <c r="E46" s="131"/>
      <c r="F46" s="98"/>
      <c r="G46" s="132"/>
      <c r="H46" s="58"/>
      <c r="I46" s="132"/>
      <c r="J46" s="80"/>
      <c r="K46" s="132"/>
      <c r="M46" s="10"/>
      <c r="N46" s="10"/>
      <c r="O46" s="17"/>
      <c r="P46" s="109"/>
      <c r="Q46" s="17"/>
      <c r="R46" s="17"/>
      <c r="S46" s="100"/>
      <c r="T46" s="130"/>
      <c r="U46" s="4"/>
      <c r="V46" s="100"/>
      <c r="W46" s="4"/>
      <c r="X46" s="100"/>
      <c r="Y46" s="100"/>
      <c r="Z46" s="10"/>
      <c r="AA46" s="100"/>
    </row>
    <row r="47" spans="1:27" s="7" customFormat="1" ht="21" customHeight="1">
      <c r="A47" s="133" t="s">
        <v>110</v>
      </c>
      <c r="B47" s="133"/>
      <c r="C47" s="134"/>
      <c r="D47" s="133"/>
      <c r="E47" s="96"/>
      <c r="F47" s="98"/>
      <c r="G47" s="98"/>
      <c r="H47" s="58"/>
      <c r="I47" s="98"/>
      <c r="J47" s="80"/>
      <c r="K47" s="98"/>
      <c r="N47" s="10"/>
      <c r="O47" s="17"/>
      <c r="P47" s="109"/>
      <c r="Q47" s="17"/>
      <c r="R47" s="17"/>
      <c r="U47" s="10"/>
      <c r="V47" s="100"/>
      <c r="X47" s="100"/>
      <c r="Y47" s="100"/>
      <c r="Z47" s="10"/>
      <c r="AA47" s="100"/>
    </row>
    <row r="48" spans="1:27" ht="21" customHeight="1">
      <c r="A48" s="94"/>
      <c r="B48" s="127" t="s">
        <v>111</v>
      </c>
      <c r="C48" s="81"/>
      <c r="E48" s="96">
        <v>73859549.709999993</v>
      </c>
      <c r="G48" s="98">
        <v>41418984.149999999</v>
      </c>
      <c r="I48" s="98">
        <v>64030119.980000041</v>
      </c>
      <c r="K48" s="98">
        <v>40009124.660000123</v>
      </c>
      <c r="N48" s="4"/>
      <c r="P48" s="106"/>
      <c r="Q48" s="114"/>
      <c r="R48" s="117"/>
      <c r="S48" s="100"/>
      <c r="U48" s="10"/>
      <c r="V48" s="100"/>
      <c r="W48" s="10"/>
      <c r="X48" s="100"/>
      <c r="Y48" s="100"/>
      <c r="AA48" s="100"/>
    </row>
    <row r="49" spans="1:27" ht="21" customHeight="1">
      <c r="A49" s="94"/>
      <c r="B49" s="127" t="s">
        <v>112</v>
      </c>
      <c r="C49" s="81"/>
      <c r="E49" s="96">
        <v>0</v>
      </c>
      <c r="G49" s="98">
        <v>0</v>
      </c>
      <c r="I49" s="98">
        <v>0</v>
      </c>
      <c r="K49" s="98">
        <v>0</v>
      </c>
      <c r="N49" s="4"/>
      <c r="P49" s="106"/>
      <c r="Q49" s="114"/>
      <c r="R49" s="117"/>
      <c r="S49" s="100"/>
      <c r="U49" s="10"/>
      <c r="V49" s="100"/>
      <c r="W49" s="10"/>
      <c r="X49" s="100"/>
      <c r="Y49" s="100"/>
      <c r="AA49" s="100"/>
    </row>
    <row r="50" spans="1:27" s="7" customFormat="1" ht="21" customHeight="1" thickBot="1">
      <c r="A50" s="133"/>
      <c r="B50" s="133"/>
      <c r="C50" s="134"/>
      <c r="D50" s="133"/>
      <c r="E50" s="135">
        <v>73859549.709999815</v>
      </c>
      <c r="F50" s="98"/>
      <c r="G50" s="136">
        <v>41418984.148000114</v>
      </c>
      <c r="H50" s="58"/>
      <c r="I50" s="136">
        <v>64030119.980000041</v>
      </c>
      <c r="J50" s="80"/>
      <c r="K50" s="136">
        <v>40009124.660000123</v>
      </c>
      <c r="N50" s="10"/>
      <c r="O50" s="17"/>
      <c r="P50" s="109"/>
      <c r="Q50" s="113"/>
      <c r="R50" s="137"/>
      <c r="S50" s="100"/>
      <c r="U50" s="10"/>
      <c r="V50" s="100"/>
      <c r="W50" s="10"/>
      <c r="X50" s="100"/>
      <c r="Y50" s="100"/>
      <c r="Z50" s="10"/>
      <c r="AA50" s="100"/>
    </row>
    <row r="51" spans="1:27" ht="21" customHeight="1" thickTop="1">
      <c r="A51" s="138" t="s">
        <v>113</v>
      </c>
      <c r="B51" s="127"/>
      <c r="C51" s="81"/>
      <c r="E51" s="96"/>
      <c r="N51" s="4"/>
      <c r="P51" s="106"/>
      <c r="Q51" s="114"/>
      <c r="R51" s="117"/>
      <c r="S51" s="100"/>
      <c r="U51" s="10"/>
      <c r="V51" s="100"/>
      <c r="W51" s="10"/>
      <c r="X51" s="100"/>
      <c r="Y51" s="100"/>
      <c r="AA51" s="100"/>
    </row>
    <row r="52" spans="1:27" ht="21" customHeight="1">
      <c r="A52" s="127"/>
      <c r="B52" s="127" t="s">
        <v>111</v>
      </c>
      <c r="C52" s="81"/>
      <c r="E52" s="96">
        <v>77269016.730000004</v>
      </c>
      <c r="G52" s="98">
        <v>38133105.310000002</v>
      </c>
      <c r="I52" s="98">
        <v>67901637.579999998</v>
      </c>
      <c r="K52" s="98">
        <v>36639047.329999998</v>
      </c>
      <c r="N52" s="4"/>
      <c r="P52" s="106"/>
      <c r="Q52" s="114"/>
      <c r="R52" s="117"/>
      <c r="S52" s="100"/>
      <c r="T52" s="7"/>
      <c r="U52" s="10"/>
      <c r="V52" s="100"/>
      <c r="W52" s="10"/>
      <c r="X52" s="100"/>
      <c r="Y52" s="100"/>
      <c r="AA52" s="100"/>
    </row>
    <row r="53" spans="1:27" ht="21" customHeight="1">
      <c r="A53" s="127"/>
      <c r="B53" s="127" t="s">
        <v>112</v>
      </c>
      <c r="C53" s="81"/>
      <c r="E53" s="96">
        <v>0</v>
      </c>
      <c r="G53" s="98">
        <v>0</v>
      </c>
      <c r="I53" s="98">
        <v>0</v>
      </c>
      <c r="K53" s="98">
        <v>0</v>
      </c>
      <c r="N53" s="4"/>
      <c r="P53" s="106"/>
      <c r="Q53" s="114"/>
      <c r="R53" s="117"/>
      <c r="S53" s="100"/>
      <c r="V53" s="100"/>
      <c r="W53" s="10"/>
      <c r="X53" s="100"/>
      <c r="Y53" s="100"/>
      <c r="AA53" s="100"/>
    </row>
    <row r="54" spans="1:27" s="7" customFormat="1" ht="21" customHeight="1" thickBot="1">
      <c r="A54" s="133"/>
      <c r="B54" s="133"/>
      <c r="C54" s="134"/>
      <c r="D54" s="133"/>
      <c r="E54" s="135">
        <v>77269016.72999981</v>
      </c>
      <c r="F54" s="98"/>
      <c r="G54" s="136">
        <v>38133105.308000118</v>
      </c>
      <c r="H54" s="58"/>
      <c r="I54" s="136">
        <v>67901637.580000043</v>
      </c>
      <c r="J54" s="80"/>
      <c r="K54" s="136">
        <v>36639047.330000125</v>
      </c>
      <c r="N54" s="10"/>
      <c r="O54" s="17"/>
      <c r="P54" s="109"/>
      <c r="Q54" s="113"/>
      <c r="R54" s="137"/>
      <c r="S54" s="100"/>
      <c r="T54" s="2"/>
      <c r="U54" s="4"/>
      <c r="V54" s="100"/>
      <c r="W54" s="10"/>
      <c r="X54" s="100"/>
      <c r="Y54" s="100"/>
      <c r="Z54" s="10"/>
      <c r="AA54" s="100"/>
    </row>
    <row r="55" spans="1:27" ht="11.25" customHeight="1" thickTop="1">
      <c r="A55" s="94"/>
      <c r="B55" s="94"/>
      <c r="C55" s="81"/>
      <c r="E55" s="96"/>
      <c r="N55" s="4"/>
      <c r="P55" s="106"/>
      <c r="Q55" s="114"/>
      <c r="R55" s="117"/>
      <c r="S55" s="100"/>
      <c r="V55" s="100"/>
      <c r="W55" s="10"/>
      <c r="X55" s="100"/>
      <c r="Y55" s="100"/>
      <c r="AA55" s="100"/>
    </row>
    <row r="56" spans="1:27" s="7" customFormat="1" ht="21" customHeight="1">
      <c r="A56" s="133" t="s">
        <v>114</v>
      </c>
      <c r="B56" s="133"/>
      <c r="C56" s="81"/>
      <c r="D56" s="133"/>
      <c r="E56" s="96"/>
      <c r="F56" s="98"/>
      <c r="G56" s="98"/>
      <c r="H56" s="58"/>
      <c r="I56" s="98"/>
      <c r="J56" s="80"/>
      <c r="K56" s="98"/>
      <c r="N56" s="10"/>
      <c r="O56" s="17"/>
      <c r="P56" s="17"/>
      <c r="Q56" s="17"/>
      <c r="R56" s="17"/>
      <c r="S56" s="100"/>
      <c r="T56" s="2"/>
      <c r="U56" s="10"/>
      <c r="V56" s="100"/>
      <c r="W56" s="10"/>
      <c r="X56" s="100"/>
      <c r="Y56" s="100"/>
      <c r="Z56" s="10"/>
      <c r="AA56" s="100"/>
    </row>
    <row r="57" spans="1:27" ht="21" customHeight="1">
      <c r="A57" s="94"/>
      <c r="B57" s="127" t="s">
        <v>115</v>
      </c>
      <c r="C57" s="139"/>
      <c r="E57" s="123">
        <v>0.36473809921363443</v>
      </c>
      <c r="G57" s="123">
        <v>0.20453795899848648</v>
      </c>
      <c r="I57" s="124">
        <v>0.31619776109688624</v>
      </c>
      <c r="J57" s="98"/>
      <c r="K57" s="124">
        <v>0.19757569788858376</v>
      </c>
      <c r="N57" s="4"/>
      <c r="S57" s="100"/>
      <c r="V57" s="100"/>
      <c r="W57" s="10"/>
      <c r="X57" s="100"/>
      <c r="Y57" s="100"/>
      <c r="AA57" s="100"/>
    </row>
    <row r="58" spans="1:27" ht="21" customHeight="1" thickBot="1">
      <c r="A58" s="94"/>
      <c r="B58" s="127" t="s">
        <v>116</v>
      </c>
      <c r="C58" s="139"/>
      <c r="E58" s="140">
        <v>202500232</v>
      </c>
      <c r="F58" s="141"/>
      <c r="G58" s="142">
        <v>202500232</v>
      </c>
      <c r="H58" s="141"/>
      <c r="I58" s="140">
        <v>202500232</v>
      </c>
      <c r="J58" s="141"/>
      <c r="K58" s="142">
        <v>202500232</v>
      </c>
      <c r="N58" s="4"/>
      <c r="S58" s="100"/>
      <c r="V58" s="100"/>
      <c r="X58" s="100"/>
      <c r="Y58" s="100"/>
      <c r="AA58" s="100"/>
    </row>
    <row r="59" spans="1:27" ht="21" customHeight="1" thickTop="1">
      <c r="A59" s="94"/>
      <c r="B59" s="127"/>
      <c r="C59" s="139"/>
      <c r="E59" s="143"/>
      <c r="F59" s="141"/>
      <c r="G59" s="144"/>
      <c r="H59" s="141"/>
      <c r="I59" s="143"/>
      <c r="J59" s="141"/>
      <c r="K59" s="144"/>
      <c r="N59" s="4"/>
      <c r="S59" s="100"/>
      <c r="V59" s="100"/>
      <c r="X59" s="100"/>
      <c r="Y59" s="100"/>
      <c r="AA59" s="100"/>
    </row>
    <row r="60" spans="1:27" ht="21" customHeight="1">
      <c r="A60" s="94"/>
      <c r="B60" s="127"/>
      <c r="C60" s="139"/>
      <c r="E60" s="143"/>
      <c r="F60" s="141"/>
      <c r="G60" s="144"/>
      <c r="H60" s="141"/>
      <c r="I60" s="143"/>
      <c r="J60" s="141"/>
      <c r="K60" s="144"/>
      <c r="N60" s="4"/>
      <c r="S60" s="100"/>
      <c r="V60" s="100"/>
      <c r="X60" s="100"/>
      <c r="Y60" s="100"/>
      <c r="AA60" s="100"/>
    </row>
    <row r="61" spans="1:27" ht="21" customHeight="1">
      <c r="A61" s="94"/>
      <c r="B61" s="127"/>
      <c r="C61" s="139"/>
      <c r="E61" s="143"/>
      <c r="F61" s="141"/>
      <c r="G61" s="144"/>
      <c r="H61" s="141"/>
      <c r="I61" s="143"/>
      <c r="J61" s="141"/>
      <c r="K61" s="144"/>
      <c r="N61" s="4"/>
      <c r="S61" s="100"/>
      <c r="V61" s="100"/>
      <c r="X61" s="100"/>
      <c r="Y61" s="100"/>
      <c r="AA61" s="100"/>
    </row>
    <row r="62" spans="1:27" ht="21" customHeight="1">
      <c r="A62" s="94"/>
      <c r="B62" s="127"/>
      <c r="C62" s="139"/>
      <c r="E62" s="144"/>
      <c r="F62" s="141"/>
      <c r="G62" s="144"/>
      <c r="H62" s="141"/>
      <c r="I62" s="144"/>
      <c r="J62" s="141"/>
      <c r="K62" s="144"/>
      <c r="L62" s="145"/>
      <c r="N62" s="4"/>
      <c r="V62" s="100"/>
      <c r="X62" s="100"/>
      <c r="Y62" s="100"/>
      <c r="AA62" s="100"/>
    </row>
    <row r="63" spans="1:27" ht="21" customHeight="1">
      <c r="A63" s="94"/>
      <c r="B63" s="127"/>
      <c r="C63" s="139"/>
      <c r="E63" s="144"/>
      <c r="F63" s="141"/>
      <c r="G63" s="144"/>
      <c r="H63" s="141"/>
      <c r="I63" s="144"/>
      <c r="J63" s="141"/>
      <c r="K63" s="144"/>
      <c r="N63" s="4"/>
      <c r="V63" s="100"/>
      <c r="X63" s="100"/>
      <c r="Y63" s="100"/>
      <c r="AA63" s="100"/>
    </row>
    <row r="64" spans="1:27" ht="21" customHeight="1">
      <c r="A64" s="94"/>
      <c r="B64" s="127"/>
      <c r="C64" s="139"/>
      <c r="E64" s="144"/>
      <c r="F64" s="141"/>
      <c r="G64" s="144"/>
      <c r="H64" s="141"/>
      <c r="I64" s="144"/>
      <c r="J64" s="141"/>
      <c r="K64" s="144"/>
      <c r="N64" s="4"/>
      <c r="U64" s="10"/>
      <c r="V64" s="100"/>
      <c r="X64" s="100"/>
      <c r="Y64" s="100"/>
      <c r="AA64" s="100"/>
    </row>
    <row r="65" spans="1:27" ht="21" customHeight="1">
      <c r="A65" s="94"/>
      <c r="B65" s="127"/>
      <c r="C65" s="139"/>
      <c r="E65" s="144"/>
      <c r="F65" s="141"/>
      <c r="G65" s="144"/>
      <c r="H65" s="141"/>
      <c r="I65" s="144"/>
      <c r="J65" s="141"/>
      <c r="K65" s="144"/>
      <c r="N65" s="4"/>
      <c r="V65" s="100"/>
      <c r="W65" s="10"/>
      <c r="X65" s="100"/>
      <c r="Y65" s="100"/>
      <c r="AA65" s="100"/>
    </row>
    <row r="66" spans="1:27" ht="21" customHeight="1">
      <c r="A66" s="94"/>
      <c r="B66" s="127"/>
      <c r="C66" s="139"/>
      <c r="E66" s="144"/>
      <c r="F66" s="141"/>
      <c r="G66" s="144"/>
      <c r="H66" s="141"/>
      <c r="I66" s="144"/>
      <c r="J66" s="141"/>
      <c r="K66" s="144"/>
      <c r="N66" s="4"/>
      <c r="V66" s="100"/>
      <c r="X66" s="100"/>
      <c r="Y66" s="100"/>
      <c r="AA66" s="100"/>
    </row>
    <row r="67" spans="1:27" ht="21" customHeight="1">
      <c r="A67" s="94"/>
      <c r="B67" s="127"/>
      <c r="C67" s="139"/>
      <c r="E67" s="144"/>
      <c r="F67" s="141"/>
      <c r="G67" s="144"/>
      <c r="H67" s="141"/>
      <c r="I67" s="144"/>
      <c r="J67" s="141"/>
      <c r="K67" s="144"/>
      <c r="N67" s="4"/>
      <c r="V67" s="100"/>
      <c r="X67" s="100"/>
      <c r="Y67" s="100"/>
      <c r="AA67" s="100"/>
    </row>
    <row r="68" spans="1:27" ht="21" customHeight="1">
      <c r="A68" s="94"/>
      <c r="B68" s="127"/>
      <c r="C68" s="139"/>
      <c r="E68" s="144"/>
      <c r="F68" s="141"/>
      <c r="G68" s="144"/>
      <c r="H68" s="141"/>
      <c r="I68" s="144"/>
      <c r="J68" s="141"/>
      <c r="K68" s="144"/>
      <c r="N68" s="4"/>
      <c r="V68" s="100"/>
      <c r="X68" s="100"/>
      <c r="Y68" s="100"/>
      <c r="AA68" s="100"/>
    </row>
    <row r="69" spans="1:27" ht="21" customHeight="1">
      <c r="A69" s="94"/>
      <c r="B69" s="127"/>
      <c r="C69" s="139"/>
      <c r="E69" s="144"/>
      <c r="F69" s="141"/>
      <c r="G69" s="144"/>
      <c r="H69" s="141"/>
      <c r="I69" s="144"/>
      <c r="J69" s="141"/>
      <c r="K69" s="144"/>
      <c r="N69" s="4"/>
      <c r="V69" s="100"/>
      <c r="X69" s="100"/>
      <c r="Y69" s="100"/>
      <c r="AA69" s="100"/>
    </row>
    <row r="70" spans="1:27" ht="21" customHeight="1">
      <c r="A70" s="94"/>
      <c r="B70" s="127"/>
      <c r="C70" s="139"/>
      <c r="E70" s="144"/>
      <c r="F70" s="141"/>
      <c r="G70" s="144"/>
      <c r="H70" s="141"/>
      <c r="I70" s="144"/>
      <c r="J70" s="141"/>
      <c r="K70" s="144"/>
      <c r="N70" s="4"/>
      <c r="V70" s="100"/>
      <c r="X70" s="100"/>
      <c r="Y70" s="100"/>
      <c r="AA70" s="100"/>
    </row>
    <row r="71" spans="1:27" ht="21" customHeight="1">
      <c r="A71" s="94"/>
      <c r="B71" s="127"/>
      <c r="C71" s="139"/>
      <c r="E71" s="144"/>
      <c r="F71" s="141"/>
      <c r="G71" s="144"/>
      <c r="H71" s="141"/>
      <c r="I71" s="144"/>
      <c r="J71" s="141"/>
      <c r="K71" s="144"/>
      <c r="N71" s="4"/>
      <c r="V71" s="100"/>
      <c r="X71" s="100"/>
      <c r="Y71" s="100"/>
      <c r="AA71" s="100"/>
    </row>
    <row r="72" spans="1:27" ht="21" customHeight="1">
      <c r="A72" s="94"/>
      <c r="B72" s="127"/>
      <c r="C72" s="139"/>
      <c r="E72" s="144"/>
      <c r="F72" s="141"/>
      <c r="G72" s="144"/>
      <c r="H72" s="141"/>
      <c r="I72" s="144"/>
      <c r="J72" s="141"/>
      <c r="K72" s="144"/>
      <c r="N72" s="4"/>
      <c r="V72" s="100"/>
      <c r="X72" s="100"/>
      <c r="Y72" s="100"/>
      <c r="AA72" s="100"/>
    </row>
    <row r="73" spans="1:27" ht="21" customHeight="1">
      <c r="A73" s="94"/>
      <c r="B73" s="127"/>
      <c r="C73" s="139"/>
      <c r="E73" s="144"/>
      <c r="F73" s="141"/>
      <c r="G73" s="144"/>
      <c r="H73" s="141"/>
      <c r="I73" s="144"/>
      <c r="J73" s="141"/>
      <c r="K73" s="144"/>
      <c r="N73" s="4"/>
      <c r="V73" s="100"/>
      <c r="X73" s="100"/>
      <c r="Y73" s="100"/>
      <c r="AA73" s="100"/>
    </row>
    <row r="74" spans="1:27" ht="21" customHeight="1">
      <c r="A74" s="94"/>
      <c r="B74" s="127"/>
      <c r="C74" s="139"/>
      <c r="E74" s="144"/>
      <c r="F74" s="141"/>
      <c r="G74" s="144"/>
      <c r="H74" s="141"/>
      <c r="I74" s="144"/>
      <c r="J74" s="141"/>
      <c r="K74" s="144"/>
      <c r="N74" s="4"/>
      <c r="V74" s="100"/>
      <c r="X74" s="100"/>
      <c r="Y74" s="100"/>
      <c r="AA74" s="100"/>
    </row>
    <row r="75" spans="1:27" ht="21" customHeight="1">
      <c r="A75" s="94"/>
      <c r="B75" s="127"/>
      <c r="C75" s="139"/>
      <c r="E75" s="144"/>
      <c r="F75" s="141"/>
      <c r="G75" s="144"/>
      <c r="H75" s="141"/>
      <c r="I75" s="144"/>
      <c r="J75" s="141"/>
      <c r="K75" s="144"/>
      <c r="N75" s="4"/>
      <c r="V75" s="100"/>
      <c r="X75" s="100"/>
      <c r="Y75" s="100"/>
      <c r="AA75" s="100"/>
    </row>
    <row r="76" spans="1:27" ht="21" customHeight="1">
      <c r="A76" s="94"/>
      <c r="B76" s="127"/>
      <c r="C76" s="139"/>
      <c r="E76" s="144"/>
      <c r="F76" s="141"/>
      <c r="G76" s="144"/>
      <c r="H76" s="141"/>
      <c r="I76" s="144"/>
      <c r="J76" s="141"/>
      <c r="K76" s="144"/>
      <c r="N76" s="4"/>
      <c r="V76" s="100"/>
      <c r="X76" s="100"/>
      <c r="Y76" s="100"/>
      <c r="AA76" s="100"/>
    </row>
    <row r="77" spans="1:27" ht="21" customHeight="1">
      <c r="A77" s="94"/>
      <c r="B77" s="127"/>
      <c r="C77" s="139"/>
      <c r="E77" s="144"/>
      <c r="F77" s="141"/>
      <c r="G77" s="144"/>
      <c r="H77" s="141"/>
      <c r="I77" s="144"/>
      <c r="J77" s="141"/>
      <c r="K77" s="144"/>
      <c r="N77" s="4"/>
      <c r="V77" s="100"/>
      <c r="X77" s="100"/>
      <c r="Y77" s="100"/>
      <c r="AA77" s="100"/>
    </row>
    <row r="78" spans="1:27" ht="21" customHeight="1">
      <c r="A78" s="94"/>
      <c r="B78" s="127"/>
      <c r="C78" s="139"/>
      <c r="E78" s="144"/>
      <c r="F78" s="141"/>
      <c r="G78" s="144"/>
      <c r="H78" s="141"/>
      <c r="I78" s="144"/>
      <c r="J78" s="141"/>
      <c r="K78" s="144"/>
      <c r="N78" s="4"/>
      <c r="V78" s="100"/>
      <c r="X78" s="100"/>
      <c r="Y78" s="100"/>
      <c r="AA78" s="100"/>
    </row>
    <row r="79" spans="1:27" ht="21" customHeight="1">
      <c r="A79" s="94"/>
      <c r="B79" s="127"/>
      <c r="C79" s="139"/>
      <c r="E79" s="144"/>
      <c r="F79" s="141"/>
      <c r="G79" s="144"/>
      <c r="H79" s="141"/>
      <c r="I79" s="144"/>
      <c r="J79" s="141"/>
      <c r="K79" s="144"/>
      <c r="N79" s="4"/>
      <c r="V79" s="100"/>
      <c r="X79" s="100"/>
      <c r="Y79" s="100"/>
      <c r="AA79" s="100"/>
    </row>
    <row r="80" spans="1:27" ht="21" customHeight="1">
      <c r="A80" s="94"/>
      <c r="B80" s="127"/>
      <c r="C80" s="139"/>
      <c r="E80" s="144"/>
      <c r="F80" s="141"/>
      <c r="G80" s="144"/>
      <c r="H80" s="141"/>
      <c r="I80" s="144"/>
      <c r="J80" s="141"/>
      <c r="K80" s="144"/>
      <c r="N80" s="4"/>
      <c r="V80" s="100"/>
      <c r="X80" s="100"/>
      <c r="Y80" s="100"/>
      <c r="AA80" s="100"/>
    </row>
    <row r="81" spans="1:27" ht="21" customHeight="1">
      <c r="A81" s="94"/>
      <c r="B81" s="127"/>
      <c r="C81" s="139"/>
      <c r="E81" s="144"/>
      <c r="F81" s="141"/>
      <c r="G81" s="144"/>
      <c r="H81" s="141"/>
      <c r="I81" s="144"/>
      <c r="J81" s="141"/>
      <c r="K81" s="144"/>
      <c r="N81" s="4"/>
      <c r="V81" s="100"/>
      <c r="X81" s="100"/>
      <c r="Y81" s="100"/>
      <c r="AA81" s="100"/>
    </row>
    <row r="82" spans="1:27" ht="21" customHeight="1">
      <c r="A82" s="94"/>
      <c r="B82" s="127"/>
      <c r="C82" s="139"/>
      <c r="E82" s="144"/>
      <c r="F82" s="141"/>
      <c r="G82" s="144"/>
      <c r="H82" s="141"/>
      <c r="I82" s="144"/>
      <c r="J82" s="141"/>
      <c r="K82" s="144"/>
      <c r="N82" s="4"/>
      <c r="V82" s="100"/>
      <c r="X82" s="100"/>
      <c r="Y82" s="100"/>
      <c r="AA82" s="100"/>
    </row>
    <row r="83" spans="1:27" ht="21" customHeight="1">
      <c r="A83" s="94"/>
      <c r="B83" s="127"/>
      <c r="C83" s="139"/>
      <c r="E83" s="144"/>
      <c r="F83" s="141"/>
      <c r="G83" s="144"/>
      <c r="H83" s="141"/>
      <c r="I83" s="144"/>
      <c r="J83" s="141"/>
      <c r="K83" s="144"/>
      <c r="N83" s="4"/>
      <c r="V83" s="100"/>
      <c r="X83" s="100"/>
      <c r="Y83" s="100"/>
      <c r="AA83" s="100"/>
    </row>
    <row r="84" spans="1:27" ht="21" customHeight="1">
      <c r="A84" s="94"/>
      <c r="B84" s="127"/>
      <c r="C84" s="139"/>
      <c r="E84" s="144"/>
      <c r="F84" s="141"/>
      <c r="G84" s="144"/>
      <c r="H84" s="141"/>
      <c r="I84" s="144"/>
      <c r="J84" s="141"/>
      <c r="K84" s="144"/>
      <c r="N84" s="4"/>
      <c r="V84" s="100"/>
      <c r="X84" s="100"/>
      <c r="Y84" s="100"/>
      <c r="AA84" s="100"/>
    </row>
    <row r="85" spans="1:27" ht="21" customHeight="1">
      <c r="A85" s="94"/>
      <c r="B85" s="127"/>
      <c r="C85" s="139"/>
      <c r="E85" s="144"/>
      <c r="F85" s="141"/>
      <c r="G85" s="144"/>
      <c r="H85" s="141"/>
      <c r="I85" s="144"/>
      <c r="J85" s="141"/>
      <c r="K85" s="144"/>
      <c r="N85" s="4"/>
      <c r="V85" s="100"/>
      <c r="X85" s="100"/>
      <c r="Y85" s="100"/>
      <c r="AA85" s="100"/>
    </row>
    <row r="86" spans="1:27" ht="21" customHeight="1">
      <c r="A86" s="94"/>
      <c r="B86" s="127"/>
      <c r="C86" s="139"/>
      <c r="E86" s="144"/>
      <c r="F86" s="141"/>
      <c r="G86" s="144"/>
      <c r="H86" s="141"/>
      <c r="I86" s="144"/>
      <c r="J86" s="141"/>
      <c r="K86" s="144"/>
      <c r="N86" s="4"/>
      <c r="V86" s="100"/>
      <c r="X86" s="100"/>
      <c r="Y86" s="100"/>
      <c r="AA86" s="100"/>
    </row>
    <row r="87" spans="1:27" ht="21" customHeight="1">
      <c r="A87" s="94"/>
      <c r="B87" s="127"/>
      <c r="C87" s="139"/>
      <c r="E87" s="144"/>
      <c r="F87" s="141"/>
      <c r="G87" s="144"/>
      <c r="H87" s="141"/>
      <c r="I87" s="144"/>
      <c r="J87" s="141"/>
      <c r="K87" s="144"/>
      <c r="N87" s="4"/>
      <c r="V87" s="100"/>
      <c r="X87" s="100"/>
      <c r="Y87" s="100"/>
    </row>
    <row r="88" spans="1:27" ht="21" customHeight="1">
      <c r="A88" s="94"/>
      <c r="B88" s="127"/>
      <c r="C88" s="139"/>
      <c r="E88" s="144"/>
      <c r="F88" s="141"/>
      <c r="G88" s="144"/>
      <c r="H88" s="141"/>
      <c r="I88" s="144"/>
      <c r="J88" s="141"/>
      <c r="K88" s="144"/>
      <c r="N88" s="4"/>
      <c r="V88" s="100"/>
      <c r="X88" s="100"/>
      <c r="Y88" s="100"/>
    </row>
    <row r="89" spans="1:27" ht="21" customHeight="1">
      <c r="A89" s="94"/>
      <c r="B89" s="127"/>
      <c r="C89" s="139"/>
      <c r="E89" s="144"/>
      <c r="F89" s="141"/>
      <c r="G89" s="144"/>
      <c r="H89" s="141"/>
      <c r="I89" s="144"/>
      <c r="J89" s="141"/>
      <c r="K89" s="144"/>
      <c r="N89" s="4"/>
      <c r="V89" s="100"/>
      <c r="X89" s="100"/>
      <c r="Y89" s="100"/>
    </row>
    <row r="90" spans="1:27" ht="21" customHeight="1">
      <c r="A90" s="94"/>
      <c r="B90" s="127"/>
      <c r="C90" s="139"/>
      <c r="E90" s="144"/>
      <c r="F90" s="141"/>
      <c r="G90" s="144"/>
      <c r="H90" s="141"/>
      <c r="I90" s="144"/>
      <c r="J90" s="141"/>
      <c r="K90" s="144"/>
      <c r="N90" s="4"/>
      <c r="V90" s="100"/>
      <c r="X90" s="100"/>
      <c r="Y90" s="100"/>
    </row>
    <row r="91" spans="1:27" ht="21" customHeight="1">
      <c r="A91" s="94"/>
      <c r="B91" s="127"/>
      <c r="C91" s="139"/>
      <c r="E91" s="144"/>
      <c r="F91" s="141"/>
      <c r="G91" s="144"/>
      <c r="H91" s="141"/>
      <c r="I91" s="144"/>
      <c r="J91" s="141"/>
      <c r="K91" s="144"/>
      <c r="N91" s="4"/>
      <c r="V91" s="100"/>
      <c r="X91" s="100"/>
      <c r="Y91" s="100"/>
    </row>
    <row r="92" spans="1:27" ht="21" customHeight="1">
      <c r="A92" s="94"/>
      <c r="B92" s="127"/>
      <c r="C92" s="139"/>
      <c r="E92" s="146"/>
      <c r="G92" s="147"/>
      <c r="I92" s="147"/>
      <c r="K92" s="147"/>
      <c r="V92" s="100"/>
      <c r="X92" s="100"/>
      <c r="Y92" s="100"/>
    </row>
    <row r="93" spans="1:27">
      <c r="C93" s="81"/>
      <c r="V93" s="100"/>
      <c r="X93" s="100"/>
      <c r="Y93" s="100"/>
    </row>
    <row r="94" spans="1:27">
      <c r="C94" s="81"/>
      <c r="V94" s="100"/>
      <c r="X94" s="100"/>
      <c r="Y94" s="100"/>
    </row>
    <row r="95" spans="1:27">
      <c r="C95" s="81"/>
      <c r="V95" s="100"/>
      <c r="X95" s="100"/>
      <c r="Y95" s="100"/>
    </row>
    <row r="96" spans="1:27">
      <c r="C96" s="81"/>
      <c r="V96" s="100"/>
      <c r="X96" s="100"/>
      <c r="Y96" s="100"/>
    </row>
    <row r="97" spans="3:25">
      <c r="C97" s="81"/>
      <c r="V97" s="100"/>
      <c r="X97" s="100"/>
      <c r="Y97" s="100"/>
    </row>
    <row r="98" spans="3:25">
      <c r="C98" s="81"/>
      <c r="V98" s="100"/>
      <c r="X98" s="100"/>
      <c r="Y98" s="100"/>
    </row>
    <row r="99" spans="3:25">
      <c r="C99" s="81"/>
      <c r="V99" s="100"/>
      <c r="X99" s="100"/>
      <c r="Y99" s="100"/>
    </row>
    <row r="100" spans="3:25">
      <c r="C100" s="81"/>
      <c r="V100" s="100"/>
      <c r="X100" s="100"/>
      <c r="Y100" s="100"/>
    </row>
    <row r="101" spans="3:25">
      <c r="C101" s="81"/>
      <c r="V101" s="100"/>
      <c r="X101" s="100"/>
      <c r="Y101" s="100"/>
    </row>
    <row r="102" spans="3:25">
      <c r="C102" s="81"/>
      <c r="V102" s="100"/>
      <c r="X102" s="100"/>
      <c r="Y102" s="100"/>
    </row>
    <row r="103" spans="3:25">
      <c r="C103" s="81"/>
      <c r="V103" s="100"/>
      <c r="X103" s="100"/>
      <c r="Y103" s="100"/>
    </row>
    <row r="104" spans="3:25">
      <c r="C104" s="81"/>
      <c r="V104" s="100"/>
      <c r="X104" s="100"/>
      <c r="Y104" s="100"/>
    </row>
    <row r="105" spans="3:25">
      <c r="C105" s="81"/>
      <c r="I105" s="98" t="e">
        <v>#REF!</v>
      </c>
      <c r="Q105" s="148"/>
      <c r="V105" s="100"/>
      <c r="X105" s="100"/>
      <c r="Y105" s="100"/>
    </row>
    <row r="106" spans="3:25">
      <c r="C106" s="81"/>
      <c r="I106" s="98" t="e">
        <v>#REF!</v>
      </c>
      <c r="V106" s="100"/>
      <c r="X106" s="100"/>
      <c r="Y106" s="100"/>
    </row>
    <row r="107" spans="3:25">
      <c r="C107" s="81"/>
      <c r="V107" s="100"/>
      <c r="X107" s="100"/>
      <c r="Y107" s="100"/>
    </row>
    <row r="108" spans="3:25">
      <c r="C108" s="81"/>
      <c r="V108" s="100"/>
      <c r="X108" s="100"/>
      <c r="Y108" s="100"/>
    </row>
    <row r="109" spans="3:25">
      <c r="C109" s="81"/>
      <c r="V109" s="100"/>
      <c r="X109" s="100"/>
      <c r="Y109" s="100"/>
    </row>
    <row r="110" spans="3:25">
      <c r="V110" s="100"/>
      <c r="X110" s="100"/>
      <c r="Y110" s="100"/>
    </row>
    <row r="111" spans="3:25">
      <c r="V111" s="100"/>
      <c r="X111" s="100"/>
      <c r="Y111" s="100"/>
    </row>
    <row r="112" spans="3:25">
      <c r="V112" s="100"/>
      <c r="X112" s="100"/>
      <c r="Y112" s="100"/>
    </row>
    <row r="113" spans="22:25">
      <c r="V113" s="100"/>
      <c r="X113" s="100"/>
      <c r="Y113" s="100"/>
    </row>
    <row r="114" spans="22:25">
      <c r="V114" s="100"/>
      <c r="X114" s="100"/>
      <c r="Y114" s="100"/>
    </row>
    <row r="115" spans="22:25">
      <c r="V115" s="100"/>
      <c r="X115" s="100"/>
      <c r="Y115" s="100"/>
    </row>
    <row r="116" spans="22:25">
      <c r="V116" s="100"/>
      <c r="X116" s="100"/>
      <c r="Y116" s="100"/>
    </row>
    <row r="117" spans="22:25">
      <c r="V117" s="100"/>
      <c r="X117" s="100"/>
      <c r="Y117" s="100"/>
    </row>
    <row r="118" spans="22:25">
      <c r="V118" s="100"/>
      <c r="X118" s="100"/>
      <c r="Y118" s="100"/>
    </row>
    <row r="119" spans="22:25">
      <c r="V119" s="100"/>
      <c r="X119" s="100"/>
      <c r="Y119" s="100"/>
    </row>
    <row r="120" spans="22:25">
      <c r="V120" s="100"/>
      <c r="X120" s="100"/>
      <c r="Y120" s="100"/>
    </row>
    <row r="121" spans="22:25">
      <c r="V121" s="100"/>
      <c r="X121" s="100"/>
      <c r="Y121" s="100"/>
    </row>
    <row r="122" spans="22:25">
      <c r="V122" s="100"/>
      <c r="X122" s="100"/>
      <c r="Y122" s="100"/>
    </row>
    <row r="123" spans="22:25">
      <c r="V123" s="100"/>
      <c r="X123" s="100"/>
      <c r="Y123" s="100"/>
    </row>
    <row r="124" spans="22:25">
      <c r="V124" s="100"/>
      <c r="X124" s="100"/>
      <c r="Y124" s="100"/>
    </row>
    <row r="125" spans="22:25">
      <c r="V125" s="100"/>
      <c r="X125" s="100"/>
      <c r="Y125" s="100"/>
    </row>
    <row r="126" spans="22:25">
      <c r="V126" s="100"/>
      <c r="X126" s="100"/>
      <c r="Y126" s="100"/>
    </row>
    <row r="127" spans="22:25">
      <c r="V127" s="100"/>
    </row>
    <row r="128" spans="22:25">
      <c r="V128" s="100"/>
    </row>
    <row r="129" spans="6:22">
      <c r="V129" s="100"/>
    </row>
    <row r="130" spans="6:22">
      <c r="V130" s="100"/>
    </row>
    <row r="131" spans="6:22">
      <c r="F131" s="98">
        <v>0</v>
      </c>
      <c r="V131" s="100"/>
    </row>
    <row r="132" spans="6:22">
      <c r="V132" s="100"/>
    </row>
    <row r="165" spans="1:33" s="98" customFormat="1">
      <c r="A165" s="2"/>
      <c r="B165" s="2"/>
      <c r="C165" s="51"/>
      <c r="D165" s="51"/>
      <c r="E165" s="99"/>
      <c r="G165" s="98">
        <v>0</v>
      </c>
      <c r="J165" s="80"/>
      <c r="L165" s="2"/>
      <c r="M165" s="2"/>
      <c r="N165" s="2"/>
      <c r="O165" s="86"/>
      <c r="P165" s="86"/>
      <c r="Q165" s="86"/>
      <c r="R165" s="86"/>
      <c r="S165" s="2"/>
      <c r="T165" s="2"/>
      <c r="U165" s="4"/>
      <c r="V165" s="2"/>
      <c r="W165" s="4"/>
      <c r="X165" s="2"/>
      <c r="Y165" s="2"/>
      <c r="Z165" s="4"/>
      <c r="AA165" s="2"/>
      <c r="AB165" s="2"/>
      <c r="AC165" s="2"/>
      <c r="AD165" s="2"/>
      <c r="AE165" s="2"/>
      <c r="AF165" s="2"/>
      <c r="AG165" s="2"/>
    </row>
    <row r="412" spans="1:33" s="99" customFormat="1">
      <c r="A412" s="2"/>
      <c r="B412" s="2"/>
      <c r="C412" s="51"/>
      <c r="D412" s="51">
        <v>0</v>
      </c>
      <c r="F412" s="98"/>
      <c r="G412" s="98"/>
      <c r="H412" s="98"/>
      <c r="I412" s="98"/>
      <c r="J412" s="80"/>
      <c r="K412" s="98"/>
      <c r="L412" s="2"/>
      <c r="M412" s="2"/>
      <c r="N412" s="2"/>
      <c r="O412" s="86"/>
      <c r="P412" s="86"/>
      <c r="Q412" s="86"/>
      <c r="R412" s="86"/>
      <c r="S412" s="2"/>
      <c r="T412" s="2"/>
      <c r="U412" s="4"/>
      <c r="V412" s="2"/>
      <c r="W412" s="4"/>
      <c r="X412" s="2"/>
      <c r="Y412" s="2"/>
      <c r="Z412" s="4"/>
      <c r="AA412" s="2"/>
      <c r="AB412" s="2"/>
      <c r="AC412" s="2"/>
      <c r="AD412" s="2"/>
      <c r="AE412" s="2"/>
      <c r="AF412" s="2"/>
      <c r="AG412" s="2"/>
    </row>
  </sheetData>
  <mergeCells count="6">
    <mergeCell ref="A1:L1"/>
    <mergeCell ref="A2:K2"/>
    <mergeCell ref="A3:L3"/>
    <mergeCell ref="E5:K5"/>
    <mergeCell ref="E6:G6"/>
    <mergeCell ref="I6:K6"/>
  </mergeCells>
  <pageMargins left="0.98425196850393704" right="0.39370078740157499" top="0.78740157480314998" bottom="0.39370078740157499" header="0.59055118110236204" footer="0.196850393700787"/>
  <pageSetup paperSize="9" scale="81" firstPageNumber="8" orientation="portrait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 &amp;P</oddFooter>
  </headerFooter>
  <rowBreaks count="2" manualBreakCount="2">
    <brk id="46" max="10" man="1"/>
    <brk id="91" max="10" man="1"/>
  </rowBreaks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8"/>
  <sheetViews>
    <sheetView showGridLines="0" view="pageBreakPreview" topLeftCell="B1" zoomScale="85" zoomScaleNormal="85" zoomScaleSheetLayoutView="85" workbookViewId="0">
      <selection activeCell="D78" sqref="D78"/>
    </sheetView>
  </sheetViews>
  <sheetFormatPr defaultColWidth="9.109375" defaultRowHeight="19.8"/>
  <cols>
    <col min="1" max="1" width="8.109375" style="149" customWidth="1"/>
    <col min="2" max="2" width="6.33203125" style="149" customWidth="1"/>
    <col min="3" max="3" width="27.88671875" style="149" customWidth="1"/>
    <col min="4" max="4" width="9.6640625" style="149" customWidth="1"/>
    <col min="5" max="5" width="9.5546875" style="149" hidden="1" customWidth="1"/>
    <col min="6" max="6" width="0.88671875" style="149" customWidth="1"/>
    <col min="7" max="7" width="14.33203125" style="149" customWidth="1"/>
    <col min="8" max="8" width="1" style="187" customWidth="1"/>
    <col min="9" max="9" width="14.5546875" style="187" customWidth="1"/>
    <col min="10" max="10" width="1" style="187" customWidth="1"/>
    <col min="11" max="11" width="14.5546875" style="187" customWidth="1"/>
    <col min="12" max="12" width="1" style="187" customWidth="1"/>
    <col min="13" max="13" width="15.109375" style="149" customWidth="1"/>
    <col min="14" max="14" width="1" style="149" customWidth="1"/>
    <col min="15" max="15" width="15" style="149" customWidth="1"/>
    <col min="16" max="16" width="0.6640625" style="149" customWidth="1"/>
    <col min="17" max="17" width="13.6640625" style="188" customWidth="1"/>
    <col min="18" max="18" width="1" style="149" customWidth="1"/>
    <col min="19" max="19" width="15.44140625" style="149" customWidth="1"/>
    <col min="20" max="20" width="0.6640625" style="149" customWidth="1"/>
    <col min="21" max="21" width="13.6640625" style="149" customWidth="1"/>
    <col min="22" max="22" width="1" style="149" customWidth="1"/>
    <col min="23" max="23" width="14.44140625" style="149" bestFit="1" customWidth="1"/>
    <col min="24" max="24" width="1" style="149" customWidth="1"/>
    <col min="25" max="25" width="13.6640625" style="149" customWidth="1"/>
    <col min="26" max="26" width="1" style="149" customWidth="1"/>
    <col min="27" max="27" width="14.44140625" style="188" bestFit="1" customWidth="1"/>
    <col min="28" max="28" width="0.5546875" style="149" customWidth="1"/>
    <col min="29" max="16384" width="9.109375" style="149"/>
  </cols>
  <sheetData>
    <row r="1" spans="1:27" ht="22.5" customHeight="1">
      <c r="A1" s="262" t="s">
        <v>0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  <c r="AA1" s="262"/>
    </row>
    <row r="2" spans="1:27" ht="22.5" customHeight="1">
      <c r="A2" s="263" t="s">
        <v>117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  <c r="U2" s="263"/>
      <c r="V2" s="263"/>
      <c r="W2" s="263"/>
      <c r="X2" s="263"/>
      <c r="Y2" s="263"/>
      <c r="Z2" s="263"/>
      <c r="AA2" s="263"/>
    </row>
    <row r="3" spans="1:27" ht="22.5" customHeight="1">
      <c r="A3" s="263" t="s">
        <v>75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</row>
    <row r="4" spans="1:27" ht="22.5" customHeight="1">
      <c r="A4" s="150"/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1"/>
      <c r="R4" s="150"/>
      <c r="S4" s="150"/>
      <c r="T4" s="150"/>
      <c r="U4" s="150"/>
      <c r="V4" s="150"/>
      <c r="W4" s="150"/>
      <c r="X4" s="150"/>
      <c r="Y4" s="150"/>
      <c r="Z4" s="150"/>
      <c r="AA4" s="152"/>
    </row>
    <row r="5" spans="1:27" s="153" customFormat="1" ht="18" customHeight="1">
      <c r="B5" s="154"/>
      <c r="C5" s="154"/>
      <c r="D5" s="154"/>
      <c r="E5" s="154"/>
      <c r="G5" s="264" t="s">
        <v>3</v>
      </c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264"/>
      <c r="U5" s="264"/>
      <c r="V5" s="264"/>
      <c r="W5" s="264"/>
      <c r="X5" s="264"/>
      <c r="Y5" s="264"/>
      <c r="Z5" s="264"/>
      <c r="AA5" s="264"/>
    </row>
    <row r="6" spans="1:27" s="153" customFormat="1" ht="19.5" customHeight="1">
      <c r="A6" s="155"/>
      <c r="B6" s="155"/>
      <c r="C6" s="155"/>
      <c r="D6" s="155"/>
      <c r="E6" s="155"/>
      <c r="G6" s="265" t="s">
        <v>4</v>
      </c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5"/>
      <c r="U6" s="265"/>
      <c r="V6" s="265"/>
      <c r="W6" s="265"/>
      <c r="X6" s="265"/>
      <c r="Y6" s="265"/>
      <c r="Z6" s="265"/>
      <c r="AA6" s="265"/>
    </row>
    <row r="7" spans="1:27" ht="19.5" customHeight="1">
      <c r="A7" s="156"/>
      <c r="B7" s="156"/>
      <c r="C7" s="156"/>
      <c r="D7" s="155"/>
      <c r="E7" s="155"/>
      <c r="F7" s="157" t="s">
        <v>118</v>
      </c>
      <c r="G7" s="158"/>
      <c r="H7" s="159"/>
      <c r="I7" s="159"/>
      <c r="J7" s="159"/>
      <c r="K7" s="159"/>
      <c r="L7" s="159"/>
      <c r="M7" s="159"/>
      <c r="N7" s="159"/>
      <c r="O7" s="159"/>
      <c r="P7" s="159"/>
      <c r="Q7" s="160"/>
      <c r="R7" s="159"/>
      <c r="S7" s="159"/>
      <c r="T7" s="159"/>
      <c r="U7" s="159"/>
      <c r="V7" s="159"/>
      <c r="W7" s="159"/>
      <c r="X7" s="157"/>
      <c r="Y7" s="161"/>
      <c r="Z7" s="162"/>
      <c r="AA7" s="163"/>
    </row>
    <row r="8" spans="1:27" ht="20.399999999999999">
      <c r="A8" s="156"/>
      <c r="B8" s="156"/>
      <c r="C8" s="156"/>
      <c r="D8" s="155"/>
      <c r="E8" s="155"/>
      <c r="F8" s="157"/>
      <c r="G8" s="164"/>
      <c r="H8" s="157"/>
      <c r="I8" s="157"/>
      <c r="J8" s="157"/>
      <c r="K8" s="157"/>
      <c r="L8" s="157"/>
      <c r="M8" s="157"/>
      <c r="N8" s="157"/>
      <c r="O8" s="157"/>
      <c r="P8" s="157"/>
      <c r="Q8" s="266" t="s">
        <v>69</v>
      </c>
      <c r="R8" s="266"/>
      <c r="S8" s="266"/>
      <c r="T8" s="266"/>
      <c r="U8" s="266"/>
      <c r="V8" s="162"/>
      <c r="W8" s="157"/>
      <c r="X8" s="157"/>
      <c r="Y8" s="161"/>
      <c r="Z8" s="162"/>
      <c r="AA8" s="163"/>
    </row>
    <row r="9" spans="1:27" s="165" customFormat="1" ht="22.5" customHeight="1">
      <c r="A9" s="156"/>
      <c r="D9" s="161"/>
      <c r="E9" s="161"/>
      <c r="F9" s="161"/>
      <c r="G9" s="161"/>
      <c r="H9" s="166"/>
      <c r="I9" s="166"/>
      <c r="J9" s="166"/>
      <c r="K9" s="157"/>
      <c r="L9" s="166"/>
      <c r="M9" s="257" t="s">
        <v>119</v>
      </c>
      <c r="N9" s="257"/>
      <c r="O9" s="257"/>
      <c r="P9" s="166"/>
      <c r="Q9" s="258" t="s">
        <v>120</v>
      </c>
      <c r="R9" s="258"/>
      <c r="S9" s="258"/>
      <c r="T9" s="166"/>
      <c r="U9" s="166"/>
      <c r="V9" s="166"/>
      <c r="W9" s="166"/>
      <c r="X9" s="166"/>
      <c r="Y9" s="161"/>
      <c r="Z9" s="166"/>
      <c r="AA9" s="167"/>
    </row>
    <row r="10" spans="1:27" s="165" customFormat="1" ht="36" customHeight="1">
      <c r="A10" s="156"/>
      <c r="D10" s="161"/>
      <c r="E10" s="161"/>
      <c r="F10" s="161"/>
      <c r="G10" s="161"/>
      <c r="H10" s="166"/>
      <c r="I10" s="166"/>
      <c r="J10" s="166"/>
      <c r="K10" s="166"/>
      <c r="L10" s="166"/>
      <c r="M10" s="166"/>
      <c r="N10" s="166"/>
      <c r="O10" s="166"/>
      <c r="P10" s="166"/>
      <c r="Q10" s="168"/>
      <c r="R10" s="168"/>
      <c r="S10" s="259" t="s">
        <v>121</v>
      </c>
      <c r="T10" s="166"/>
      <c r="U10" s="166"/>
      <c r="V10" s="166"/>
      <c r="W10" s="166"/>
      <c r="X10" s="166"/>
      <c r="Y10" s="161"/>
      <c r="Z10" s="166"/>
      <c r="AA10" s="167"/>
    </row>
    <row r="11" spans="1:27" s="165" customFormat="1" ht="3" customHeight="1">
      <c r="A11" s="156"/>
      <c r="D11" s="161"/>
      <c r="E11" s="161"/>
      <c r="F11" s="161"/>
      <c r="G11" s="161"/>
      <c r="H11" s="166"/>
      <c r="I11" s="166"/>
      <c r="J11" s="166"/>
      <c r="K11" s="166"/>
      <c r="L11" s="166"/>
      <c r="M11" s="166"/>
      <c r="N11" s="166"/>
      <c r="O11" s="166"/>
      <c r="P11" s="166"/>
      <c r="Q11" s="168"/>
      <c r="R11" s="168"/>
      <c r="S11" s="260"/>
      <c r="T11" s="166"/>
      <c r="U11" s="166"/>
      <c r="V11" s="166"/>
      <c r="W11" s="166"/>
      <c r="X11" s="166"/>
      <c r="Y11" s="161"/>
      <c r="Z11" s="166"/>
      <c r="AA11" s="167"/>
    </row>
    <row r="12" spans="1:27" s="165" customFormat="1" ht="22.5" customHeight="1">
      <c r="A12" s="156"/>
      <c r="D12" s="161"/>
      <c r="E12" s="161"/>
      <c r="F12" s="161"/>
      <c r="G12" s="161"/>
      <c r="H12" s="166"/>
      <c r="I12" s="166"/>
      <c r="J12" s="166"/>
      <c r="K12" s="166" t="s">
        <v>122</v>
      </c>
      <c r="L12" s="166"/>
      <c r="M12" s="166"/>
      <c r="N12" s="166"/>
      <c r="O12" s="166"/>
      <c r="P12" s="166"/>
      <c r="Q12" s="168" t="s">
        <v>123</v>
      </c>
      <c r="R12" s="168"/>
      <c r="S12" s="260"/>
      <c r="T12" s="166"/>
      <c r="U12" s="166" t="s">
        <v>124</v>
      </c>
      <c r="V12" s="166"/>
      <c r="W12" s="166"/>
      <c r="X12" s="166"/>
      <c r="Y12" s="161" t="s">
        <v>125</v>
      </c>
      <c r="Z12" s="161"/>
      <c r="AA12" s="167"/>
    </row>
    <row r="13" spans="1:27" s="165" customFormat="1" ht="22.5" customHeight="1">
      <c r="A13" s="156"/>
      <c r="D13" s="161"/>
      <c r="E13" s="161"/>
      <c r="F13" s="161"/>
      <c r="G13" s="166" t="s">
        <v>58</v>
      </c>
      <c r="H13" s="166"/>
      <c r="I13" s="161" t="s">
        <v>126</v>
      </c>
      <c r="J13" s="166"/>
      <c r="K13" s="166" t="s">
        <v>127</v>
      </c>
      <c r="L13" s="166"/>
      <c r="M13" s="166" t="s">
        <v>128</v>
      </c>
      <c r="N13" s="169"/>
      <c r="O13" s="161"/>
      <c r="P13" s="161"/>
      <c r="Q13" s="167" t="s">
        <v>129</v>
      </c>
      <c r="R13" s="166"/>
      <c r="S13" s="260"/>
      <c r="T13" s="166"/>
      <c r="U13" s="166" t="s">
        <v>130</v>
      </c>
      <c r="V13" s="166"/>
      <c r="W13" s="166"/>
      <c r="X13" s="166"/>
      <c r="Y13" s="161" t="s">
        <v>131</v>
      </c>
      <c r="Z13" s="166"/>
      <c r="AA13" s="167" t="s">
        <v>132</v>
      </c>
    </row>
    <row r="14" spans="1:27" s="165" customFormat="1" ht="20.399999999999999">
      <c r="A14" s="156"/>
      <c r="D14" s="170" t="s">
        <v>6</v>
      </c>
      <c r="E14" s="90" t="s">
        <v>6</v>
      </c>
      <c r="F14" s="161"/>
      <c r="G14" s="170" t="s">
        <v>133</v>
      </c>
      <c r="H14" s="166"/>
      <c r="I14" s="170" t="s">
        <v>134</v>
      </c>
      <c r="J14" s="166"/>
      <c r="K14" s="170" t="s">
        <v>135</v>
      </c>
      <c r="L14" s="166"/>
      <c r="M14" s="170" t="s">
        <v>136</v>
      </c>
      <c r="N14" s="166"/>
      <c r="O14" s="170" t="s">
        <v>68</v>
      </c>
      <c r="P14" s="166"/>
      <c r="Q14" s="171" t="s">
        <v>137</v>
      </c>
      <c r="R14" s="161"/>
      <c r="S14" s="261"/>
      <c r="T14" s="161"/>
      <c r="U14" s="170" t="s">
        <v>138</v>
      </c>
      <c r="V14" s="161"/>
      <c r="W14" s="170" t="s">
        <v>139</v>
      </c>
      <c r="X14" s="161"/>
      <c r="Y14" s="170" t="s">
        <v>140</v>
      </c>
      <c r="Z14" s="161"/>
      <c r="AA14" s="171" t="s">
        <v>141</v>
      </c>
    </row>
    <row r="15" spans="1:27" ht="22.5" customHeight="1">
      <c r="A15" s="172" t="s">
        <v>142</v>
      </c>
      <c r="D15" s="161"/>
      <c r="E15" s="161"/>
      <c r="F15" s="165"/>
      <c r="G15" s="173">
        <v>202500232</v>
      </c>
      <c r="H15" s="174"/>
      <c r="I15" s="173">
        <v>64784767.879999995</v>
      </c>
      <c r="J15" s="174"/>
      <c r="K15" s="173">
        <v>-2187236.2599999998</v>
      </c>
      <c r="L15" s="174"/>
      <c r="M15" s="173">
        <v>2001000</v>
      </c>
      <c r="N15" s="175"/>
      <c r="O15" s="173">
        <v>34475571.428017974</v>
      </c>
      <c r="P15" s="175"/>
      <c r="Q15" s="173">
        <v>716409.34000000008</v>
      </c>
      <c r="R15" s="175"/>
      <c r="S15" s="173">
        <v>0</v>
      </c>
      <c r="T15" s="175"/>
      <c r="U15" s="173">
        <v>716409.34000000032</v>
      </c>
      <c r="V15" s="175"/>
      <c r="W15" s="173">
        <v>302290744.38801801</v>
      </c>
      <c r="X15" s="175"/>
      <c r="Y15" s="173">
        <v>-1302642.77</v>
      </c>
      <c r="Z15" s="175"/>
      <c r="AA15" s="173">
        <v>300988101.61801797</v>
      </c>
    </row>
    <row r="16" spans="1:27" ht="22.5" customHeight="1">
      <c r="A16" s="176" t="s">
        <v>143</v>
      </c>
      <c r="D16" s="177">
        <v>3</v>
      </c>
      <c r="E16" s="161"/>
      <c r="F16" s="165"/>
      <c r="G16" s="175">
        <v>0</v>
      </c>
      <c r="H16" s="174"/>
      <c r="I16" s="175">
        <v>0</v>
      </c>
      <c r="J16" s="174"/>
      <c r="K16" s="175">
        <v>0</v>
      </c>
      <c r="L16" s="174"/>
      <c r="M16" s="175">
        <v>0</v>
      </c>
      <c r="N16" s="175"/>
      <c r="O16" s="175">
        <v>-480143.98</v>
      </c>
      <c r="P16" s="175"/>
      <c r="Q16" s="175">
        <v>0</v>
      </c>
      <c r="R16" s="175"/>
      <c r="S16" s="175">
        <v>0</v>
      </c>
      <c r="T16" s="175"/>
      <c r="U16" s="175">
        <v>0</v>
      </c>
      <c r="V16" s="175"/>
      <c r="W16" s="80">
        <v>-480143.98</v>
      </c>
      <c r="X16" s="175"/>
      <c r="Y16" s="175">
        <v>0</v>
      </c>
      <c r="Z16" s="175"/>
      <c r="AA16" s="178">
        <v>-480143.98</v>
      </c>
    </row>
    <row r="17" spans="1:27" ht="22.5" customHeight="1">
      <c r="A17" s="172" t="s">
        <v>144</v>
      </c>
      <c r="D17" s="161"/>
      <c r="E17" s="161"/>
      <c r="F17" s="165"/>
      <c r="G17" s="179">
        <v>202500232</v>
      </c>
      <c r="H17" s="174"/>
      <c r="I17" s="179">
        <v>64784767.879999995</v>
      </c>
      <c r="J17" s="174"/>
      <c r="K17" s="179">
        <v>-2187236.2599999998</v>
      </c>
      <c r="L17" s="174"/>
      <c r="M17" s="179">
        <v>2001000</v>
      </c>
      <c r="N17" s="175"/>
      <c r="O17" s="179">
        <v>33995427.448017977</v>
      </c>
      <c r="P17" s="175"/>
      <c r="Q17" s="179">
        <v>716409.34000000008</v>
      </c>
      <c r="R17" s="175"/>
      <c r="S17" s="179">
        <v>0</v>
      </c>
      <c r="T17" s="175"/>
      <c r="U17" s="179">
        <v>716409.34000000032</v>
      </c>
      <c r="V17" s="175"/>
      <c r="W17" s="179">
        <v>301810600.40801799</v>
      </c>
      <c r="X17" s="175"/>
      <c r="Y17" s="179">
        <v>-1302642.77</v>
      </c>
      <c r="Z17" s="175"/>
      <c r="AA17" s="179">
        <v>300507957.63801795</v>
      </c>
    </row>
    <row r="18" spans="1:27" ht="20.399999999999999">
      <c r="A18" s="176" t="s">
        <v>145</v>
      </c>
      <c r="D18" s="161"/>
      <c r="E18" s="161"/>
      <c r="F18" s="165"/>
      <c r="G18" s="175"/>
      <c r="H18" s="174"/>
      <c r="I18" s="175"/>
      <c r="J18" s="174"/>
      <c r="K18" s="175"/>
      <c r="L18" s="174"/>
      <c r="M18" s="175"/>
      <c r="N18" s="175"/>
      <c r="O18" s="175"/>
      <c r="P18" s="175"/>
      <c r="Q18" s="178"/>
      <c r="R18" s="175"/>
      <c r="S18" s="180"/>
      <c r="T18" s="175"/>
      <c r="U18" s="175"/>
      <c r="V18" s="175"/>
      <c r="W18" s="175"/>
      <c r="X18" s="175"/>
      <c r="Y18" s="175"/>
      <c r="Z18" s="175"/>
      <c r="AA18" s="178"/>
    </row>
    <row r="19" spans="1:27">
      <c r="A19" s="176" t="s">
        <v>146</v>
      </c>
      <c r="D19" s="181">
        <v>22</v>
      </c>
      <c r="E19" s="182">
        <v>22</v>
      </c>
      <c r="F19" s="165"/>
      <c r="G19" s="175">
        <v>0</v>
      </c>
      <c r="H19" s="174"/>
      <c r="I19" s="175">
        <v>0</v>
      </c>
      <c r="J19" s="174"/>
      <c r="K19" s="175">
        <v>0</v>
      </c>
      <c r="L19" s="174"/>
      <c r="M19" s="175">
        <v>3202000</v>
      </c>
      <c r="N19" s="175"/>
      <c r="O19" s="175">
        <v>-3202000</v>
      </c>
      <c r="P19" s="175"/>
      <c r="Q19" s="175">
        <v>0</v>
      </c>
      <c r="R19" s="175"/>
      <c r="S19" s="175">
        <v>0</v>
      </c>
      <c r="T19" s="175"/>
      <c r="U19" s="175">
        <v>0</v>
      </c>
      <c r="V19" s="175"/>
      <c r="W19" s="98">
        <v>0</v>
      </c>
      <c r="X19" s="175"/>
      <c r="Y19" s="175">
        <v>0</v>
      </c>
      <c r="Z19" s="175"/>
      <c r="AA19" s="178">
        <v>0</v>
      </c>
    </row>
    <row r="20" spans="1:27">
      <c r="A20" s="176" t="s">
        <v>147</v>
      </c>
      <c r="D20" s="177">
        <v>23</v>
      </c>
      <c r="E20" s="182">
        <v>23</v>
      </c>
      <c r="F20" s="165"/>
      <c r="G20" s="175">
        <v>0</v>
      </c>
      <c r="H20" s="174"/>
      <c r="I20" s="175">
        <v>0</v>
      </c>
      <c r="J20" s="174"/>
      <c r="K20" s="175">
        <v>0</v>
      </c>
      <c r="L20" s="174"/>
      <c r="M20" s="175">
        <v>0</v>
      </c>
      <c r="N20" s="175"/>
      <c r="O20" s="175">
        <v>-50625058</v>
      </c>
      <c r="P20" s="175"/>
      <c r="Q20" s="175">
        <v>0</v>
      </c>
      <c r="R20" s="175"/>
      <c r="S20" s="175">
        <v>0</v>
      </c>
      <c r="T20" s="175"/>
      <c r="U20" s="175">
        <v>0</v>
      </c>
      <c r="V20" s="175"/>
      <c r="W20" s="98">
        <v>-50625058</v>
      </c>
      <c r="X20" s="175"/>
      <c r="Y20" s="175">
        <v>0</v>
      </c>
      <c r="Z20" s="175"/>
      <c r="AA20" s="178">
        <v>-50625058</v>
      </c>
    </row>
    <row r="21" spans="1:27">
      <c r="A21" s="176" t="s">
        <v>148</v>
      </c>
      <c r="D21" s="183"/>
      <c r="E21" s="183"/>
      <c r="F21" s="165"/>
      <c r="G21" s="175">
        <v>0</v>
      </c>
      <c r="H21" s="174"/>
      <c r="I21" s="174">
        <v>0</v>
      </c>
      <c r="J21" s="174"/>
      <c r="K21" s="174">
        <v>0</v>
      </c>
      <c r="L21" s="174"/>
      <c r="M21" s="175">
        <v>0</v>
      </c>
      <c r="N21" s="175"/>
      <c r="O21" s="175">
        <v>73859549.709999815</v>
      </c>
      <c r="P21" s="175"/>
      <c r="Q21" s="175">
        <v>-186570.58000000025</v>
      </c>
      <c r="R21" s="175"/>
      <c r="S21" s="180">
        <v>3596037.6</v>
      </c>
      <c r="T21" s="175"/>
      <c r="U21" s="175">
        <v>3409467.02</v>
      </c>
      <c r="V21" s="175"/>
      <c r="W21" s="80">
        <v>77269016.72999981</v>
      </c>
      <c r="X21" s="175"/>
      <c r="Y21" s="175">
        <v>0</v>
      </c>
      <c r="Z21" s="175"/>
      <c r="AA21" s="178">
        <v>77269016.72999981</v>
      </c>
    </row>
    <row r="22" spans="1:27">
      <c r="A22" s="176" t="s">
        <v>149</v>
      </c>
      <c r="D22" s="183"/>
      <c r="E22" s="183"/>
      <c r="F22" s="165"/>
      <c r="G22" s="175">
        <v>0</v>
      </c>
      <c r="H22" s="174"/>
      <c r="I22" s="174">
        <v>0</v>
      </c>
      <c r="J22" s="174"/>
      <c r="K22" s="174">
        <v>0</v>
      </c>
      <c r="L22" s="174"/>
      <c r="M22" s="175">
        <v>0</v>
      </c>
      <c r="N22" s="175"/>
      <c r="O22" s="175">
        <v>3596037.6</v>
      </c>
      <c r="P22" s="175"/>
      <c r="Q22" s="175">
        <v>0</v>
      </c>
      <c r="R22" s="175"/>
      <c r="S22" s="180">
        <v>-3596037.6</v>
      </c>
      <c r="T22" s="175"/>
      <c r="U22" s="175">
        <v>-3596037.6</v>
      </c>
      <c r="V22" s="175"/>
      <c r="W22" s="80">
        <v>0</v>
      </c>
      <c r="X22" s="175"/>
      <c r="Y22" s="175">
        <v>0</v>
      </c>
      <c r="Z22" s="175"/>
      <c r="AA22" s="178">
        <v>0</v>
      </c>
    </row>
    <row r="23" spans="1:27" s="153" customFormat="1" ht="21" thickBot="1">
      <c r="A23" s="172" t="s">
        <v>150</v>
      </c>
      <c r="D23" s="161"/>
      <c r="E23" s="161"/>
      <c r="F23" s="161"/>
      <c r="G23" s="184">
        <v>202500232</v>
      </c>
      <c r="H23" s="185"/>
      <c r="I23" s="184">
        <v>64784767.879999995</v>
      </c>
      <c r="J23" s="185"/>
      <c r="K23" s="184">
        <v>-2187236.2599999998</v>
      </c>
      <c r="L23" s="185"/>
      <c r="M23" s="184">
        <v>5203000</v>
      </c>
      <c r="N23" s="173"/>
      <c r="O23" s="184">
        <v>57623956.758017793</v>
      </c>
      <c r="P23" s="185"/>
      <c r="Q23" s="184">
        <v>529838.75999999978</v>
      </c>
      <c r="R23" s="173"/>
      <c r="S23" s="184">
        <v>0</v>
      </c>
      <c r="T23" s="173"/>
      <c r="U23" s="184">
        <v>529838.76000000024</v>
      </c>
      <c r="V23" s="173"/>
      <c r="W23" s="184">
        <v>328454559.13801777</v>
      </c>
      <c r="X23" s="185"/>
      <c r="Y23" s="184">
        <v>-1302642.77</v>
      </c>
      <c r="Z23" s="173"/>
      <c r="AA23" s="184">
        <v>327151916.36801779</v>
      </c>
    </row>
    <row r="24" spans="1:27" ht="20.399999999999999" thickTop="1">
      <c r="A24" s="176"/>
      <c r="D24" s="165"/>
      <c r="E24" s="165"/>
      <c r="F24" s="165"/>
      <c r="G24" s="175"/>
      <c r="H24" s="174"/>
      <c r="I24" s="175"/>
      <c r="J24" s="174"/>
      <c r="K24" s="175"/>
      <c r="L24" s="174"/>
      <c r="M24" s="175"/>
      <c r="N24" s="175"/>
      <c r="O24" s="175"/>
      <c r="P24" s="175"/>
      <c r="Q24" s="178"/>
      <c r="R24" s="175"/>
      <c r="S24" s="174"/>
      <c r="T24" s="175"/>
      <c r="U24" s="175"/>
      <c r="V24" s="175"/>
      <c r="W24" s="175"/>
      <c r="X24" s="175"/>
      <c r="Y24" s="175"/>
      <c r="Z24" s="175"/>
      <c r="AA24" s="178"/>
    </row>
    <row r="25" spans="1:27" ht="22.5" customHeight="1">
      <c r="A25" s="172" t="s">
        <v>151</v>
      </c>
      <c r="D25" s="181"/>
      <c r="E25" s="181"/>
      <c r="F25" s="165"/>
      <c r="G25" s="173">
        <v>202500232</v>
      </c>
      <c r="H25" s="174"/>
      <c r="I25" s="173">
        <v>137843939.03</v>
      </c>
      <c r="J25" s="174"/>
      <c r="K25" s="173">
        <v>-2187236.2599999998</v>
      </c>
      <c r="L25" s="174"/>
      <c r="M25" s="173">
        <v>16200000</v>
      </c>
      <c r="N25" s="175"/>
      <c r="O25" s="173">
        <v>-80706494.939982146</v>
      </c>
      <c r="P25" s="175"/>
      <c r="Q25" s="173">
        <v>632210.85</v>
      </c>
      <c r="R25" s="175"/>
      <c r="S25" s="173">
        <v>0</v>
      </c>
      <c r="T25" s="175"/>
      <c r="U25" s="173">
        <v>632210.85000000009</v>
      </c>
      <c r="V25" s="175"/>
      <c r="W25" s="173">
        <v>274282650.68001789</v>
      </c>
      <c r="X25" s="175"/>
      <c r="Y25" s="173">
        <v>-1302642.77</v>
      </c>
      <c r="Z25" s="175"/>
      <c r="AA25" s="173">
        <v>272980007.91001785</v>
      </c>
    </row>
    <row r="26" spans="1:27" ht="20.399999999999999">
      <c r="A26" s="176" t="s">
        <v>145</v>
      </c>
      <c r="D26" s="181"/>
      <c r="E26" s="181"/>
      <c r="F26" s="165"/>
      <c r="G26" s="175"/>
      <c r="H26" s="174"/>
      <c r="I26" s="174"/>
      <c r="J26" s="174"/>
      <c r="K26" s="174"/>
      <c r="L26" s="174"/>
      <c r="M26" s="175"/>
      <c r="N26" s="175"/>
      <c r="O26" s="175"/>
      <c r="P26" s="175"/>
      <c r="Q26" s="178"/>
      <c r="R26" s="175"/>
      <c r="S26" s="174"/>
      <c r="T26" s="175"/>
      <c r="U26" s="174"/>
      <c r="V26" s="175"/>
      <c r="W26" s="175"/>
      <c r="X26" s="175"/>
      <c r="Y26" s="175"/>
      <c r="Z26" s="175"/>
      <c r="AA26" s="186"/>
    </row>
    <row r="27" spans="1:27" ht="22.5" customHeight="1">
      <c r="A27" s="176" t="s">
        <v>152</v>
      </c>
      <c r="D27" s="181"/>
      <c r="E27" s="181"/>
      <c r="F27" s="165"/>
      <c r="H27" s="149"/>
      <c r="I27" s="149"/>
      <c r="J27" s="149"/>
      <c r="K27" s="149"/>
      <c r="L27" s="149"/>
      <c r="Q27" s="149"/>
      <c r="AA27" s="149"/>
    </row>
    <row r="28" spans="1:27" ht="22.5" customHeight="1">
      <c r="A28" s="176" t="s">
        <v>153</v>
      </c>
      <c r="D28" s="181">
        <v>22</v>
      </c>
      <c r="E28" s="181"/>
      <c r="F28" s="165"/>
      <c r="G28" s="175">
        <v>0</v>
      </c>
      <c r="H28" s="174"/>
      <c r="I28" s="175">
        <v>-73059171.150000006</v>
      </c>
      <c r="J28" s="174"/>
      <c r="K28" s="175">
        <v>0</v>
      </c>
      <c r="L28" s="174"/>
      <c r="M28" s="175">
        <v>-16200000</v>
      </c>
      <c r="N28" s="175"/>
      <c r="O28" s="175">
        <v>89259171.150000006</v>
      </c>
      <c r="P28" s="175"/>
      <c r="Q28" s="175">
        <v>0</v>
      </c>
      <c r="R28" s="175"/>
      <c r="S28" s="174">
        <v>0</v>
      </c>
      <c r="T28" s="175"/>
      <c r="U28" s="175">
        <v>0</v>
      </c>
      <c r="V28" s="175"/>
      <c r="W28" s="80">
        <v>0</v>
      </c>
      <c r="X28" s="175"/>
      <c r="Y28" s="175">
        <v>0</v>
      </c>
      <c r="Z28" s="175"/>
      <c r="AA28" s="178">
        <v>0</v>
      </c>
    </row>
    <row r="29" spans="1:27" ht="22.5" customHeight="1">
      <c r="A29" s="176" t="s">
        <v>154</v>
      </c>
      <c r="D29" s="181">
        <v>22</v>
      </c>
      <c r="E29" s="181"/>
      <c r="F29" s="165"/>
      <c r="G29" s="175">
        <v>0</v>
      </c>
      <c r="H29" s="174"/>
      <c r="I29" s="175">
        <v>0</v>
      </c>
      <c r="J29" s="174"/>
      <c r="K29" s="175">
        <v>0</v>
      </c>
      <c r="L29" s="174"/>
      <c r="M29" s="175">
        <v>2001000</v>
      </c>
      <c r="N29" s="175"/>
      <c r="O29" s="175">
        <v>-2001000</v>
      </c>
      <c r="P29" s="175"/>
      <c r="Q29" s="175">
        <v>0</v>
      </c>
      <c r="R29" s="175"/>
      <c r="S29" s="174">
        <v>0</v>
      </c>
      <c r="T29" s="175"/>
      <c r="U29" s="175">
        <v>0</v>
      </c>
      <c r="V29" s="175"/>
      <c r="W29" s="80">
        <v>0</v>
      </c>
      <c r="X29" s="175"/>
      <c r="Y29" s="175">
        <v>0</v>
      </c>
      <c r="Z29" s="175"/>
      <c r="AA29" s="178">
        <v>0</v>
      </c>
    </row>
    <row r="30" spans="1:27" ht="22.5" customHeight="1">
      <c r="A30" s="176" t="s">
        <v>147</v>
      </c>
      <c r="D30" s="181">
        <v>23</v>
      </c>
      <c r="E30" s="181"/>
      <c r="F30" s="165"/>
      <c r="G30" s="175">
        <v>0</v>
      </c>
      <c r="H30" s="174"/>
      <c r="I30" s="175">
        <v>0</v>
      </c>
      <c r="J30" s="174"/>
      <c r="K30" s="175">
        <v>0</v>
      </c>
      <c r="L30" s="174"/>
      <c r="M30" s="175">
        <v>0</v>
      </c>
      <c r="N30" s="175"/>
      <c r="O30" s="175">
        <v>-10125011.6</v>
      </c>
      <c r="P30" s="175"/>
      <c r="Q30" s="175">
        <v>0</v>
      </c>
      <c r="R30" s="175"/>
      <c r="S30" s="174">
        <v>0</v>
      </c>
      <c r="T30" s="175"/>
      <c r="U30" s="175">
        <v>0</v>
      </c>
      <c r="V30" s="175"/>
      <c r="W30" s="80">
        <v>-10125011.6</v>
      </c>
      <c r="X30" s="175"/>
      <c r="Y30" s="175">
        <v>0</v>
      </c>
      <c r="Z30" s="175"/>
      <c r="AA30" s="178">
        <v>-10125011.6</v>
      </c>
    </row>
    <row r="31" spans="1:27" ht="22.5" customHeight="1">
      <c r="A31" s="176" t="s">
        <v>148</v>
      </c>
      <c r="D31" s="181"/>
      <c r="E31" s="181"/>
      <c r="F31" s="165"/>
      <c r="G31" s="175">
        <v>0</v>
      </c>
      <c r="H31" s="174"/>
      <c r="I31" s="174">
        <v>0</v>
      </c>
      <c r="J31" s="174"/>
      <c r="K31" s="174">
        <v>0</v>
      </c>
      <c r="L31" s="174"/>
      <c r="M31" s="175">
        <v>0</v>
      </c>
      <c r="N31" s="175"/>
      <c r="O31" s="175">
        <v>41418984.149999999</v>
      </c>
      <c r="P31" s="175"/>
      <c r="Q31" s="175">
        <v>84198.490000000107</v>
      </c>
      <c r="R31" s="175"/>
      <c r="S31" s="174">
        <v>-3370077.33</v>
      </c>
      <c r="T31" s="175"/>
      <c r="U31" s="175">
        <v>-3285878.84</v>
      </c>
      <c r="V31" s="175"/>
      <c r="W31" s="80">
        <v>38133105.310000002</v>
      </c>
      <c r="X31" s="175"/>
      <c r="Y31" s="175">
        <v>0</v>
      </c>
      <c r="Z31" s="175"/>
      <c r="AA31" s="178">
        <v>38133105.310000002</v>
      </c>
    </row>
    <row r="32" spans="1:27" ht="22.5" customHeight="1">
      <c r="A32" s="176" t="s">
        <v>149</v>
      </c>
      <c r="D32" s="181"/>
      <c r="E32" s="181"/>
      <c r="F32" s="165"/>
      <c r="G32" s="175">
        <v>0</v>
      </c>
      <c r="H32" s="174"/>
      <c r="I32" s="174">
        <v>0</v>
      </c>
      <c r="J32" s="174"/>
      <c r="K32" s="174">
        <v>0</v>
      </c>
      <c r="L32" s="174"/>
      <c r="M32" s="175">
        <v>0</v>
      </c>
      <c r="N32" s="175"/>
      <c r="O32" s="175">
        <v>-3370077.33</v>
      </c>
      <c r="P32" s="175"/>
      <c r="Q32" s="175">
        <v>0</v>
      </c>
      <c r="R32" s="175"/>
      <c r="S32" s="174">
        <v>3370077.33</v>
      </c>
      <c r="T32" s="175"/>
      <c r="U32" s="175">
        <v>3370077.33</v>
      </c>
      <c r="V32" s="175"/>
      <c r="W32" s="80">
        <v>0</v>
      </c>
      <c r="X32" s="175"/>
      <c r="Y32" s="175">
        <v>0</v>
      </c>
      <c r="Z32" s="175"/>
      <c r="AA32" s="178">
        <v>0</v>
      </c>
    </row>
    <row r="33" spans="1:28" s="153" customFormat="1" ht="22.5" customHeight="1" thickBot="1">
      <c r="A33" s="172" t="s">
        <v>155</v>
      </c>
      <c r="D33" s="161"/>
      <c r="E33" s="161"/>
      <c r="F33" s="166"/>
      <c r="G33" s="184">
        <v>202500232</v>
      </c>
      <c r="H33" s="185"/>
      <c r="I33" s="184">
        <v>64784767.879999995</v>
      </c>
      <c r="J33" s="185"/>
      <c r="K33" s="184">
        <v>-2187236.2599999998</v>
      </c>
      <c r="L33" s="185"/>
      <c r="M33" s="184">
        <v>2001000</v>
      </c>
      <c r="N33" s="185"/>
      <c r="O33" s="184">
        <v>34475571.430017859</v>
      </c>
      <c r="P33" s="185"/>
      <c r="Q33" s="184">
        <v>716409.34000000008</v>
      </c>
      <c r="R33" s="173"/>
      <c r="S33" s="184">
        <v>0</v>
      </c>
      <c r="T33" s="173"/>
      <c r="U33" s="184">
        <v>716409.34000000032</v>
      </c>
      <c r="V33" s="173"/>
      <c r="W33" s="184">
        <v>302290744.39001787</v>
      </c>
      <c r="X33" s="173"/>
      <c r="Y33" s="184">
        <v>-1302642.77</v>
      </c>
      <c r="Z33" s="173"/>
      <c r="AA33" s="184">
        <v>300988101.62001789</v>
      </c>
      <c r="AB33" s="111"/>
    </row>
    <row r="34" spans="1:28" s="153" customFormat="1" ht="22.5" customHeight="1" thickTop="1">
      <c r="A34" s="172"/>
      <c r="D34" s="161"/>
      <c r="E34" s="161"/>
      <c r="F34" s="166"/>
      <c r="G34" s="185"/>
      <c r="H34" s="185"/>
      <c r="I34" s="185"/>
      <c r="J34" s="185"/>
      <c r="K34" s="185"/>
      <c r="L34" s="185"/>
      <c r="M34" s="185"/>
      <c r="N34" s="185"/>
      <c r="O34" s="185"/>
      <c r="P34" s="185"/>
      <c r="Q34" s="185"/>
      <c r="R34" s="173"/>
      <c r="S34" s="185"/>
      <c r="T34" s="173"/>
      <c r="U34" s="185"/>
      <c r="V34" s="173"/>
      <c r="W34" s="185"/>
      <c r="X34" s="173"/>
      <c r="Y34" s="185"/>
      <c r="Z34" s="173"/>
      <c r="AA34" s="185"/>
      <c r="AB34" s="111"/>
    </row>
    <row r="35" spans="1:28" s="153" customFormat="1" ht="22.5" customHeight="1">
      <c r="A35" s="176"/>
      <c r="D35" s="161"/>
      <c r="E35" s="161"/>
      <c r="F35" s="166"/>
      <c r="G35" s="185"/>
      <c r="H35" s="185"/>
      <c r="I35" s="185"/>
      <c r="J35" s="185"/>
      <c r="K35" s="185"/>
      <c r="L35" s="185"/>
      <c r="M35" s="185"/>
      <c r="N35" s="185"/>
      <c r="O35" s="185"/>
      <c r="P35" s="185"/>
      <c r="Q35" s="185"/>
      <c r="R35" s="173"/>
      <c r="S35" s="185"/>
      <c r="T35" s="173"/>
      <c r="U35" s="185"/>
      <c r="V35" s="173"/>
      <c r="W35" s="185"/>
      <c r="X35" s="173"/>
      <c r="Y35" s="185"/>
      <c r="Z35" s="173"/>
      <c r="AA35" s="185"/>
      <c r="AB35" s="111"/>
    </row>
    <row r="36" spans="1:28" s="153" customFormat="1" ht="22.5" customHeight="1">
      <c r="A36" s="176"/>
      <c r="D36" s="161"/>
      <c r="E36" s="161"/>
      <c r="F36" s="166"/>
      <c r="G36" s="185"/>
      <c r="H36" s="185"/>
      <c r="I36" s="185"/>
      <c r="J36" s="185"/>
      <c r="K36" s="185"/>
      <c r="L36" s="185"/>
      <c r="M36" s="185"/>
      <c r="N36" s="185"/>
      <c r="O36" s="185"/>
      <c r="P36" s="185"/>
      <c r="Q36" s="185"/>
      <c r="R36" s="173"/>
      <c r="S36" s="185"/>
      <c r="T36" s="173"/>
      <c r="U36" s="185"/>
      <c r="V36" s="173"/>
      <c r="W36" s="185"/>
      <c r="X36" s="173"/>
      <c r="Y36" s="185"/>
      <c r="Z36" s="173"/>
      <c r="AA36" s="185"/>
      <c r="AB36" s="111"/>
    </row>
    <row r="37" spans="1:28" s="153" customFormat="1" ht="22.5" customHeight="1">
      <c r="A37" s="172"/>
      <c r="D37" s="161"/>
      <c r="E37" s="161"/>
      <c r="F37" s="166"/>
      <c r="G37" s="185"/>
      <c r="H37" s="185"/>
      <c r="I37" s="185"/>
      <c r="J37" s="185"/>
      <c r="K37" s="185"/>
      <c r="L37" s="185"/>
      <c r="M37" s="185"/>
      <c r="N37" s="185"/>
      <c r="O37" s="185"/>
      <c r="P37" s="185"/>
      <c r="Q37" s="185"/>
      <c r="R37" s="173"/>
      <c r="S37" s="185"/>
      <c r="T37" s="173"/>
      <c r="U37" s="185"/>
      <c r="V37" s="173"/>
      <c r="W37" s="185"/>
      <c r="X37" s="173"/>
      <c r="Y37" s="185"/>
      <c r="Z37" s="173"/>
      <c r="AA37" s="185"/>
      <c r="AB37" s="111"/>
    </row>
    <row r="38" spans="1:28" s="153" customFormat="1" ht="22.5" customHeight="1">
      <c r="A38" s="172"/>
      <c r="D38" s="161"/>
      <c r="E38" s="161"/>
      <c r="F38" s="166"/>
      <c r="G38" s="185"/>
      <c r="H38" s="185"/>
      <c r="I38" s="185"/>
      <c r="J38" s="185"/>
      <c r="K38" s="185"/>
      <c r="L38" s="185"/>
      <c r="M38" s="185"/>
      <c r="N38" s="185"/>
      <c r="O38" s="185"/>
      <c r="P38" s="185"/>
      <c r="Q38" s="185"/>
      <c r="R38" s="173"/>
      <c r="S38" s="185"/>
      <c r="T38" s="173"/>
      <c r="U38" s="185"/>
      <c r="V38" s="173"/>
      <c r="W38" s="185"/>
      <c r="X38" s="173"/>
      <c r="Y38" s="185"/>
      <c r="Z38" s="173"/>
      <c r="AA38" s="185"/>
      <c r="AB38" s="111"/>
    </row>
  </sheetData>
  <mergeCells count="9">
    <mergeCell ref="M9:O9"/>
    <mergeCell ref="Q9:S9"/>
    <mergeCell ref="S10:S14"/>
    <mergeCell ref="A1:AA1"/>
    <mergeCell ref="A2:AA2"/>
    <mergeCell ref="A3:AA3"/>
    <mergeCell ref="G5:AA5"/>
    <mergeCell ref="G6:AA6"/>
    <mergeCell ref="Q8:U8"/>
  </mergeCells>
  <pageMargins left="0.98425196850393704" right="0.39370078740157499" top="0.78740157480314998" bottom="0.39370078740157499" header="0.59055118110236204" footer="0.196850393700787"/>
  <pageSetup paperSize="9" scale="63" firstPageNumber="10" fitToHeight="100" orientation="landscape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showGridLines="0" view="pageBreakPreview" zoomScaleNormal="85" zoomScaleSheetLayoutView="100" workbookViewId="0">
      <selection activeCell="D78" sqref="D78"/>
    </sheetView>
  </sheetViews>
  <sheetFormatPr defaultColWidth="9.109375" defaultRowHeight="19.8"/>
  <cols>
    <col min="1" max="1" width="8.109375" style="149" customWidth="1"/>
    <col min="2" max="2" width="6.33203125" style="149" customWidth="1"/>
    <col min="3" max="3" width="27" style="149" customWidth="1"/>
    <col min="4" max="4" width="9.109375" style="149" customWidth="1"/>
    <col min="5" max="5" width="1" style="149" customWidth="1"/>
    <col min="6" max="6" width="17.44140625" style="149" customWidth="1"/>
    <col min="7" max="7" width="1" style="149" customWidth="1"/>
    <col min="8" max="8" width="17.44140625" style="149" customWidth="1"/>
    <col min="9" max="9" width="1" style="149" customWidth="1"/>
    <col min="10" max="10" width="17.44140625" style="149" customWidth="1"/>
    <col min="11" max="11" width="1" style="149" customWidth="1"/>
    <col min="12" max="12" width="17.44140625" style="149" customWidth="1"/>
    <col min="13" max="13" width="1" style="149" customWidth="1"/>
    <col min="14" max="14" width="18.5546875" style="149" customWidth="1"/>
    <col min="15" max="15" width="1" style="149" customWidth="1"/>
    <col min="16" max="16" width="17.44140625" style="149" customWidth="1"/>
    <col min="17" max="17" width="1" style="149" customWidth="1"/>
    <col min="18" max="18" width="17.44140625" style="149" customWidth="1"/>
    <col min="19" max="19" width="0.88671875" style="149" customWidth="1"/>
    <col min="20" max="16384" width="9.109375" style="149"/>
  </cols>
  <sheetData>
    <row r="1" spans="1:19" ht="22.5" customHeight="1">
      <c r="A1" s="262" t="s">
        <v>0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189"/>
    </row>
    <row r="2" spans="1:19" ht="22.5" customHeight="1">
      <c r="A2" s="262" t="s">
        <v>156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190"/>
    </row>
    <row r="3" spans="1:19" ht="22.5" customHeight="1">
      <c r="A3" s="270" t="s">
        <v>75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190"/>
    </row>
    <row r="4" spans="1:19" ht="20.399999999999999">
      <c r="A4" s="191"/>
      <c r="B4" s="191"/>
      <c r="C4" s="191"/>
      <c r="D4" s="191"/>
      <c r="E4" s="191"/>
      <c r="F4" s="191"/>
      <c r="G4" s="191"/>
      <c r="H4" s="191"/>
      <c r="I4" s="191"/>
      <c r="J4" s="191"/>
      <c r="K4" s="191"/>
      <c r="M4" s="192"/>
      <c r="N4" s="192"/>
      <c r="O4" s="192"/>
      <c r="P4" s="192"/>
      <c r="Q4" s="192"/>
      <c r="R4" s="193"/>
      <c r="S4" s="194"/>
    </row>
    <row r="5" spans="1:19" ht="20.399999999999999" hidden="1">
      <c r="A5" s="191"/>
      <c r="B5" s="191"/>
      <c r="C5" s="191"/>
      <c r="D5" s="191"/>
      <c r="E5" s="191"/>
      <c r="F5" s="191"/>
      <c r="G5" s="191"/>
      <c r="H5" s="191"/>
      <c r="I5" s="191"/>
      <c r="J5" s="191"/>
      <c r="K5" s="191"/>
      <c r="M5" s="192"/>
      <c r="N5" s="192"/>
      <c r="O5" s="192"/>
      <c r="P5" s="192"/>
      <c r="Q5" s="192"/>
      <c r="R5" s="193"/>
      <c r="S5" s="194"/>
    </row>
    <row r="6" spans="1:19" s="153" customFormat="1" ht="22.5" customHeight="1">
      <c r="B6" s="154"/>
      <c r="C6" s="154"/>
      <c r="D6" s="154"/>
      <c r="E6" s="154"/>
      <c r="F6" s="271" t="s">
        <v>3</v>
      </c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</row>
    <row r="7" spans="1:19" ht="20.399999999999999">
      <c r="A7" s="156"/>
      <c r="B7" s="156"/>
      <c r="C7" s="156"/>
      <c r="D7" s="156"/>
      <c r="F7" s="272" t="s">
        <v>5</v>
      </c>
      <c r="G7" s="272"/>
      <c r="H7" s="272"/>
      <c r="I7" s="272"/>
      <c r="J7" s="272"/>
      <c r="K7" s="272"/>
      <c r="L7" s="272"/>
      <c r="M7" s="272"/>
      <c r="N7" s="272"/>
      <c r="O7" s="272"/>
      <c r="P7" s="272"/>
      <c r="Q7" s="272"/>
      <c r="R7" s="272"/>
    </row>
    <row r="8" spans="1:19" ht="20.399999999999999">
      <c r="A8" s="156"/>
      <c r="B8" s="165"/>
      <c r="C8" s="165"/>
      <c r="D8" s="161"/>
      <c r="E8" s="161"/>
      <c r="F8" s="161"/>
      <c r="G8" s="161"/>
      <c r="H8" s="161"/>
      <c r="I8" s="161"/>
      <c r="J8" s="257" t="s">
        <v>119</v>
      </c>
      <c r="K8" s="257"/>
      <c r="L8" s="257"/>
      <c r="M8" s="166"/>
      <c r="N8" s="273" t="s">
        <v>69</v>
      </c>
      <c r="O8" s="273"/>
      <c r="P8" s="273"/>
      <c r="Q8" s="166"/>
      <c r="R8" s="161"/>
    </row>
    <row r="9" spans="1:19" ht="20.399999999999999">
      <c r="A9" s="156"/>
      <c r="B9" s="165"/>
      <c r="C9" s="165"/>
      <c r="D9" s="161"/>
      <c r="E9" s="161"/>
      <c r="F9" s="161"/>
      <c r="G9" s="161"/>
      <c r="H9" s="161"/>
      <c r="I9" s="161"/>
      <c r="J9" s="166"/>
      <c r="K9" s="166"/>
      <c r="L9" s="166"/>
      <c r="M9" s="166"/>
      <c r="N9" s="267" t="s">
        <v>157</v>
      </c>
      <c r="O9" s="166"/>
      <c r="P9" s="166"/>
      <c r="Q9" s="166"/>
      <c r="R9" s="161"/>
    </row>
    <row r="10" spans="1:19" ht="21" hidden="1" customHeight="1">
      <c r="A10" s="156"/>
      <c r="B10" s="165"/>
      <c r="C10" s="165"/>
      <c r="D10" s="161"/>
      <c r="E10" s="161"/>
      <c r="F10" s="161"/>
      <c r="G10" s="161"/>
      <c r="H10" s="161"/>
      <c r="I10" s="161"/>
      <c r="J10" s="166"/>
      <c r="K10" s="166"/>
      <c r="L10" s="166"/>
      <c r="M10" s="166"/>
      <c r="N10" s="268"/>
      <c r="O10" s="166"/>
      <c r="P10" s="166"/>
      <c r="Q10" s="166"/>
      <c r="R10" s="161"/>
    </row>
    <row r="11" spans="1:19" ht="20.399999999999999">
      <c r="A11" s="156"/>
      <c r="B11" s="165"/>
      <c r="C11" s="165"/>
      <c r="D11" s="161"/>
      <c r="E11" s="161"/>
      <c r="F11" s="161"/>
      <c r="G11" s="161"/>
      <c r="H11" s="161"/>
      <c r="I11" s="161"/>
      <c r="J11" s="166"/>
      <c r="K11" s="166"/>
      <c r="L11" s="166"/>
      <c r="M11" s="166"/>
      <c r="N11" s="268"/>
      <c r="O11" s="166"/>
      <c r="P11" s="166" t="s">
        <v>124</v>
      </c>
      <c r="Q11" s="166"/>
      <c r="R11" s="161"/>
    </row>
    <row r="12" spans="1:19" ht="20.399999999999999">
      <c r="A12" s="156"/>
      <c r="B12" s="165"/>
      <c r="C12" s="165"/>
      <c r="D12" s="161"/>
      <c r="E12" s="153"/>
      <c r="F12" s="166" t="s">
        <v>58</v>
      </c>
      <c r="G12" s="161"/>
      <c r="H12" s="161" t="s">
        <v>126</v>
      </c>
      <c r="I12" s="161"/>
      <c r="J12" s="166" t="s">
        <v>158</v>
      </c>
      <c r="K12" s="161"/>
      <c r="L12" s="161"/>
      <c r="M12" s="166"/>
      <c r="N12" s="268"/>
      <c r="O12" s="166"/>
      <c r="P12" s="166" t="s">
        <v>130</v>
      </c>
      <c r="Q12" s="166"/>
      <c r="R12" s="161" t="s">
        <v>132</v>
      </c>
    </row>
    <row r="13" spans="1:19" ht="20.399999999999999">
      <c r="A13" s="156"/>
      <c r="B13" s="165"/>
      <c r="C13" s="165"/>
      <c r="D13" s="90" t="s">
        <v>6</v>
      </c>
      <c r="E13" s="161"/>
      <c r="F13" s="170" t="s">
        <v>133</v>
      </c>
      <c r="G13" s="161"/>
      <c r="H13" s="170" t="s">
        <v>134</v>
      </c>
      <c r="I13" s="161"/>
      <c r="J13" s="170" t="s">
        <v>136</v>
      </c>
      <c r="K13" s="161"/>
      <c r="L13" s="170" t="s">
        <v>68</v>
      </c>
      <c r="M13" s="161"/>
      <c r="N13" s="269"/>
      <c r="O13" s="161"/>
      <c r="P13" s="170" t="s">
        <v>138</v>
      </c>
      <c r="Q13" s="161"/>
      <c r="R13" s="170" t="s">
        <v>141</v>
      </c>
    </row>
    <row r="14" spans="1:19" ht="20.399999999999999">
      <c r="A14" s="156"/>
      <c r="B14" s="165"/>
      <c r="C14" s="165"/>
      <c r="D14" s="161"/>
      <c r="E14" s="161"/>
      <c r="F14" s="166"/>
      <c r="G14" s="161"/>
      <c r="H14" s="166"/>
      <c r="I14" s="161"/>
      <c r="J14" s="166"/>
      <c r="K14" s="161"/>
      <c r="L14" s="166"/>
      <c r="M14" s="161"/>
      <c r="N14" s="166"/>
      <c r="O14" s="161"/>
      <c r="P14" s="166"/>
      <c r="Q14" s="161"/>
      <c r="R14" s="166"/>
    </row>
    <row r="15" spans="1:19" s="153" customFormat="1" ht="20.399999999999999">
      <c r="A15" s="172" t="s">
        <v>142</v>
      </c>
      <c r="D15" s="161"/>
      <c r="E15" s="161"/>
      <c r="F15" s="173">
        <v>202500232</v>
      </c>
      <c r="G15" s="173"/>
      <c r="H15" s="173">
        <v>64784767.879999995</v>
      </c>
      <c r="I15" s="173"/>
      <c r="J15" s="173">
        <v>2001000</v>
      </c>
      <c r="K15" s="173"/>
      <c r="L15" s="173">
        <v>24513035.730018094</v>
      </c>
      <c r="M15" s="173"/>
      <c r="N15" s="173">
        <v>0</v>
      </c>
      <c r="O15" s="173"/>
      <c r="P15" s="173">
        <v>0</v>
      </c>
      <c r="Q15" s="173"/>
      <c r="R15" s="173">
        <v>293799035.61001813</v>
      </c>
      <c r="S15" s="111"/>
    </row>
    <row r="16" spans="1:19" s="153" customFormat="1" ht="20.399999999999999">
      <c r="A16" s="176" t="s">
        <v>143</v>
      </c>
      <c r="D16" s="177">
        <v>3</v>
      </c>
      <c r="E16" s="161"/>
      <c r="F16" s="195">
        <v>0</v>
      </c>
      <c r="G16" s="175"/>
      <c r="H16" s="195">
        <v>0</v>
      </c>
      <c r="I16" s="175"/>
      <c r="J16" s="195">
        <v>0</v>
      </c>
      <c r="K16" s="175"/>
      <c r="L16" s="195">
        <v>-480143.98</v>
      </c>
      <c r="M16" s="175"/>
      <c r="N16" s="195">
        <v>0</v>
      </c>
      <c r="O16" s="175"/>
      <c r="P16" s="195">
        <v>0</v>
      </c>
      <c r="Q16" s="175"/>
      <c r="R16" s="195">
        <v>-480143.98</v>
      </c>
      <c r="S16" s="111"/>
    </row>
    <row r="17" spans="1:19" s="153" customFormat="1" ht="20.399999999999999">
      <c r="A17" s="172" t="s">
        <v>144</v>
      </c>
      <c r="D17" s="161"/>
      <c r="E17" s="161"/>
      <c r="F17" s="173">
        <v>202500232</v>
      </c>
      <c r="G17" s="173"/>
      <c r="H17" s="173">
        <v>64784767.879999995</v>
      </c>
      <c r="I17" s="173"/>
      <c r="J17" s="173">
        <v>2001000</v>
      </c>
      <c r="K17" s="173"/>
      <c r="L17" s="173">
        <v>24032891.750018094</v>
      </c>
      <c r="M17" s="173"/>
      <c r="N17" s="173">
        <v>0</v>
      </c>
      <c r="O17" s="173"/>
      <c r="P17" s="173">
        <v>0</v>
      </c>
      <c r="Q17" s="173"/>
      <c r="R17" s="173">
        <v>293318891.63001812</v>
      </c>
      <c r="S17" s="111"/>
    </row>
    <row r="18" spans="1:19" ht="20.399999999999999">
      <c r="A18" s="176" t="s">
        <v>145</v>
      </c>
      <c r="D18" s="177"/>
      <c r="E18" s="165"/>
      <c r="F18" s="147"/>
      <c r="G18" s="147"/>
      <c r="H18" s="147"/>
      <c r="I18" s="147"/>
      <c r="J18" s="147"/>
      <c r="K18" s="147"/>
      <c r="L18" s="147"/>
      <c r="M18" s="147"/>
      <c r="N18" s="196"/>
      <c r="O18" s="147"/>
      <c r="P18" s="175"/>
      <c r="Q18" s="147"/>
      <c r="R18" s="173"/>
      <c r="S18" s="98"/>
    </row>
    <row r="19" spans="1:19">
      <c r="A19" s="176" t="s">
        <v>154</v>
      </c>
      <c r="D19" s="177">
        <v>22</v>
      </c>
      <c r="E19" s="197"/>
      <c r="F19" s="174">
        <v>0</v>
      </c>
      <c r="G19" s="174"/>
      <c r="H19" s="174">
        <v>0</v>
      </c>
      <c r="I19" s="174"/>
      <c r="J19" s="174">
        <v>3202000</v>
      </c>
      <c r="K19" s="174"/>
      <c r="L19" s="98">
        <v>-3202000</v>
      </c>
      <c r="M19" s="175"/>
      <c r="N19" s="175">
        <v>0</v>
      </c>
      <c r="O19" s="175"/>
      <c r="P19" s="175">
        <v>0</v>
      </c>
      <c r="Q19" s="175"/>
      <c r="R19" s="174">
        <v>0</v>
      </c>
      <c r="S19" s="98"/>
    </row>
    <row r="20" spans="1:19">
      <c r="A20" s="176" t="s">
        <v>147</v>
      </c>
      <c r="D20" s="177">
        <v>23</v>
      </c>
      <c r="E20" s="197"/>
      <c r="F20" s="174">
        <v>0</v>
      </c>
      <c r="G20" s="174"/>
      <c r="H20" s="174">
        <v>0</v>
      </c>
      <c r="I20" s="174"/>
      <c r="J20" s="174">
        <v>0</v>
      </c>
      <c r="K20" s="174"/>
      <c r="L20" s="98">
        <v>-50625058</v>
      </c>
      <c r="M20" s="175"/>
      <c r="N20" s="175">
        <v>0</v>
      </c>
      <c r="O20" s="175"/>
      <c r="P20" s="175">
        <v>0</v>
      </c>
      <c r="Q20" s="175"/>
      <c r="R20" s="174">
        <v>-50625058</v>
      </c>
      <c r="S20" s="98"/>
    </row>
    <row r="21" spans="1:19">
      <c r="A21" s="176" t="s">
        <v>159</v>
      </c>
      <c r="D21" s="177"/>
      <c r="E21" s="197"/>
      <c r="F21" s="174">
        <v>0</v>
      </c>
      <c r="G21" s="174"/>
      <c r="H21" s="174">
        <v>0</v>
      </c>
      <c r="I21" s="174"/>
      <c r="J21" s="149">
        <v>0</v>
      </c>
      <c r="K21" s="174"/>
      <c r="L21" s="174">
        <v>64030119.980000041</v>
      </c>
      <c r="M21" s="175"/>
      <c r="N21" s="175">
        <v>3871517.6</v>
      </c>
      <c r="O21" s="175"/>
      <c r="P21" s="175">
        <v>3871517.6</v>
      </c>
      <c r="Q21" s="175"/>
      <c r="R21" s="174">
        <v>67901637.580000043</v>
      </c>
      <c r="S21" s="98"/>
    </row>
    <row r="22" spans="1:19">
      <c r="A22" s="176" t="s">
        <v>149</v>
      </c>
      <c r="D22" s="177"/>
      <c r="E22" s="197"/>
      <c r="F22" s="174">
        <v>0</v>
      </c>
      <c r="G22" s="174"/>
      <c r="H22" s="174">
        <v>0</v>
      </c>
      <c r="I22" s="174"/>
      <c r="J22" s="149">
        <v>0</v>
      </c>
      <c r="K22" s="174"/>
      <c r="L22" s="174">
        <v>3871517.6</v>
      </c>
      <c r="M22" s="175"/>
      <c r="N22" s="175">
        <v>-3871517.6</v>
      </c>
      <c r="O22" s="175"/>
      <c r="P22" s="175">
        <v>-3871517.6</v>
      </c>
      <c r="Q22" s="175"/>
      <c r="R22" s="174">
        <v>0</v>
      </c>
      <c r="S22" s="98"/>
    </row>
    <row r="23" spans="1:19" s="153" customFormat="1" ht="21" thickBot="1">
      <c r="A23" s="172" t="s">
        <v>150</v>
      </c>
      <c r="D23" s="198"/>
      <c r="E23" s="161"/>
      <c r="F23" s="184">
        <v>202500232</v>
      </c>
      <c r="G23" s="173"/>
      <c r="H23" s="184">
        <v>64784767.879999995</v>
      </c>
      <c r="I23" s="173"/>
      <c r="J23" s="184">
        <v>5203000</v>
      </c>
      <c r="K23" s="173"/>
      <c r="L23" s="184">
        <v>38107471.33001814</v>
      </c>
      <c r="M23" s="173"/>
      <c r="N23" s="184">
        <v>0</v>
      </c>
      <c r="O23" s="173"/>
      <c r="P23" s="184">
        <v>0</v>
      </c>
      <c r="Q23" s="173"/>
      <c r="R23" s="184">
        <v>310595471.21001816</v>
      </c>
      <c r="S23" s="111"/>
    </row>
    <row r="24" spans="1:19" ht="16.2" customHeight="1" thickTop="1">
      <c r="N24" s="196"/>
      <c r="P24" s="196"/>
    </row>
    <row r="25" spans="1:19" s="153" customFormat="1" ht="20.399999999999999">
      <c r="A25" s="172" t="s">
        <v>151</v>
      </c>
      <c r="D25" s="198"/>
      <c r="E25" s="161"/>
      <c r="F25" s="173">
        <v>202500232</v>
      </c>
      <c r="G25" s="173"/>
      <c r="H25" s="173">
        <v>137843939.03</v>
      </c>
      <c r="I25" s="173"/>
      <c r="J25" s="173">
        <v>16200000</v>
      </c>
      <c r="K25" s="173"/>
      <c r="L25" s="173">
        <v>-89259171.149982035</v>
      </c>
      <c r="M25" s="173"/>
      <c r="N25" s="173">
        <v>0</v>
      </c>
      <c r="O25" s="173"/>
      <c r="P25" s="173">
        <v>0</v>
      </c>
      <c r="Q25" s="173"/>
      <c r="R25" s="173">
        <v>267284999.880018</v>
      </c>
      <c r="S25" s="111"/>
    </row>
    <row r="26" spans="1:19" ht="20.399999999999999">
      <c r="A26" s="176" t="s">
        <v>145</v>
      </c>
      <c r="D26" s="181"/>
      <c r="E26" s="165"/>
      <c r="F26" s="174"/>
      <c r="G26" s="174"/>
      <c r="H26" s="174"/>
      <c r="I26" s="174"/>
      <c r="J26" s="174"/>
      <c r="K26" s="174"/>
      <c r="L26" s="174"/>
      <c r="M26" s="174"/>
      <c r="N26" s="199"/>
      <c r="O26" s="174"/>
      <c r="P26" s="199"/>
      <c r="Q26" s="174"/>
      <c r="R26" s="173"/>
      <c r="S26" s="98"/>
    </row>
    <row r="27" spans="1:19">
      <c r="A27" s="176" t="s">
        <v>152</v>
      </c>
      <c r="D27" s="183"/>
      <c r="E27" s="165"/>
      <c r="F27" s="174"/>
      <c r="G27" s="147"/>
      <c r="H27" s="174"/>
      <c r="I27" s="147"/>
      <c r="J27" s="147"/>
      <c r="K27" s="147"/>
      <c r="L27" s="147"/>
      <c r="M27" s="147"/>
      <c r="N27" s="175"/>
      <c r="O27" s="147"/>
      <c r="P27" s="175"/>
      <c r="Q27" s="147"/>
      <c r="R27" s="174"/>
      <c r="S27" s="98"/>
    </row>
    <row r="28" spans="1:19">
      <c r="A28" s="176" t="s">
        <v>153</v>
      </c>
      <c r="D28" s="177">
        <v>22</v>
      </c>
      <c r="E28" s="165"/>
      <c r="F28" s="174">
        <v>0</v>
      </c>
      <c r="G28" s="147"/>
      <c r="H28" s="174">
        <v>-73059171.150000006</v>
      </c>
      <c r="I28" s="147"/>
      <c r="J28" s="147">
        <v>-16200000</v>
      </c>
      <c r="K28" s="147"/>
      <c r="L28" s="147">
        <v>89259171.150000006</v>
      </c>
      <c r="M28" s="147"/>
      <c r="N28" s="175">
        <v>0</v>
      </c>
      <c r="O28" s="147"/>
      <c r="P28" s="175">
        <v>0</v>
      </c>
      <c r="Q28" s="147"/>
      <c r="R28" s="174">
        <v>0</v>
      </c>
      <c r="S28" s="98"/>
    </row>
    <row r="29" spans="1:19">
      <c r="A29" s="176" t="s">
        <v>154</v>
      </c>
      <c r="D29" s="177">
        <v>22</v>
      </c>
      <c r="E29" s="165"/>
      <c r="F29" s="175">
        <v>0</v>
      </c>
      <c r="G29" s="147"/>
      <c r="H29" s="175">
        <v>0</v>
      </c>
      <c r="I29" s="147"/>
      <c r="J29" s="147">
        <v>2001000</v>
      </c>
      <c r="K29" s="147"/>
      <c r="L29" s="147">
        <v>-2001000</v>
      </c>
      <c r="M29" s="147"/>
      <c r="N29" s="175">
        <v>0</v>
      </c>
      <c r="O29" s="147"/>
      <c r="P29" s="175">
        <v>0</v>
      </c>
      <c r="Q29" s="147"/>
      <c r="R29" s="174">
        <v>0</v>
      </c>
      <c r="S29" s="98"/>
    </row>
    <row r="30" spans="1:19">
      <c r="A30" s="176" t="s">
        <v>147</v>
      </c>
      <c r="D30" s="177">
        <v>23</v>
      </c>
      <c r="E30" s="165"/>
      <c r="F30" s="175">
        <v>0</v>
      </c>
      <c r="G30" s="147"/>
      <c r="H30" s="175">
        <v>0</v>
      </c>
      <c r="I30" s="147"/>
      <c r="J30" s="175">
        <v>0</v>
      </c>
      <c r="K30" s="147"/>
      <c r="L30" s="147">
        <v>-10125011.6</v>
      </c>
      <c r="M30" s="147"/>
      <c r="N30" s="175">
        <v>0</v>
      </c>
      <c r="O30" s="147"/>
      <c r="P30" s="175">
        <v>0</v>
      </c>
      <c r="Q30" s="147"/>
      <c r="R30" s="174">
        <v>-10125011.6</v>
      </c>
      <c r="S30" s="98"/>
    </row>
    <row r="31" spans="1:19">
      <c r="A31" s="176" t="s">
        <v>148</v>
      </c>
      <c r="D31" s="183"/>
      <c r="E31" s="165"/>
      <c r="F31" s="174">
        <v>0</v>
      </c>
      <c r="G31" s="147"/>
      <c r="H31" s="174">
        <v>0</v>
      </c>
      <c r="I31" s="147"/>
      <c r="J31" s="147">
        <v>0</v>
      </c>
      <c r="K31" s="147"/>
      <c r="L31" s="147">
        <v>40009124.659999996</v>
      </c>
      <c r="M31" s="147"/>
      <c r="N31" s="175">
        <v>-3370077.33</v>
      </c>
      <c r="O31" s="147"/>
      <c r="P31" s="175">
        <v>-3370077.33</v>
      </c>
      <c r="Q31" s="147"/>
      <c r="R31" s="174">
        <v>36639047.329999998</v>
      </c>
      <c r="S31" s="98"/>
    </row>
    <row r="32" spans="1:19">
      <c r="A32" s="176" t="s">
        <v>149</v>
      </c>
      <c r="D32" s="183"/>
      <c r="E32" s="165"/>
      <c r="F32" s="175">
        <v>0</v>
      </c>
      <c r="G32" s="174"/>
      <c r="H32" s="174">
        <v>0</v>
      </c>
      <c r="I32" s="174"/>
      <c r="J32" s="174">
        <v>0</v>
      </c>
      <c r="K32" s="174"/>
      <c r="L32" s="175">
        <v>-3370077.33</v>
      </c>
      <c r="M32" s="175"/>
      <c r="N32" s="175">
        <v>3370077.33</v>
      </c>
      <c r="O32" s="175"/>
      <c r="P32" s="175">
        <v>3370077.33</v>
      </c>
      <c r="Q32" s="175"/>
      <c r="R32" s="174">
        <v>0</v>
      </c>
      <c r="S32" s="175"/>
    </row>
    <row r="33" spans="1:19" s="153" customFormat="1" ht="21" thickBot="1">
      <c r="A33" s="172" t="s">
        <v>155</v>
      </c>
      <c r="F33" s="136">
        <v>202500232</v>
      </c>
      <c r="G33" s="111"/>
      <c r="H33" s="136">
        <v>64784767.879999995</v>
      </c>
      <c r="I33" s="111"/>
      <c r="J33" s="136">
        <v>2001000</v>
      </c>
      <c r="K33" s="111"/>
      <c r="L33" s="136">
        <v>24513035.730017968</v>
      </c>
      <c r="M33" s="111"/>
      <c r="N33" s="136">
        <v>0</v>
      </c>
      <c r="O33" s="111"/>
      <c r="P33" s="136">
        <v>0</v>
      </c>
      <c r="Q33" s="111"/>
      <c r="R33" s="136">
        <v>293799035.61001801</v>
      </c>
      <c r="S33" s="111" t="e">
        <v>#REF!</v>
      </c>
    </row>
    <row r="34" spans="1:19" ht="20.399999999999999" thickTop="1"/>
  </sheetData>
  <mergeCells count="8">
    <mergeCell ref="N9:N13"/>
    <mergeCell ref="A1:R1"/>
    <mergeCell ref="A2:R2"/>
    <mergeCell ref="A3:R3"/>
    <mergeCell ref="F6:R6"/>
    <mergeCell ref="F7:R7"/>
    <mergeCell ref="J8:L8"/>
    <mergeCell ref="N8:P8"/>
  </mergeCells>
  <pageMargins left="0.98425196850393704" right="0.39370078740157499" top="0.78740157480314998" bottom="0.39370078740157499" header="0.59055118110236204" footer="0.196850393700787"/>
  <pageSetup paperSize="9" scale="77" firstPageNumber="11" fitToHeight="100" orientation="landscape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6"/>
  <sheetViews>
    <sheetView showGridLines="0" tabSelected="1" view="pageBreakPreview" topLeftCell="A25" zoomScale="110" zoomScaleNormal="100" zoomScaleSheetLayoutView="110" workbookViewId="0">
      <selection activeCell="H10" sqref="H10"/>
    </sheetView>
  </sheetViews>
  <sheetFormatPr defaultColWidth="6.88671875" defaultRowHeight="19.8"/>
  <cols>
    <col min="1" max="1" width="2.6640625" style="2" customWidth="1"/>
    <col min="2" max="2" width="0.6640625" style="2" customWidth="1"/>
    <col min="3" max="3" width="1.33203125" style="2" customWidth="1"/>
    <col min="4" max="4" width="51.88671875" style="2" customWidth="1"/>
    <col min="5" max="5" width="0.6640625" style="19" customWidth="1"/>
    <col min="6" max="6" width="15.44140625" style="248" customWidth="1"/>
    <col min="7" max="7" width="0.88671875" style="19" customWidth="1"/>
    <col min="8" max="8" width="14.88671875" style="224" customWidth="1"/>
    <col min="9" max="9" width="0.88671875" style="19" customWidth="1"/>
    <col min="10" max="10" width="14.88671875" style="247" customWidth="1"/>
    <col min="11" max="11" width="0.88671875" style="27" customWidth="1"/>
    <col min="12" max="12" width="15.88671875" style="28" customWidth="1"/>
    <col min="13" max="13" width="31.88671875" style="28" customWidth="1"/>
    <col min="14" max="14" width="6.88671875" style="86"/>
    <col min="15" max="16384" width="6.88671875" style="2"/>
  </cols>
  <sheetData>
    <row r="1" spans="1:14" ht="20.399999999999999">
      <c r="A1" s="274" t="s">
        <v>0</v>
      </c>
      <c r="B1" s="274"/>
      <c r="C1" s="274"/>
      <c r="D1" s="274"/>
      <c r="E1" s="274"/>
      <c r="F1" s="274"/>
      <c r="G1" s="274"/>
      <c r="H1" s="274"/>
      <c r="I1" s="274"/>
      <c r="J1" s="275"/>
      <c r="K1" s="274"/>
      <c r="L1" s="274"/>
      <c r="M1" s="200"/>
    </row>
    <row r="2" spans="1:14" ht="20.399999999999999">
      <c r="A2" s="274" t="s">
        <v>160</v>
      </c>
      <c r="B2" s="274"/>
      <c r="C2" s="274"/>
      <c r="D2" s="274"/>
      <c r="E2" s="274"/>
      <c r="F2" s="274"/>
      <c r="G2" s="274"/>
      <c r="H2" s="274"/>
      <c r="I2" s="274"/>
      <c r="J2" s="275"/>
      <c r="K2" s="274"/>
      <c r="L2" s="274"/>
      <c r="M2" s="200"/>
    </row>
    <row r="3" spans="1:14" ht="20.399999999999999">
      <c r="A3" s="276" t="s">
        <v>75</v>
      </c>
      <c r="B3" s="274"/>
      <c r="C3" s="274"/>
      <c r="D3" s="274"/>
      <c r="E3" s="274"/>
      <c r="F3" s="274"/>
      <c r="G3" s="274"/>
      <c r="H3" s="274"/>
      <c r="I3" s="274"/>
      <c r="J3" s="275"/>
      <c r="K3" s="274"/>
      <c r="L3" s="274"/>
      <c r="M3" s="200"/>
    </row>
    <row r="4" spans="1:14" ht="20.399999999999999">
      <c r="A4" s="201"/>
      <c r="B4" s="200"/>
      <c r="C4" s="200"/>
      <c r="D4" s="200"/>
      <c r="E4" s="200"/>
      <c r="F4" s="202"/>
      <c r="G4" s="200"/>
      <c r="H4" s="200"/>
      <c r="I4" s="200"/>
      <c r="J4" s="203"/>
      <c r="K4" s="200"/>
      <c r="L4" s="200"/>
      <c r="M4" s="200"/>
    </row>
    <row r="5" spans="1:14" s="7" customFormat="1" ht="20.399999999999999">
      <c r="A5" s="204"/>
      <c r="B5" s="204"/>
      <c r="C5" s="204"/>
      <c r="D5" s="204"/>
      <c r="E5" s="205"/>
      <c r="F5" s="277" t="s">
        <v>3</v>
      </c>
      <c r="G5" s="277"/>
      <c r="H5" s="277"/>
      <c r="I5" s="277"/>
      <c r="J5" s="278"/>
      <c r="K5" s="277"/>
      <c r="L5" s="277"/>
      <c r="M5" s="206"/>
      <c r="N5" s="17"/>
    </row>
    <row r="6" spans="1:14" s="17" customFormat="1" ht="20.399999999999999">
      <c r="E6" s="207"/>
      <c r="F6" s="279" t="s">
        <v>4</v>
      </c>
      <c r="G6" s="279"/>
      <c r="H6" s="279"/>
      <c r="I6" s="208"/>
      <c r="J6" s="279" t="s">
        <v>5</v>
      </c>
      <c r="K6" s="279"/>
      <c r="L6" s="279"/>
      <c r="M6" s="209"/>
    </row>
    <row r="7" spans="1:14" s="17" customFormat="1" ht="20.399999999999999">
      <c r="E7" s="207"/>
      <c r="F7" s="210" t="s">
        <v>7</v>
      </c>
      <c r="G7" s="211"/>
      <c r="H7" s="212" t="s">
        <v>8</v>
      </c>
      <c r="I7" s="213"/>
      <c r="J7" s="210" t="s">
        <v>7</v>
      </c>
      <c r="K7" s="211"/>
      <c r="L7" s="212" t="s">
        <v>8</v>
      </c>
      <c r="M7" s="214"/>
    </row>
    <row r="8" spans="1:14" s="17" customFormat="1" ht="6.9" hidden="1" customHeight="1">
      <c r="E8" s="207"/>
      <c r="F8" s="215"/>
      <c r="G8" s="211"/>
      <c r="H8" s="166"/>
      <c r="I8" s="213"/>
      <c r="J8" s="166"/>
      <c r="K8" s="213"/>
      <c r="L8" s="166"/>
      <c r="M8" s="166"/>
    </row>
    <row r="9" spans="1:14" s="7" customFormat="1" ht="20.399999999999999">
      <c r="A9" s="216" t="s">
        <v>161</v>
      </c>
      <c r="E9" s="41"/>
      <c r="F9" s="215"/>
      <c r="G9" s="62"/>
      <c r="H9" s="217"/>
      <c r="I9" s="213"/>
      <c r="J9" s="218"/>
      <c r="K9" s="213"/>
      <c r="L9" s="217"/>
      <c r="M9" s="217"/>
      <c r="N9" s="17"/>
    </row>
    <row r="10" spans="1:14">
      <c r="A10" s="219" t="s">
        <v>162</v>
      </c>
      <c r="E10" s="47"/>
      <c r="F10" s="215">
        <v>73859549.709999993</v>
      </c>
      <c r="G10" s="28"/>
      <c r="H10" s="114">
        <v>41418984.148000114</v>
      </c>
      <c r="I10" s="28"/>
      <c r="J10" s="114">
        <v>64030119.980000041</v>
      </c>
      <c r="K10" s="70"/>
      <c r="L10" s="70">
        <v>40009124.660000123</v>
      </c>
      <c r="M10" s="70"/>
    </row>
    <row r="11" spans="1:14" ht="21.75" customHeight="1">
      <c r="A11" s="220" t="s">
        <v>163</v>
      </c>
      <c r="E11" s="47"/>
      <c r="F11" s="215"/>
      <c r="G11" s="28"/>
      <c r="H11" s="114"/>
      <c r="I11" s="28"/>
      <c r="J11" s="114"/>
      <c r="K11" s="28"/>
    </row>
    <row r="12" spans="1:14" ht="21.75" customHeight="1">
      <c r="A12" s="220"/>
      <c r="C12" s="2" t="s">
        <v>99</v>
      </c>
      <c r="E12" s="47"/>
      <c r="F12" s="215">
        <v>17272965.75</v>
      </c>
      <c r="G12" s="28"/>
      <c r="H12" s="114">
        <v>12150886.102</v>
      </c>
      <c r="I12" s="28"/>
      <c r="J12" s="114">
        <v>14878349.01</v>
      </c>
      <c r="K12" s="28"/>
      <c r="L12" s="28">
        <v>10487271.57</v>
      </c>
    </row>
    <row r="13" spans="1:14">
      <c r="C13" s="2" t="s">
        <v>164</v>
      </c>
      <c r="E13" s="47"/>
      <c r="F13" s="215">
        <v>123208.68</v>
      </c>
      <c r="G13" s="28"/>
      <c r="H13" s="221">
        <v>54212.44</v>
      </c>
      <c r="I13" s="28"/>
      <c r="J13" s="4">
        <v>123208.68</v>
      </c>
      <c r="K13" s="28"/>
      <c r="L13" s="28">
        <v>54212.44</v>
      </c>
    </row>
    <row r="14" spans="1:14">
      <c r="A14" s="23"/>
      <c r="B14" s="23" t="s">
        <v>165</v>
      </c>
      <c r="C14" s="23" t="s">
        <v>166</v>
      </c>
      <c r="D14" s="23"/>
      <c r="E14" s="47"/>
      <c r="F14" s="215">
        <v>353813.39999999187</v>
      </c>
      <c r="G14" s="28"/>
      <c r="H14" s="28">
        <v>175216.32999999463</v>
      </c>
      <c r="I14" s="28"/>
      <c r="J14" s="4">
        <v>287337.8</v>
      </c>
      <c r="K14" s="70"/>
      <c r="L14" s="28">
        <v>81414.490000000005</v>
      </c>
    </row>
    <row r="15" spans="1:14">
      <c r="A15" s="23"/>
      <c r="B15" s="23"/>
      <c r="C15" s="23" t="s">
        <v>167</v>
      </c>
      <c r="D15" s="23"/>
      <c r="E15" s="47"/>
      <c r="F15" s="28">
        <v>-143595.99999999948</v>
      </c>
      <c r="G15" s="28"/>
      <c r="H15" s="28">
        <v>-115215.09</v>
      </c>
      <c r="I15" s="28"/>
      <c r="J15" s="4">
        <v>-70813.820000000007</v>
      </c>
      <c r="K15" s="70"/>
      <c r="L15" s="28">
        <v>-92573.09</v>
      </c>
      <c r="M15" s="70"/>
    </row>
    <row r="16" spans="1:14">
      <c r="C16" s="2" t="s">
        <v>168</v>
      </c>
      <c r="E16" s="222"/>
      <c r="F16" s="215">
        <v>0</v>
      </c>
      <c r="G16" s="25"/>
      <c r="H16" s="223">
        <v>48234.89</v>
      </c>
      <c r="I16" s="25"/>
      <c r="J16" s="4">
        <v>0</v>
      </c>
      <c r="K16" s="223"/>
      <c r="L16" s="28">
        <v>48234.89</v>
      </c>
      <c r="M16" s="223"/>
    </row>
    <row r="17" spans="1:14">
      <c r="A17" s="23"/>
      <c r="B17" s="23" t="s">
        <v>169</v>
      </c>
      <c r="C17" s="23" t="s">
        <v>170</v>
      </c>
      <c r="D17" s="23"/>
      <c r="E17" s="222"/>
      <c r="F17" s="215">
        <v>10082104.41</v>
      </c>
      <c r="G17" s="25"/>
      <c r="H17" s="28">
        <v>13476188.967806252</v>
      </c>
      <c r="I17" s="25"/>
      <c r="J17" s="4">
        <v>9247480.1300000008</v>
      </c>
      <c r="K17" s="223"/>
      <c r="L17" s="28">
        <v>12527426.279999999</v>
      </c>
    </row>
    <row r="18" spans="1:14">
      <c r="C18" s="2" t="s">
        <v>171</v>
      </c>
      <c r="E18" s="222"/>
      <c r="F18" s="215">
        <v>2523403.46</v>
      </c>
      <c r="G18" s="25"/>
      <c r="H18" s="223">
        <v>0</v>
      </c>
      <c r="I18" s="25"/>
      <c r="J18" s="4">
        <v>2523403.46</v>
      </c>
      <c r="K18" s="223"/>
      <c r="L18" s="28">
        <v>0</v>
      </c>
      <c r="M18" s="223"/>
    </row>
    <row r="19" spans="1:14">
      <c r="B19" s="2" t="s">
        <v>172</v>
      </c>
      <c r="C19" s="23" t="s">
        <v>173</v>
      </c>
      <c r="D19" s="23"/>
      <c r="E19" s="222"/>
      <c r="F19" s="215">
        <v>-9302062.6699999999</v>
      </c>
      <c r="G19" s="25"/>
      <c r="H19" s="223">
        <v>-9856648.6600000001</v>
      </c>
      <c r="I19" s="25"/>
      <c r="J19" s="4">
        <v>-9045537.3000000007</v>
      </c>
      <c r="K19" s="223"/>
      <c r="L19" s="28">
        <v>-9387734.5299999993</v>
      </c>
      <c r="M19" s="223"/>
    </row>
    <row r="20" spans="1:14">
      <c r="A20" s="23"/>
      <c r="B20" s="23"/>
      <c r="C20" s="23" t="s">
        <v>174</v>
      </c>
      <c r="D20" s="23"/>
      <c r="E20" s="222"/>
      <c r="F20" s="215">
        <v>0</v>
      </c>
      <c r="G20" s="25"/>
      <c r="H20" s="28">
        <v>0</v>
      </c>
      <c r="I20" s="25"/>
      <c r="J20" s="4">
        <v>0</v>
      </c>
      <c r="K20" s="223"/>
      <c r="L20" s="223">
        <v>4028014.48</v>
      </c>
      <c r="M20" s="223"/>
    </row>
    <row r="21" spans="1:14">
      <c r="C21" s="2" t="s">
        <v>175</v>
      </c>
      <c r="E21" s="47"/>
      <c r="F21" s="280">
        <v>9534776.4900000002</v>
      </c>
      <c r="G21" s="28"/>
      <c r="H21" s="28">
        <v>13066146.539999999</v>
      </c>
      <c r="I21" s="28"/>
      <c r="J21" s="4">
        <v>9282421.7599999998</v>
      </c>
      <c r="K21" s="28"/>
      <c r="L21" s="223">
        <v>9650285</v>
      </c>
      <c r="M21" s="223"/>
    </row>
    <row r="22" spans="1:14">
      <c r="C22" s="2" t="s">
        <v>176</v>
      </c>
      <c r="E22" s="47"/>
      <c r="F22" s="215">
        <v>0</v>
      </c>
      <c r="G22" s="28"/>
      <c r="H22" s="28">
        <v>-7241136.8399999989</v>
      </c>
      <c r="I22" s="28"/>
      <c r="J22" s="4">
        <v>0</v>
      </c>
      <c r="K22" s="28"/>
      <c r="L22" s="223">
        <v>0</v>
      </c>
      <c r="M22" s="2"/>
    </row>
    <row r="23" spans="1:14">
      <c r="B23" s="2" t="s">
        <v>177</v>
      </c>
      <c r="C23" s="2" t="s">
        <v>178</v>
      </c>
      <c r="E23" s="222"/>
      <c r="F23" s="215">
        <v>-124187.99000000002</v>
      </c>
      <c r="G23" s="25"/>
      <c r="H23" s="223">
        <v>3279956.92</v>
      </c>
      <c r="I23" s="25"/>
      <c r="J23" s="4">
        <v>-140003.20000000001</v>
      </c>
      <c r="K23" s="223"/>
      <c r="L23" s="223">
        <v>-154254.51999999999</v>
      </c>
    </row>
    <row r="24" spans="1:14">
      <c r="C24" s="2" t="s">
        <v>179</v>
      </c>
      <c r="E24" s="222"/>
      <c r="F24" s="215">
        <v>4747387</v>
      </c>
      <c r="G24" s="25"/>
      <c r="H24" s="28">
        <v>11531705</v>
      </c>
      <c r="I24" s="25"/>
      <c r="J24" s="4">
        <v>4419071</v>
      </c>
      <c r="K24" s="223"/>
      <c r="L24" s="223">
        <v>10823779</v>
      </c>
    </row>
    <row r="25" spans="1:14" s="224" customFormat="1">
      <c r="B25" s="224" t="s">
        <v>180</v>
      </c>
      <c r="C25" s="224" t="s">
        <v>181</v>
      </c>
      <c r="F25" s="215">
        <v>-451684.15999999986</v>
      </c>
      <c r="G25" s="25"/>
      <c r="H25" s="28">
        <v>-45766.71</v>
      </c>
      <c r="I25" s="25"/>
      <c r="J25" s="4">
        <v>-408756.85</v>
      </c>
      <c r="K25" s="223"/>
      <c r="L25" s="223">
        <v>-45766.71</v>
      </c>
      <c r="M25" s="223"/>
      <c r="N25" s="225"/>
    </row>
    <row r="26" spans="1:14" s="224" customFormat="1">
      <c r="C26" s="224" t="s">
        <v>182</v>
      </c>
      <c r="F26" s="215">
        <v>-49267.390000000014</v>
      </c>
      <c r="G26" s="25"/>
      <c r="H26" s="28">
        <v>0</v>
      </c>
      <c r="I26" s="25"/>
      <c r="J26" s="4">
        <v>-49267.390000000014</v>
      </c>
      <c r="K26" s="223"/>
      <c r="L26" s="223">
        <v>0</v>
      </c>
      <c r="M26" s="223"/>
      <c r="N26" s="225"/>
    </row>
    <row r="27" spans="1:14">
      <c r="C27" s="2" t="s">
        <v>183</v>
      </c>
      <c r="E27" s="222"/>
      <c r="F27" s="215">
        <v>138727.73999999976</v>
      </c>
      <c r="G27" s="25"/>
      <c r="H27" s="28">
        <v>580527</v>
      </c>
      <c r="I27" s="25"/>
      <c r="J27" s="4">
        <v>138727.73999999976</v>
      </c>
      <c r="K27" s="223"/>
      <c r="L27" s="223">
        <v>580527</v>
      </c>
      <c r="M27" s="226"/>
    </row>
    <row r="28" spans="1:14">
      <c r="C28" s="2" t="s">
        <v>184</v>
      </c>
      <c r="E28" s="222"/>
      <c r="F28" s="215">
        <v>0</v>
      </c>
      <c r="G28" s="25"/>
      <c r="H28" s="221">
        <v>900000</v>
      </c>
      <c r="I28" s="25"/>
      <c r="J28" s="4">
        <v>0</v>
      </c>
      <c r="K28" s="223"/>
      <c r="L28" s="223">
        <v>900000</v>
      </c>
      <c r="M28" s="226"/>
    </row>
    <row r="29" spans="1:14">
      <c r="C29" s="2" t="s">
        <v>185</v>
      </c>
      <c r="E29" s="222"/>
      <c r="F29" s="215">
        <v>492342.5299999998</v>
      </c>
      <c r="G29" s="25"/>
      <c r="H29" s="28">
        <v>-1426228.0699999998</v>
      </c>
      <c r="I29" s="25"/>
      <c r="J29" s="4">
        <v>-212008.34</v>
      </c>
      <c r="K29" s="223"/>
      <c r="L29" s="223">
        <v>-1426228.07</v>
      </c>
      <c r="M29" s="2"/>
    </row>
    <row r="30" spans="1:14">
      <c r="A30" s="23"/>
      <c r="B30" s="23" t="s">
        <v>186</v>
      </c>
      <c r="C30" s="23" t="s">
        <v>187</v>
      </c>
      <c r="D30" s="23"/>
      <c r="E30" s="47"/>
      <c r="F30" s="215">
        <v>-467536.63</v>
      </c>
      <c r="G30" s="28"/>
      <c r="H30" s="28">
        <v>-567846.55000000005</v>
      </c>
      <c r="I30" s="28"/>
      <c r="J30" s="4">
        <v>-634551.47</v>
      </c>
      <c r="K30" s="70"/>
      <c r="L30" s="223">
        <v>-686013.06</v>
      </c>
      <c r="M30" s="2"/>
    </row>
    <row r="31" spans="1:14">
      <c r="A31" s="23"/>
      <c r="B31" s="23" t="s">
        <v>188</v>
      </c>
      <c r="C31" s="23" t="s">
        <v>189</v>
      </c>
      <c r="D31" s="23"/>
      <c r="E31" s="47"/>
      <c r="F31" s="281">
        <v>2406401.0299999998</v>
      </c>
      <c r="G31" s="28"/>
      <c r="H31" s="76">
        <v>5166252.7300000004</v>
      </c>
      <c r="I31" s="28"/>
      <c r="J31" s="228">
        <v>2384817.81</v>
      </c>
      <c r="K31" s="70"/>
      <c r="L31" s="229">
        <v>4538570.9400000004</v>
      </c>
      <c r="M31" s="100"/>
    </row>
    <row r="32" spans="1:14">
      <c r="A32" s="2" t="s">
        <v>190</v>
      </c>
      <c r="E32" s="47"/>
      <c r="F32" s="215"/>
      <c r="G32" s="28"/>
      <c r="H32" s="114"/>
      <c r="I32" s="28"/>
      <c r="J32" s="114"/>
      <c r="K32" s="223"/>
      <c r="L32" s="224"/>
      <c r="M32" s="230"/>
    </row>
    <row r="33" spans="1:14">
      <c r="B33" s="2" t="s">
        <v>191</v>
      </c>
      <c r="E33" s="47"/>
      <c r="F33" s="280">
        <f>SUM(F10:F31)</f>
        <v>110996345.35999998</v>
      </c>
      <c r="G33" s="231">
        <v>0</v>
      </c>
      <c r="H33" s="231">
        <v>82595469.147806391</v>
      </c>
      <c r="I33" s="28"/>
      <c r="J33" s="231">
        <v>96753999</v>
      </c>
      <c r="K33" s="70">
        <v>0</v>
      </c>
      <c r="L33" s="231">
        <v>81936290.77000013</v>
      </c>
      <c r="M33" s="231"/>
    </row>
    <row r="34" spans="1:14">
      <c r="B34" s="2" t="s">
        <v>192</v>
      </c>
      <c r="E34" s="47"/>
      <c r="F34" s="215"/>
      <c r="G34" s="28"/>
      <c r="H34" s="114"/>
      <c r="I34" s="28"/>
      <c r="J34" s="114"/>
      <c r="K34" s="70"/>
      <c r="L34" s="70"/>
      <c r="M34" s="70"/>
    </row>
    <row r="35" spans="1:14">
      <c r="B35" s="2" t="s">
        <v>193</v>
      </c>
      <c r="C35" s="2" t="s">
        <v>194</v>
      </c>
      <c r="E35" s="47"/>
      <c r="F35" s="215">
        <v>-33104889.949999999</v>
      </c>
      <c r="G35" s="28"/>
      <c r="H35" s="28">
        <v>30621536.77</v>
      </c>
      <c r="I35" s="28"/>
      <c r="J35" s="4">
        <v>-27787739.98</v>
      </c>
      <c r="K35" s="70"/>
      <c r="L35" s="70">
        <v>30342044.640000001</v>
      </c>
      <c r="M35" s="70"/>
    </row>
    <row r="36" spans="1:14">
      <c r="B36" s="2" t="s">
        <v>195</v>
      </c>
      <c r="C36" s="2" t="s">
        <v>196</v>
      </c>
      <c r="E36" s="47"/>
      <c r="F36" s="215">
        <v>-5025597.16</v>
      </c>
      <c r="G36" s="28"/>
      <c r="H36" s="28">
        <v>60774594.189999998</v>
      </c>
      <c r="I36" s="28"/>
      <c r="J36" s="4">
        <v>-4953201.03</v>
      </c>
      <c r="K36" s="70"/>
      <c r="L36" s="70">
        <v>58559397.530000001</v>
      </c>
      <c r="M36" s="70"/>
    </row>
    <row r="37" spans="1:14">
      <c r="B37" s="23" t="s">
        <v>197</v>
      </c>
      <c r="E37" s="47"/>
      <c r="F37" s="215">
        <v>0</v>
      </c>
      <c r="G37" s="28"/>
      <c r="H37" s="28">
        <v>552115</v>
      </c>
      <c r="I37" s="28"/>
      <c r="J37" s="4">
        <v>0</v>
      </c>
      <c r="K37" s="70"/>
      <c r="L37" s="223">
        <v>552115</v>
      </c>
      <c r="M37" s="223"/>
    </row>
    <row r="38" spans="1:14">
      <c r="B38" s="2" t="s">
        <v>198</v>
      </c>
      <c r="E38" s="47"/>
      <c r="F38" s="215"/>
      <c r="G38" s="28"/>
      <c r="H38" s="28"/>
      <c r="I38" s="28"/>
      <c r="J38" s="4"/>
      <c r="K38" s="70"/>
      <c r="L38" s="223"/>
      <c r="M38" s="223"/>
    </row>
    <row r="39" spans="1:14">
      <c r="A39" s="23"/>
      <c r="B39" s="23" t="s">
        <v>199</v>
      </c>
      <c r="C39" s="23" t="s">
        <v>39</v>
      </c>
      <c r="D39" s="23"/>
      <c r="E39" s="47"/>
      <c r="F39" s="215">
        <v>25506293.02</v>
      </c>
      <c r="G39" s="28"/>
      <c r="H39" s="28">
        <v>-36653464.130000003</v>
      </c>
      <c r="I39" s="28"/>
      <c r="J39" s="4">
        <v>18160857.579999998</v>
      </c>
      <c r="K39" s="70"/>
      <c r="L39" s="70">
        <v>-37536064.350000001</v>
      </c>
      <c r="M39" s="70"/>
    </row>
    <row r="40" spans="1:14">
      <c r="B40" s="2" t="s">
        <v>200</v>
      </c>
      <c r="C40" s="23" t="s">
        <v>54</v>
      </c>
      <c r="D40" s="23"/>
      <c r="E40" s="47"/>
      <c r="F40" s="215">
        <v>-172696.51</v>
      </c>
      <c r="G40" s="28"/>
      <c r="H40" s="28">
        <v>-1123958.99</v>
      </c>
      <c r="I40" s="28"/>
      <c r="J40" s="4">
        <v>-104310</v>
      </c>
      <c r="K40" s="70"/>
      <c r="L40" s="70">
        <v>-1184345.5</v>
      </c>
      <c r="M40" s="70"/>
    </row>
    <row r="41" spans="1:14">
      <c r="A41" s="23"/>
      <c r="B41" s="2" t="s">
        <v>201</v>
      </c>
      <c r="E41" s="47"/>
      <c r="F41" s="282">
        <f>SUM(F33:F40)</f>
        <v>98199454.759999976</v>
      </c>
      <c r="G41" s="232">
        <v>0</v>
      </c>
      <c r="H41" s="233">
        <v>136766291.99000001</v>
      </c>
      <c r="I41" s="28"/>
      <c r="J41" s="233">
        <v>82069605.569999993</v>
      </c>
      <c r="K41" s="70"/>
      <c r="L41" s="234">
        <v>132669438.09000012</v>
      </c>
      <c r="M41" s="147"/>
    </row>
    <row r="42" spans="1:14">
      <c r="A42" s="23"/>
      <c r="B42" s="23" t="s">
        <v>202</v>
      </c>
      <c r="E42" s="47"/>
      <c r="F42" s="215">
        <v>0</v>
      </c>
      <c r="G42" s="232"/>
      <c r="H42" s="4">
        <v>-586466.66</v>
      </c>
      <c r="I42" s="28"/>
      <c r="J42" s="4">
        <v>0</v>
      </c>
      <c r="K42" s="70"/>
      <c r="L42" s="223">
        <v>-586466.66</v>
      </c>
      <c r="M42" s="223"/>
    </row>
    <row r="43" spans="1:14">
      <c r="A43" s="23"/>
      <c r="B43" s="2" t="s">
        <v>203</v>
      </c>
      <c r="E43" s="47"/>
      <c r="F43" s="215">
        <v>675052.25</v>
      </c>
      <c r="G43" s="232"/>
      <c r="H43" s="28">
        <v>4291284.08</v>
      </c>
      <c r="I43" s="28"/>
      <c r="J43" s="4">
        <v>0</v>
      </c>
      <c r="K43" s="70"/>
      <c r="L43" s="223">
        <v>3577885.75</v>
      </c>
      <c r="M43" s="223"/>
    </row>
    <row r="44" spans="1:14">
      <c r="A44" s="23"/>
      <c r="B44" s="23" t="s">
        <v>204</v>
      </c>
      <c r="D44" s="23"/>
      <c r="E44" s="47"/>
      <c r="F44" s="227">
        <v>-18943864.949999999</v>
      </c>
      <c r="G44" s="25"/>
      <c r="H44" s="28">
        <v>-11853092.4</v>
      </c>
      <c r="I44" s="28"/>
      <c r="J44" s="4">
        <v>-17456804.050000001</v>
      </c>
      <c r="K44" s="70"/>
      <c r="L44" s="124">
        <v>-11015080.16</v>
      </c>
      <c r="M44" s="147"/>
    </row>
    <row r="45" spans="1:14" s="7" customFormat="1" ht="20.25" customHeight="1">
      <c r="A45" s="5"/>
      <c r="D45" s="7" t="s">
        <v>205</v>
      </c>
      <c r="E45" s="41"/>
      <c r="F45" s="283">
        <v>79930642.059999973</v>
      </c>
      <c r="G45" s="235">
        <v>0</v>
      </c>
      <c r="H45" s="236">
        <v>128618017.01000002</v>
      </c>
      <c r="I45" s="74"/>
      <c r="J45" s="236">
        <v>64612801.520000003</v>
      </c>
      <c r="K45" s="237"/>
      <c r="L45" s="238">
        <v>124645777.02000013</v>
      </c>
      <c r="M45" s="108"/>
      <c r="N45" s="17"/>
    </row>
    <row r="46" spans="1:14" s="7" customFormat="1" ht="20.25" customHeight="1">
      <c r="A46" s="5"/>
      <c r="E46" s="41"/>
      <c r="F46" s="239"/>
      <c r="G46" s="235"/>
      <c r="H46" s="235"/>
      <c r="I46" s="74"/>
      <c r="J46" s="235"/>
      <c r="K46" s="237"/>
      <c r="L46" s="108"/>
      <c r="M46" s="108"/>
      <c r="N46" s="17"/>
    </row>
    <row r="47" spans="1:14" s="7" customFormat="1" ht="20.25" customHeight="1">
      <c r="A47" s="5"/>
      <c r="E47" s="41"/>
      <c r="F47" s="239"/>
      <c r="G47" s="235"/>
      <c r="H47" s="235"/>
      <c r="I47" s="74"/>
      <c r="J47" s="235"/>
      <c r="K47" s="237"/>
      <c r="L47" s="108"/>
      <c r="M47" s="108"/>
      <c r="N47" s="17"/>
    </row>
    <row r="48" spans="1:14" s="7" customFormat="1" ht="20.25" hidden="1" customHeight="1">
      <c r="A48" s="5"/>
      <c r="E48" s="41"/>
      <c r="F48" s="239"/>
      <c r="G48" s="235"/>
      <c r="H48" s="235"/>
      <c r="I48" s="74"/>
      <c r="J48" s="235"/>
      <c r="K48" s="237"/>
      <c r="L48" s="108"/>
      <c r="M48" s="108"/>
      <c r="N48" s="17"/>
    </row>
    <row r="49" spans="1:14" s="7" customFormat="1" ht="20.25" hidden="1" customHeight="1">
      <c r="A49" s="5"/>
      <c r="E49" s="41"/>
      <c r="F49" s="239"/>
      <c r="G49" s="235"/>
      <c r="H49" s="235"/>
      <c r="I49" s="74"/>
      <c r="J49" s="235"/>
      <c r="K49" s="237"/>
      <c r="L49" s="108"/>
      <c r="M49" s="108"/>
      <c r="N49" s="17"/>
    </row>
    <row r="50" spans="1:14" s="7" customFormat="1" ht="20.25" customHeight="1">
      <c r="A50" s="5"/>
      <c r="E50" s="41"/>
      <c r="F50" s="239"/>
      <c r="G50" s="235"/>
      <c r="H50" s="235"/>
      <c r="I50" s="74"/>
      <c r="J50" s="235"/>
      <c r="K50" s="237"/>
      <c r="L50" s="108"/>
      <c r="M50" s="108"/>
      <c r="N50" s="17"/>
    </row>
    <row r="51" spans="1:14" s="7" customFormat="1" ht="20.25" customHeight="1">
      <c r="A51" s="5"/>
      <c r="E51" s="41"/>
      <c r="F51" s="239"/>
      <c r="G51" s="235"/>
      <c r="H51" s="235"/>
      <c r="I51" s="74"/>
      <c r="J51" s="235"/>
      <c r="K51" s="237"/>
      <c r="L51" s="108"/>
      <c r="M51" s="108"/>
      <c r="N51" s="17"/>
    </row>
    <row r="52" spans="1:14" s="7" customFormat="1" ht="20.399999999999999">
      <c r="A52" s="7" t="s">
        <v>206</v>
      </c>
      <c r="E52" s="41"/>
      <c r="F52" s="215"/>
      <c r="G52" s="74"/>
      <c r="H52" s="113"/>
      <c r="I52" s="74"/>
      <c r="J52" s="113"/>
      <c r="K52" s="108"/>
      <c r="L52" s="224"/>
      <c r="M52" s="230"/>
      <c r="N52" s="17"/>
    </row>
    <row r="53" spans="1:14" s="7" customFormat="1" ht="20.399999999999999">
      <c r="C53" s="2" t="s">
        <v>207</v>
      </c>
      <c r="E53" s="41"/>
      <c r="F53" s="215">
        <v>-79145.81</v>
      </c>
      <c r="G53" s="74"/>
      <c r="H53" s="114">
        <v>-165054.01999999999</v>
      </c>
      <c r="I53" s="74"/>
      <c r="J53" s="114">
        <v>-79145.81</v>
      </c>
      <c r="K53" s="108"/>
      <c r="L53" s="221">
        <v>-165054.01999999999</v>
      </c>
      <c r="M53" s="221"/>
      <c r="N53" s="17"/>
    </row>
    <row r="54" spans="1:14" s="7" customFormat="1" ht="20.399999999999999">
      <c r="C54" s="2" t="s">
        <v>208</v>
      </c>
      <c r="E54" s="41"/>
      <c r="F54" s="215">
        <v>0</v>
      </c>
      <c r="G54" s="74"/>
      <c r="H54" s="114">
        <v>0</v>
      </c>
      <c r="I54" s="74"/>
      <c r="J54" s="114">
        <v>-6000000</v>
      </c>
      <c r="K54" s="108"/>
      <c r="L54" s="70">
        <v>0</v>
      </c>
      <c r="M54" s="221"/>
      <c r="N54" s="17"/>
    </row>
    <row r="55" spans="1:14" s="7" customFormat="1" ht="20.399999999999999">
      <c r="C55" s="2" t="s">
        <v>209</v>
      </c>
      <c r="E55" s="41"/>
      <c r="F55" s="215">
        <v>0</v>
      </c>
      <c r="G55" s="74"/>
      <c r="H55" s="114">
        <v>0</v>
      </c>
      <c r="I55" s="74"/>
      <c r="J55" s="114">
        <v>4000000</v>
      </c>
      <c r="K55" s="108"/>
      <c r="L55" s="70">
        <v>0</v>
      </c>
      <c r="M55" s="221"/>
      <c r="N55" s="17"/>
    </row>
    <row r="56" spans="1:14" s="7" customFormat="1" ht="20.399999999999999">
      <c r="C56" s="2" t="s">
        <v>210</v>
      </c>
      <c r="E56" s="41"/>
      <c r="F56" s="215">
        <v>0</v>
      </c>
      <c r="G56" s="74"/>
      <c r="H56" s="114">
        <v>0</v>
      </c>
      <c r="I56" s="74"/>
      <c r="J56" s="114">
        <v>3000000</v>
      </c>
      <c r="K56" s="108"/>
      <c r="L56" s="70">
        <v>0</v>
      </c>
      <c r="M56" s="221"/>
      <c r="N56" s="17"/>
    </row>
    <row r="57" spans="1:14">
      <c r="C57" s="2" t="s">
        <v>211</v>
      </c>
      <c r="E57" s="47"/>
      <c r="F57" s="215">
        <v>-284134.09999999998</v>
      </c>
      <c r="G57" s="28"/>
      <c r="H57" s="28">
        <v>19081.53</v>
      </c>
      <c r="I57" s="28"/>
      <c r="J57" s="4">
        <v>-114268.46</v>
      </c>
      <c r="K57" s="223"/>
      <c r="L57" s="221">
        <v>-16338.51</v>
      </c>
      <c r="M57" s="70"/>
    </row>
    <row r="58" spans="1:14">
      <c r="A58" s="23"/>
      <c r="B58" s="23" t="s">
        <v>212</v>
      </c>
      <c r="C58" s="23" t="s">
        <v>213</v>
      </c>
      <c r="D58" s="23"/>
      <c r="E58" s="47"/>
      <c r="F58" s="215">
        <v>727102.8</v>
      </c>
      <c r="G58" s="28"/>
      <c r="H58" s="70">
        <v>9258608.1400000006</v>
      </c>
      <c r="I58" s="28"/>
      <c r="J58" s="4">
        <v>727102.8</v>
      </c>
      <c r="K58" s="70"/>
      <c r="L58" s="70">
        <v>160290.38</v>
      </c>
      <c r="M58" s="70"/>
    </row>
    <row r="59" spans="1:14">
      <c r="A59" s="23"/>
      <c r="B59" s="23" t="s">
        <v>214</v>
      </c>
      <c r="C59" s="23" t="s">
        <v>215</v>
      </c>
      <c r="D59" s="23"/>
      <c r="E59" s="47"/>
      <c r="F59" s="280">
        <v>-4982344.54</v>
      </c>
      <c r="G59" s="28"/>
      <c r="H59" s="28">
        <v>-2569216.6</v>
      </c>
      <c r="I59" s="28"/>
      <c r="J59" s="4">
        <v>-4818987.1100000003</v>
      </c>
      <c r="K59" s="70"/>
      <c r="L59" s="70">
        <v>-2262838.38</v>
      </c>
      <c r="M59" s="70"/>
    </row>
    <row r="60" spans="1:14">
      <c r="A60" s="23"/>
      <c r="B60" s="23"/>
      <c r="C60" s="23" t="s">
        <v>216</v>
      </c>
      <c r="D60" s="23"/>
      <c r="E60" s="47"/>
      <c r="F60" s="215">
        <v>-244773.76000000024</v>
      </c>
      <c r="G60" s="28"/>
      <c r="H60" s="28">
        <v>0</v>
      </c>
      <c r="I60" s="28"/>
      <c r="J60" s="4">
        <v>-244773.76000000001</v>
      </c>
      <c r="K60" s="70"/>
      <c r="L60" s="70">
        <v>0</v>
      </c>
      <c r="M60" s="70"/>
    </row>
    <row r="61" spans="1:14">
      <c r="A61" s="23"/>
      <c r="B61" s="23"/>
      <c r="C61" s="23" t="s">
        <v>217</v>
      </c>
      <c r="D61" s="23"/>
      <c r="E61" s="47"/>
      <c r="F61" s="215">
        <v>-707372.4</v>
      </c>
      <c r="G61" s="28"/>
      <c r="H61" s="70">
        <v>0</v>
      </c>
      <c r="I61" s="28"/>
      <c r="J61" s="4">
        <v>-707372.4</v>
      </c>
      <c r="K61" s="70"/>
      <c r="L61" s="4">
        <v>0</v>
      </c>
      <c r="M61" s="70"/>
    </row>
    <row r="62" spans="1:14">
      <c r="A62" s="23"/>
      <c r="B62" s="23" t="s">
        <v>218</v>
      </c>
      <c r="C62" s="23" t="s">
        <v>219</v>
      </c>
      <c r="D62" s="23"/>
      <c r="E62" s="47"/>
      <c r="F62" s="215">
        <v>467536.63</v>
      </c>
      <c r="G62" s="28"/>
      <c r="H62" s="28">
        <v>567846.55000000005</v>
      </c>
      <c r="I62" s="28"/>
      <c r="J62" s="4">
        <v>634551.47</v>
      </c>
      <c r="K62" s="70"/>
      <c r="L62" s="70">
        <v>686013.06</v>
      </c>
      <c r="M62" s="70"/>
    </row>
    <row r="63" spans="1:14" s="7" customFormat="1" ht="20.399999999999999">
      <c r="D63" s="7" t="s">
        <v>220</v>
      </c>
      <c r="E63" s="41"/>
      <c r="F63" s="284">
        <v>-5103131.1800000006</v>
      </c>
      <c r="G63" s="108"/>
      <c r="H63" s="240">
        <v>7111265.5999999996</v>
      </c>
      <c r="I63" s="74"/>
      <c r="J63" s="105">
        <v>-3602893.27</v>
      </c>
      <c r="K63" s="108"/>
      <c r="L63" s="240">
        <v>-1597927.47</v>
      </c>
      <c r="M63" s="239"/>
      <c r="N63" s="17"/>
    </row>
    <row r="64" spans="1:14" s="7" customFormat="1" ht="20.399999999999999">
      <c r="A64" s="7" t="s">
        <v>221</v>
      </c>
      <c r="E64" s="41"/>
      <c r="F64" s="215"/>
      <c r="G64" s="74"/>
      <c r="H64" s="113"/>
      <c r="I64" s="74"/>
      <c r="J64" s="113"/>
      <c r="K64" s="237"/>
      <c r="L64" s="224"/>
      <c r="M64" s="230"/>
      <c r="N64" s="17"/>
    </row>
    <row r="65" spans="1:14">
      <c r="B65" s="2" t="s">
        <v>222</v>
      </c>
      <c r="C65" s="2" t="s">
        <v>223</v>
      </c>
      <c r="E65" s="47"/>
      <c r="F65" s="215">
        <v>-7424589.4000000004</v>
      </c>
      <c r="G65" s="28"/>
      <c r="H65" s="28">
        <v>-72071446.310000002</v>
      </c>
      <c r="I65" s="28"/>
      <c r="J65" s="4">
        <v>-7424589.4000000004</v>
      </c>
      <c r="K65" s="70"/>
      <c r="L65" s="70">
        <v>-72071446.310000002</v>
      </c>
      <c r="M65" s="70"/>
    </row>
    <row r="66" spans="1:14">
      <c r="A66" s="23"/>
      <c r="B66" s="23" t="s">
        <v>224</v>
      </c>
      <c r="C66" s="23" t="s">
        <v>225</v>
      </c>
      <c r="D66" s="23"/>
      <c r="E66" s="47"/>
      <c r="F66" s="215">
        <v>-7140000</v>
      </c>
      <c r="G66" s="28"/>
      <c r="H66" s="28">
        <v>-7140000</v>
      </c>
      <c r="I66" s="28"/>
      <c r="J66" s="4">
        <v>-7140000</v>
      </c>
      <c r="K66" s="70"/>
      <c r="L66" s="70">
        <v>-7140000</v>
      </c>
      <c r="M66" s="70"/>
    </row>
    <row r="67" spans="1:14">
      <c r="B67" s="2" t="s">
        <v>226</v>
      </c>
      <c r="C67" s="2" t="s">
        <v>227</v>
      </c>
      <c r="E67" s="47"/>
      <c r="F67" s="215">
        <v>-474443.18</v>
      </c>
      <c r="G67" s="28"/>
      <c r="H67" s="28">
        <v>-13359983.08</v>
      </c>
      <c r="I67" s="28"/>
      <c r="J67" s="4">
        <v>-474443.18</v>
      </c>
      <c r="K67" s="70"/>
      <c r="L67" s="70">
        <v>-841229.18</v>
      </c>
      <c r="M67" s="70"/>
    </row>
    <row r="68" spans="1:14">
      <c r="A68" s="23"/>
      <c r="B68" s="23"/>
      <c r="C68" s="23" t="s">
        <v>228</v>
      </c>
      <c r="D68" s="23"/>
      <c r="E68" s="47"/>
      <c r="F68" s="280">
        <v>-2345096.6800000002</v>
      </c>
      <c r="G68" s="28"/>
      <c r="H68" s="28">
        <v>-4519948.63</v>
      </c>
      <c r="I68" s="28"/>
      <c r="J68" s="4">
        <v>-2323513.46</v>
      </c>
      <c r="K68" s="70"/>
      <c r="L68" s="70">
        <v>-4519479.6500000004</v>
      </c>
      <c r="M68" s="70"/>
    </row>
    <row r="69" spans="1:14">
      <c r="A69" s="23"/>
      <c r="B69" s="23"/>
      <c r="C69" s="23" t="s">
        <v>229</v>
      </c>
      <c r="D69" s="23"/>
      <c r="E69" s="47"/>
      <c r="F69" s="28">
        <v>-50625058</v>
      </c>
      <c r="G69" s="28"/>
      <c r="H69" s="28">
        <v>-10125011.6</v>
      </c>
      <c r="I69" s="28"/>
      <c r="J69" s="4">
        <v>-50625058</v>
      </c>
      <c r="K69" s="70"/>
      <c r="L69" s="4">
        <v>-10125011.6</v>
      </c>
      <c r="M69" s="70"/>
    </row>
    <row r="70" spans="1:14" s="7" customFormat="1" ht="20.399999999999999">
      <c r="D70" s="7" t="s">
        <v>230</v>
      </c>
      <c r="E70" s="41"/>
      <c r="F70" s="285">
        <v>-68009187.260000005</v>
      </c>
      <c r="G70" s="235"/>
      <c r="H70" s="105">
        <v>-107216389.61999999</v>
      </c>
      <c r="I70" s="74"/>
      <c r="J70" s="105">
        <v>-67987604.039999992</v>
      </c>
      <c r="K70" s="235"/>
      <c r="L70" s="105">
        <v>-94697166.74000001</v>
      </c>
      <c r="M70" s="239"/>
      <c r="N70" s="17"/>
    </row>
    <row r="71" spans="1:14" s="7" customFormat="1" ht="20.399999999999999">
      <c r="A71" s="7" t="s">
        <v>231</v>
      </c>
      <c r="E71" s="41"/>
      <c r="F71" s="241">
        <v>6818323.6199999666</v>
      </c>
      <c r="G71" s="108">
        <v>0</v>
      </c>
      <c r="H71" s="111">
        <v>28512892.989999998</v>
      </c>
      <c r="I71" s="111"/>
      <c r="J71" s="111">
        <v>-6977695.79</v>
      </c>
      <c r="K71" s="111">
        <v>0</v>
      </c>
      <c r="L71" s="111">
        <v>28350682.809999999</v>
      </c>
      <c r="M71" s="111"/>
      <c r="N71" s="17"/>
    </row>
    <row r="72" spans="1:14" s="7" customFormat="1" ht="20.399999999999999">
      <c r="A72" s="2" t="s">
        <v>232</v>
      </c>
      <c r="E72" s="41"/>
      <c r="F72" s="215">
        <v>-188123.86000000002</v>
      </c>
      <c r="G72" s="108"/>
      <c r="H72" s="28">
        <v>29226.26</v>
      </c>
      <c r="I72" s="28"/>
      <c r="J72" s="4">
        <v>0</v>
      </c>
      <c r="K72" s="223"/>
      <c r="L72" s="223">
        <v>0</v>
      </c>
      <c r="M72" s="223"/>
      <c r="N72" s="17"/>
    </row>
    <row r="73" spans="1:14">
      <c r="A73" s="23" t="s">
        <v>233</v>
      </c>
      <c r="E73" s="47"/>
      <c r="F73" s="215">
        <v>85755065.439999998</v>
      </c>
      <c r="G73" s="28"/>
      <c r="H73" s="28">
        <v>57212946.189999998</v>
      </c>
      <c r="I73" s="28"/>
      <c r="J73" s="4">
        <v>76679483.669999987</v>
      </c>
      <c r="K73" s="70"/>
      <c r="L73" s="98">
        <v>48328800.859999999</v>
      </c>
      <c r="M73" s="98"/>
    </row>
    <row r="74" spans="1:14" s="7" customFormat="1" ht="21" thickBot="1">
      <c r="A74" s="40" t="s">
        <v>234</v>
      </c>
      <c r="E74" s="41"/>
      <c r="F74" s="242">
        <v>92385265.200000003</v>
      </c>
      <c r="G74" s="108">
        <v>0</v>
      </c>
      <c r="H74" s="136">
        <v>85755065.439999998</v>
      </c>
      <c r="I74" s="74"/>
      <c r="J74" s="136">
        <v>69701787.879999995</v>
      </c>
      <c r="K74" s="108">
        <v>0</v>
      </c>
      <c r="L74" s="136">
        <v>76679483.670000002</v>
      </c>
      <c r="M74" s="132"/>
      <c r="N74" s="17"/>
    </row>
    <row r="75" spans="1:14" ht="11.25" customHeight="1" thickTop="1">
      <c r="A75" s="243"/>
      <c r="B75" s="40"/>
      <c r="C75" s="40"/>
      <c r="D75" s="40"/>
      <c r="E75" s="47"/>
      <c r="F75" s="215"/>
      <c r="G75" s="28"/>
      <c r="I75" s="244"/>
      <c r="J75" s="221"/>
      <c r="K75" s="28"/>
    </row>
    <row r="76" spans="1:14" s="7" customFormat="1" ht="20.399999999999999">
      <c r="A76" s="7" t="s">
        <v>235</v>
      </c>
      <c r="E76" s="8"/>
      <c r="F76" s="215"/>
      <c r="G76" s="245"/>
      <c r="H76" s="224"/>
      <c r="I76" s="246"/>
      <c r="J76" s="247"/>
      <c r="K76" s="74"/>
      <c r="L76" s="224"/>
      <c r="M76" s="224"/>
      <c r="N76" s="17"/>
    </row>
    <row r="77" spans="1:14" s="7" customFormat="1" ht="20.399999999999999">
      <c r="A77" s="7" t="s">
        <v>236</v>
      </c>
      <c r="E77" s="8"/>
      <c r="F77" s="215"/>
      <c r="G77" s="245"/>
      <c r="H77" s="113"/>
      <c r="I77" s="245"/>
      <c r="J77" s="113"/>
      <c r="K77" s="74"/>
      <c r="L77" s="224"/>
      <c r="M77" s="224"/>
      <c r="N77" s="17"/>
    </row>
    <row r="78" spans="1:14">
      <c r="D78" s="2" t="s">
        <v>237</v>
      </c>
      <c r="F78" s="215">
        <v>1975247.6</v>
      </c>
      <c r="G78" s="244"/>
      <c r="H78" s="28">
        <v>0</v>
      </c>
      <c r="I78" s="244"/>
      <c r="J78" s="215">
        <v>1975247.6</v>
      </c>
      <c r="K78" s="28"/>
      <c r="L78" s="28">
        <v>0</v>
      </c>
    </row>
    <row r="79" spans="1:14">
      <c r="F79" s="215"/>
      <c r="G79" s="244"/>
      <c r="H79" s="28"/>
      <c r="I79" s="244"/>
      <c r="K79" s="28"/>
    </row>
    <row r="80" spans="1:14">
      <c r="F80" s="215"/>
      <c r="G80" s="244"/>
      <c r="H80" s="28"/>
      <c r="I80" s="244"/>
      <c r="K80" s="28"/>
    </row>
    <row r="81" spans="6:11">
      <c r="F81" s="215"/>
      <c r="G81" s="244"/>
      <c r="H81" s="28"/>
      <c r="I81" s="244"/>
      <c r="K81" s="28"/>
    </row>
    <row r="82" spans="6:11">
      <c r="F82" s="215"/>
      <c r="G82" s="244"/>
      <c r="H82" s="28"/>
      <c r="I82" s="244"/>
      <c r="K82" s="28"/>
    </row>
    <row r="83" spans="6:11">
      <c r="F83" s="215"/>
      <c r="G83" s="244"/>
      <c r="H83" s="28"/>
      <c r="I83" s="244"/>
      <c r="K83" s="28"/>
    </row>
    <row r="416" spans="4:14" s="19" customFormat="1">
      <c r="D416" s="2">
        <v>0</v>
      </c>
      <c r="F416" s="248"/>
      <c r="H416" s="224"/>
      <c r="J416" s="247"/>
      <c r="L416" s="224"/>
      <c r="M416" s="224"/>
      <c r="N416" s="249"/>
    </row>
  </sheetData>
  <mergeCells count="6">
    <mergeCell ref="A1:L1"/>
    <mergeCell ref="A2:L2"/>
    <mergeCell ref="A3:L3"/>
    <mergeCell ref="F5:L5"/>
    <mergeCell ref="F6:H6"/>
    <mergeCell ref="J6:L6"/>
  </mergeCells>
  <pageMargins left="0.98425196850393704" right="0.39370078740157499" top="0.78740157480314998" bottom="0.39370078740157499" header="0.59055118110236204" footer="0.196850393700787"/>
  <pageSetup paperSize="9" scale="77" firstPageNumber="12" fitToHeight="100" orientation="portrait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51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BST</vt:lpstr>
      <vt:lpstr>PLT </vt:lpstr>
      <vt:lpstr>EQT_CONSO</vt:lpstr>
      <vt:lpstr>EQT_COMPANY</vt:lpstr>
      <vt:lpstr>CFT</vt:lpstr>
      <vt:lpstr>BST!Print_Area</vt:lpstr>
      <vt:lpstr>CFT!Print_Area</vt:lpstr>
      <vt:lpstr>EQT_COMPANY!Print_Area</vt:lpstr>
      <vt:lpstr>EQT_CONSO!Print_Area</vt:lpstr>
      <vt:lpstr>'PLT '!Print_Area</vt:lpstr>
      <vt:lpstr>BST!Print_Titles</vt:lpstr>
      <vt:lpstr>CFT!Print_Titles</vt:lpstr>
      <vt:lpstr>'PLT 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mathurin dokchumpa</dc:creator>
  <cp:lastModifiedBy>siriporn</cp:lastModifiedBy>
  <cp:lastPrinted>2021-03-17T08:26:43Z</cp:lastPrinted>
  <dcterms:created xsi:type="dcterms:W3CDTF">2021-02-18T10:01:57Z</dcterms:created>
  <dcterms:modified xsi:type="dcterms:W3CDTF">2021-03-17T08:51:53Z</dcterms:modified>
</cp:coreProperties>
</file>