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3- client\P\PHOL DHANYA GROUP\PHOL DHANYA\2020\YE-2020\FS\งบส่ง กลต\EN\"/>
    </mc:Choice>
  </mc:AlternateContent>
  <bookViews>
    <workbookView xWindow="0" yWindow="0" windowWidth="20490" windowHeight="7755" activeTab="4"/>
  </bookViews>
  <sheets>
    <sheet name="BSE" sheetId="1" r:id="rId1"/>
    <sheet name="PLE" sheetId="2" r:id="rId2"/>
    <sheet name="EQE_CONSO" sheetId="3" r:id="rId3"/>
    <sheet name="EQE_COMPANY" sheetId="4" r:id="rId4"/>
    <sheet name="CFE" sheetId="5" r:id="rId5"/>
  </sheets>
  <externalReferences>
    <externalReference r:id="rId6"/>
    <externalReference r:id="rId7"/>
  </externalReferences>
  <definedNames>
    <definedName name="_Key1" hidden="1">#REF!</definedName>
    <definedName name="_Order1" hidden="1">255</definedName>
    <definedName name="_Order2" hidden="1">255</definedName>
    <definedName name="_Parse_Out" hidden="1">[1]total!#REF!</definedName>
    <definedName name="aa" hidden="1">[2]คีย์ข้อมูลรายละเอียดต่างๆ!#REF!</definedName>
    <definedName name="aoe" hidden="1">{"'Model'!$A$1:$N$53"}</definedName>
    <definedName name="beau" hidden="1">{"'Model'!$A$1:$N$53"}</definedName>
    <definedName name="eeee" hidden="1">{"'Model'!$A$1:$N$53"}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ked" hidden="1">{"'Model'!$A$1:$N$53"}</definedName>
    <definedName name="n" hidden="1">{"'Model'!$A$1:$N$53"}</definedName>
    <definedName name="new" hidden="1">{"'Model'!$A$1:$N$53"}</definedName>
    <definedName name="nn" hidden="1">{"'Model'!$A$1:$N$53"}</definedName>
    <definedName name="_xlnm.Print_Area" localSheetId="0">BSE!$A$1:$M$119</definedName>
    <definedName name="_xlnm.Print_Area" localSheetId="4">CFE!$A$1:$M$79</definedName>
    <definedName name="_xlnm.Print_Area" localSheetId="3">EQE_COMPANY!$A$1:$R$29</definedName>
    <definedName name="_xlnm.Print_Area" localSheetId="2">EQE_CONSO!$A$1:$AA$38</definedName>
    <definedName name="_xlnm.Print_Area" localSheetId="1">PLE!$A$1:$M$70</definedName>
    <definedName name="_xlnm.Print_Titles" localSheetId="0">BSE!$1:$7</definedName>
    <definedName name="_xlnm.Print_Titles" localSheetId="4">CFE!$1:$7</definedName>
    <definedName name="_xlnm.Print_Titles" localSheetId="1">PLE!$1:$7</definedName>
    <definedName name="s" hidden="1">{"'Model'!$A$1:$N$53"}</definedName>
    <definedName name="tun" hidden="1">{"'Model'!$A$1:$N$53"}</definedName>
    <definedName name="u" hidden="1">{"'Model'!$A$1:$N$53"}</definedName>
    <definedName name="we" hidden="1">{"'Model'!$A$1:$N$53"}</definedName>
    <definedName name="wwww" hidden="1">{"'Model'!$A$1:$N$53"}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5" i="5" l="1"/>
</calcChain>
</file>

<file path=xl/sharedStrings.xml><?xml version="1.0" encoding="utf-8"?>
<sst xmlns="http://schemas.openxmlformats.org/spreadsheetml/2006/main" count="294" uniqueCount="218">
  <si>
    <t>PHOL DHANYA PUBLIC COMPANY LIMITED AND ITS SUBSIDIARIES</t>
  </si>
  <si>
    <t>STATEMENT OF FINANCIAL POSITION</t>
  </si>
  <si>
    <t>AS AT DECEMBER 31, 2020</t>
  </si>
  <si>
    <t>Unit: Baht</t>
  </si>
  <si>
    <t>Consolidated financial statements</t>
  </si>
  <si>
    <t>Separate financial statements</t>
  </si>
  <si>
    <t>Notes</t>
  </si>
  <si>
    <t>2020</t>
  </si>
  <si>
    <t>2019</t>
  </si>
  <si>
    <t>Assets</t>
  </si>
  <si>
    <t>Current assets</t>
  </si>
  <si>
    <t>Cash and cash equivalents</t>
  </si>
  <si>
    <t>Trade and other current receivables - net</t>
  </si>
  <si>
    <t>5, 7</t>
  </si>
  <si>
    <t>Short-term loans to related party - net</t>
  </si>
  <si>
    <t>Current portion of long-term loans to employees</t>
  </si>
  <si>
    <t>Inventories - net</t>
  </si>
  <si>
    <t>Current tax assets</t>
  </si>
  <si>
    <t>Total current assets</t>
  </si>
  <si>
    <t>Non-current assets</t>
  </si>
  <si>
    <t>Deposits at bank pledged as collateral</t>
  </si>
  <si>
    <t>Investment in subsidiaries company - net</t>
  </si>
  <si>
    <t>Other long-term investment - net</t>
  </si>
  <si>
    <t>Long-term loans to employees - net</t>
  </si>
  <si>
    <t>Investment properties - net</t>
  </si>
  <si>
    <t>Property, plant and equipment - net</t>
  </si>
  <si>
    <t>Leasehold right - net</t>
  </si>
  <si>
    <t>Right-of-use assets - net</t>
  </si>
  <si>
    <t>Intangible assets - net</t>
  </si>
  <si>
    <t>Deferred tax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</si>
  <si>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</si>
  <si>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</si>
  <si>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</si>
  <si>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</si>
  <si>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</si>
  <si>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loans from financial institutions</t>
  </si>
  <si>
    <t>Trade and other current payables</t>
  </si>
  <si>
    <t>5, 18</t>
  </si>
  <si>
    <t>Current portion of long-term loan from</t>
  </si>
  <si>
    <t>financial institution</t>
  </si>
  <si>
    <t>Current portion of lease liabilities</t>
  </si>
  <si>
    <t>Current income tax payable</t>
  </si>
  <si>
    <t>Provision for constructions and service contracts</t>
  </si>
  <si>
    <t>Total current liabilities</t>
  </si>
  <si>
    <t>Non-current liabilities</t>
  </si>
  <si>
    <t>Long-term loan from financial institution - net</t>
  </si>
  <si>
    <t>Lease liabilities - net</t>
  </si>
  <si>
    <t>Non-current provisions for employee benefit</t>
  </si>
  <si>
    <t>Derivative liabilities</t>
  </si>
  <si>
    <t>29, 30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</si>
  <si>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</si>
  <si>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</si>
  <si>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</si>
  <si>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</si>
  <si>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</si>
  <si>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</si>
  <si>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210,500,232 ordinary shares, Baht 1 par value</t>
  </si>
  <si>
    <t xml:space="preserve">   ทุนที่ออกและชำระแล้ว</t>
  </si>
  <si>
    <t>Issued and paid-up share capital</t>
  </si>
  <si>
    <t>202,500,232 ordinary shares, Baht 1 par value</t>
  </si>
  <si>
    <t>Premium</t>
  </si>
  <si>
    <t>Premium on share capital</t>
  </si>
  <si>
    <t>Deficit from the change in the ownership interests</t>
  </si>
  <si>
    <t>Retained earnings</t>
  </si>
  <si>
    <t>Appropriated to legal reserve</t>
  </si>
  <si>
    <t>Unappropriated</t>
  </si>
  <si>
    <t>Other component of shareholders' equity</t>
  </si>
  <si>
    <t>Total shareholders' equity of the Company</t>
  </si>
  <si>
    <t>Non-controlling interests</t>
  </si>
  <si>
    <t>Total shareholders' equity</t>
  </si>
  <si>
    <t>Total liabilities and shareholders' equity</t>
  </si>
  <si>
    <t>STATEMENT OF COMPREHENSIVE INCOME</t>
  </si>
  <si>
    <t>FOR THE YEAR ENDED DECEMBER 31, 2020</t>
  </si>
  <si>
    <t>5, 27</t>
  </si>
  <si>
    <t>Revenues</t>
  </si>
  <si>
    <t>Revenue from sales</t>
  </si>
  <si>
    <t>Revenue from rendering of services</t>
  </si>
  <si>
    <t>Revenue from construction and service contracts</t>
  </si>
  <si>
    <t>Total revenues</t>
  </si>
  <si>
    <t>Costs</t>
  </si>
  <si>
    <t>Cost of sales</t>
  </si>
  <si>
    <t>Cost of rendering of services</t>
  </si>
  <si>
    <t>Cost of construction and service contracts</t>
  </si>
  <si>
    <t>Total costs</t>
  </si>
  <si>
    <t>Gross profit</t>
  </si>
  <si>
    <t>Gain on exchange rate - net</t>
  </si>
  <si>
    <t>Other income</t>
  </si>
  <si>
    <t>Distribution cost</t>
  </si>
  <si>
    <t>Administrative expenses</t>
  </si>
  <si>
    <t>Loss on impairment of investment in subsidairy</t>
  </si>
  <si>
    <t>Gain (loss) on disposal of fixed assets - net</t>
  </si>
  <si>
    <t>Reversal of loss on impairment of assets - net</t>
  </si>
  <si>
    <t>Penalties arising from delays of constructions</t>
  </si>
  <si>
    <t>Profit from operating activities</t>
  </si>
  <si>
    <t>Finance costs</t>
  </si>
  <si>
    <t xml:space="preserve">Profit before income tax </t>
  </si>
  <si>
    <t>Income tax expenses</t>
  </si>
  <si>
    <t>Profit for the year</t>
  </si>
  <si>
    <t>Other comprehensive income (loss)</t>
  </si>
  <si>
    <t>Items that may be reclassified subsequently to profit or loss</t>
  </si>
  <si>
    <t xml:space="preserve">Exchange differnces on translating financial statements </t>
  </si>
  <si>
    <t>of foreign operation</t>
  </si>
  <si>
    <t>Other comprehensive income (loss) not to be reclassified</t>
  </si>
  <si>
    <t>to profit or loss in subsequent year</t>
  </si>
  <si>
    <t>Actuarial gains (loss) - net from tax</t>
  </si>
  <si>
    <t xml:space="preserve">Other comprehensive income (loss) for the year </t>
  </si>
  <si>
    <t>Total comprehensive income for the year</t>
  </si>
  <si>
    <t>Profit attributable to:</t>
  </si>
  <si>
    <t>Equity holders of the Company</t>
  </si>
  <si>
    <t>Total comprehensive income attributable to:</t>
  </si>
  <si>
    <t>Earnings per share</t>
  </si>
  <si>
    <t>Basic earnings per share (Baht)</t>
  </si>
  <si>
    <t>Weighted average number of ordinary shares (shares)</t>
  </si>
  <si>
    <t>STATEMENT OF CHANGES IN SHAREHOLDERS' EQUITY</t>
  </si>
  <si>
    <t>Equity attributable to shareholders' equity of the Company</t>
  </si>
  <si>
    <t xml:space="preserve">Other comprehensive income (loss) </t>
  </si>
  <si>
    <t>Total other component of shareholders' equity</t>
  </si>
  <si>
    <t xml:space="preserve">Issued and </t>
  </si>
  <si>
    <t xml:space="preserve">Deficit from the </t>
  </si>
  <si>
    <t>Retained earnings (deficit)</t>
  </si>
  <si>
    <t>Total</t>
  </si>
  <si>
    <t>paid-up</t>
  </si>
  <si>
    <t xml:space="preserve">Premium on </t>
  </si>
  <si>
    <t xml:space="preserve">Change in the ownership </t>
  </si>
  <si>
    <t>Appropriated for</t>
  </si>
  <si>
    <t>Translating financial statements</t>
  </si>
  <si>
    <t>Actuarial gains (loss) - net</t>
  </si>
  <si>
    <t>Non-controlling</t>
  </si>
  <si>
    <t>Shareholders'</t>
  </si>
  <si>
    <t>share capital</t>
  </si>
  <si>
    <t>interests in subsidiary</t>
  </si>
  <si>
    <t xml:space="preserve"> legal reserve</t>
  </si>
  <si>
    <t>interests</t>
  </si>
  <si>
    <t>Equity</t>
  </si>
  <si>
    <t>Balance as at January 1, 2020 - before restated</t>
  </si>
  <si>
    <t>Effects of changes in accouting policies</t>
  </si>
  <si>
    <t>Balance as at January 1, 2020 - as restated</t>
  </si>
  <si>
    <t>Changes in equity for the year</t>
  </si>
  <si>
    <t xml:space="preserve">   Legal reserve</t>
  </si>
  <si>
    <t xml:space="preserve">   Dividend paid</t>
  </si>
  <si>
    <t xml:space="preserve">   Total comprehensive income (loss) for the year</t>
  </si>
  <si>
    <t xml:space="preserve">   Transfer to retained earnings</t>
  </si>
  <si>
    <t>Balance as at December 31, 2020</t>
  </si>
  <si>
    <t>Balance as at January 1, 2019</t>
  </si>
  <si>
    <t xml:space="preserve">   Reduction of legal reserve and premium on</t>
  </si>
  <si>
    <t xml:space="preserve">        ordinary shares to offset the deficits</t>
  </si>
  <si>
    <t>Balance as at December 31, 2019</t>
  </si>
  <si>
    <t>Appropriated -</t>
  </si>
  <si>
    <t>statutory reserve</t>
  </si>
  <si>
    <t xml:space="preserve">   </t>
  </si>
  <si>
    <t xml:space="preserve">   Total comprehensive income for the year</t>
  </si>
  <si>
    <t>STATEMENT OF CASH FLOWS</t>
  </si>
  <si>
    <t>Cash flows from operating activities:</t>
  </si>
  <si>
    <t>Net profit</t>
  </si>
  <si>
    <t>Adjustment to reconcile profit to net cash by</t>
  </si>
  <si>
    <t>(used in) operating activities</t>
  </si>
  <si>
    <t xml:space="preserve">   Income tax expenses</t>
  </si>
  <si>
    <t xml:space="preserve">   Bad debt</t>
  </si>
  <si>
    <t xml:space="preserve">   Doubtful accounts</t>
  </si>
  <si>
    <t xml:space="preserve">   Reversal of allowance for doubtful accounts</t>
  </si>
  <si>
    <t xml:space="preserve">   Witholding tax written-off</t>
  </si>
  <si>
    <t xml:space="preserve">   Loss on diminution in value of inventories
</t>
  </si>
  <si>
    <t xml:space="preserve">   Loss from destruction of inventories</t>
  </si>
  <si>
    <t xml:space="preserve">   Reversal of allowance for diminution in value of inventories</t>
  </si>
  <si>
    <t xml:space="preserve">   Loss on impairment of investment in subsidairy</t>
  </si>
  <si>
    <t xml:space="preserve">   Depreciation and amortisation</t>
  </si>
  <si>
    <t xml:space="preserve">   Reversal of loss on impairment of assets</t>
  </si>
  <si>
    <t xml:space="preserve">   Loss on disposal of fixed assets</t>
  </si>
  <si>
    <t xml:space="preserve">   Employee benefits expenses</t>
  </si>
  <si>
    <t xml:space="preserve">   Unrealized (gain) loss on exchange rate</t>
  </si>
  <si>
    <t xml:space="preserve">   Fair value adjustments to derivatives</t>
  </si>
  <si>
    <t xml:space="preserve">   Provision for penalties arising from delays of construction</t>
  </si>
  <si>
    <t xml:space="preserve">   Reversal of provision for penalties arissing from delays of construction</t>
  </si>
  <si>
    <t xml:space="preserve">   Reversal of payable for warranties</t>
  </si>
  <si>
    <t xml:space="preserve">   Expected loss on construction contracts</t>
  </si>
  <si>
    <t xml:space="preserve">   (Reversal of) provision for project warranty</t>
  </si>
  <si>
    <t xml:space="preserve">   Interest income</t>
  </si>
  <si>
    <t xml:space="preserve">   Interest expense</t>
  </si>
  <si>
    <t xml:space="preserve">Profit from operations before changes in operating </t>
  </si>
  <si>
    <t>assets and liabilities</t>
  </si>
  <si>
    <t>Operating assets (increase) decrease</t>
  </si>
  <si>
    <t xml:space="preserve">   Trade and other current receivables</t>
  </si>
  <si>
    <t xml:space="preserve">   Inventories</t>
  </si>
  <si>
    <t xml:space="preserve">   Other non-current liabilities</t>
  </si>
  <si>
    <t>Operating liabilities increase (decrease)</t>
  </si>
  <si>
    <t xml:space="preserve">   Trade and other current payables</t>
  </si>
  <si>
    <t>Cash received from operating activities</t>
  </si>
  <si>
    <t>Cash paid for employee benefit</t>
  </si>
  <si>
    <t>Cash received from income tax return</t>
  </si>
  <si>
    <t>Cash paid for corporate income tax</t>
  </si>
  <si>
    <t>Net cash from operating activities</t>
  </si>
  <si>
    <t>Cash flows from investing activities:</t>
  </si>
  <si>
    <t xml:space="preserve">   Increase deposits at bank pledged as collateral </t>
  </si>
  <si>
    <t xml:space="preserve">   Cash payment for short-term loan to related party</t>
  </si>
  <si>
    <t xml:space="preserve">   Cash receipt from short-term loan to related party</t>
  </si>
  <si>
    <t xml:space="preserve">   Cash receipt from long-term loan to related party</t>
  </si>
  <si>
    <t xml:space="preserve">   (Increase) decrease in loan to employees</t>
  </si>
  <si>
    <t xml:space="preserve">   Proceeds from sales of fixed assets</t>
  </si>
  <si>
    <t xml:space="preserve">   Acquisition of fixed assets</t>
  </si>
  <si>
    <t xml:space="preserve">   Acquisition of right-of-use assets</t>
  </si>
  <si>
    <t xml:space="preserve">   Acquisition of intangible assets</t>
  </si>
  <si>
    <t xml:space="preserve">   Interest received</t>
  </si>
  <si>
    <t>Net cash from (used in) investing activities</t>
  </si>
  <si>
    <t>Cash flows from financing activities:</t>
  </si>
  <si>
    <t xml:space="preserve">   Increase (decrease) in short-term loans from </t>
  </si>
  <si>
    <t xml:space="preserve">       financial institutions</t>
  </si>
  <si>
    <t xml:space="preserve">   Repayment of long-term loans from financial institutions</t>
  </si>
  <si>
    <t xml:space="preserve">   Repayment of lease liabilities</t>
  </si>
  <si>
    <t xml:space="preserve">   Interest paid</t>
  </si>
  <si>
    <t>Net cash used in financing activities</t>
  </si>
  <si>
    <t>Net increase (decrease) in cash and cash equivalents</t>
  </si>
  <si>
    <t>Exchange differences on translating financial statements</t>
  </si>
  <si>
    <t xml:space="preserve"> of foreign operation</t>
  </si>
  <si>
    <t>Cash and cash equivalents at beginning of the year</t>
  </si>
  <si>
    <t>Cash and cash equivalents at end of the year</t>
  </si>
  <si>
    <t>Supplemental cash flow information</t>
  </si>
  <si>
    <t>Non-cash transactions</t>
  </si>
  <si>
    <t>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</si>
</sst>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[$-409]mmmm\ d\,\ yyyy;@"/>
    <numFmt numFmtId="166" formatCode="_(* #,##0.00_);_(* \(#,##0.00\);_(* &quot;-&quot;_);_(@_)"/>
    <numFmt numFmtId="167" formatCode="_-* #,##0.00_-;\-* #,##0.00_-;_-* &quot;-&quot;??_-;_-@_-"/>
  </numFmts>
  <fonts count="20">
    <font>
      <sz val="16"/>
      <name val="AngsanaUPC"/>
      <family val="1"/>
    </font>
    <font>
      <sz val="16"/>
      <name val="AngsanaUPC"/>
      <family val="1"/>
    </font>
    <font>
      <b/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b/>
      <i/>
      <sz val="14"/>
      <color indexed="8"/>
      <name val="Angsana New"/>
      <family val="1"/>
    </font>
    <font>
      <sz val="14"/>
      <name val="AngsanaUPC"/>
      <family val="1"/>
      <charset val="222"/>
    </font>
    <font>
      <i/>
      <sz val="14"/>
      <color indexed="8"/>
      <name val="Angsana New"/>
      <family val="1"/>
    </font>
    <font>
      <sz val="14"/>
      <color indexed="8"/>
      <name val="Angsana New"/>
      <family val="1"/>
    </font>
    <font>
      <u/>
      <sz val="14"/>
      <name val="Angsana New"/>
      <family val="1"/>
    </font>
    <font>
      <u/>
      <sz val="14"/>
      <color indexed="8"/>
      <name val="Angsana New"/>
      <family val="1"/>
    </font>
    <font>
      <sz val="14"/>
      <color indexed="9"/>
      <name val="Angsana New"/>
      <family val="1"/>
    </font>
    <font>
      <i/>
      <sz val="14"/>
      <color indexed="9"/>
      <name val="Angsana New"/>
      <family val="1"/>
    </font>
    <font>
      <b/>
      <u/>
      <sz val="14"/>
      <color indexed="8"/>
      <name val="Angsana New"/>
      <family val="1"/>
    </font>
    <font>
      <sz val="14"/>
      <name val="AngsanaUPC"/>
      <family val="1"/>
    </font>
    <font>
      <b/>
      <i/>
      <sz val="14"/>
      <name val="AngsanaUPC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10"/>
      <name val="ApFont"/>
    </font>
    <font>
      <b/>
      <sz val="14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6" fillId="0" borderId="0" applyFont="0" applyFill="0" applyBorder="0" applyAlignment="0" applyProtection="0"/>
    <xf numFmtId="0" fontId="17" fillId="0" borderId="0"/>
    <xf numFmtId="0" fontId="18" fillId="0" borderId="0"/>
    <xf numFmtId="0" fontId="1" fillId="0" borderId="0"/>
  </cellStyleXfs>
  <cellXfs count="223">
    <xf numFmtId="0" fontId="0" fillId="0" borderId="0" xfId="0"/>
    <xf numFmtId="1" fontId="2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0" fillId="0" borderId="0" xfId="0" applyFill="1"/>
    <xf numFmtId="0" fontId="4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64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vertical="center"/>
    </xf>
    <xf numFmtId="37" fontId="2" fillId="0" borderId="0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5" fontId="3" fillId="0" borderId="2" xfId="0" quotePrefix="1" applyNumberFormat="1" applyFont="1" applyFill="1" applyBorder="1" applyAlignment="1">
      <alignment horizontal="center"/>
    </xf>
    <xf numFmtId="37" fontId="3" fillId="0" borderId="0" xfId="0" applyNumberFormat="1" applyFont="1" applyFill="1" applyBorder="1" applyAlignment="1">
      <alignment horizontal="center" vertical="center"/>
    </xf>
    <xf numFmtId="37" fontId="3" fillId="0" borderId="0" xfId="0" quotePrefix="1" applyNumberFormat="1" applyFont="1" applyFill="1" applyBorder="1" applyAlignment="1">
      <alignment horizontal="center"/>
    </xf>
    <xf numFmtId="165" fontId="3" fillId="0" borderId="2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64" fontId="7" fillId="0" borderId="0" xfId="0" applyNumberFormat="1" applyFont="1" applyFill="1" applyAlignment="1">
      <alignment vertical="center"/>
    </xf>
    <xf numFmtId="37" fontId="8" fillId="0" borderId="0" xfId="1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horizontal="center"/>
    </xf>
    <xf numFmtId="37" fontId="3" fillId="0" borderId="0" xfId="0" applyNumberFormat="1" applyFont="1" applyFill="1"/>
    <xf numFmtId="164" fontId="7" fillId="0" borderId="0" xfId="0" applyNumberFormat="1" applyFont="1" applyFill="1" applyAlignment="1">
      <alignment horizontal="center" vertical="center"/>
    </xf>
    <xf numFmtId="43" fontId="8" fillId="0" borderId="0" xfId="1" applyFont="1" applyFill="1" applyAlignment="1">
      <alignment vertical="center"/>
    </xf>
    <xf numFmtId="0" fontId="4" fillId="0" borderId="0" xfId="0" applyFont="1" applyFill="1" applyAlignment="1">
      <alignment horizontal="left" vertical="center"/>
    </xf>
    <xf numFmtId="164" fontId="7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vertical="center"/>
    </xf>
    <xf numFmtId="43" fontId="2" fillId="0" borderId="2" xfId="1" applyFont="1" applyFill="1" applyBorder="1" applyAlignment="1">
      <alignment vertical="center"/>
    </xf>
    <xf numFmtId="164" fontId="8" fillId="0" borderId="0" xfId="0" applyNumberFormat="1" applyFont="1" applyFill="1" applyAlignment="1">
      <alignment vertical="center"/>
    </xf>
    <xf numFmtId="43" fontId="8" fillId="0" borderId="0" xfId="1" applyFont="1" applyFill="1" applyBorder="1" applyAlignment="1">
      <alignment vertical="center"/>
    </xf>
    <xf numFmtId="41" fontId="8" fillId="0" borderId="0" xfId="1" applyNumberFormat="1" applyFont="1" applyFill="1" applyBorder="1" applyAlignment="1">
      <alignment vertical="center"/>
    </xf>
    <xf numFmtId="43" fontId="2" fillId="0" borderId="3" xfId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37" fontId="2" fillId="0" borderId="0" xfId="1" applyNumberFormat="1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164" fontId="10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/>
    <xf numFmtId="37" fontId="4" fillId="0" borderId="0" xfId="0" applyNumberFormat="1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horizontal="center"/>
    </xf>
    <xf numFmtId="37" fontId="4" fillId="0" borderId="0" xfId="0" applyNumberFormat="1" applyFont="1" applyFill="1" applyAlignment="1">
      <alignment horizontal="center"/>
    </xf>
    <xf numFmtId="41" fontId="8" fillId="0" borderId="0" xfId="1" applyNumberFormat="1" applyFont="1" applyFill="1" applyAlignment="1">
      <alignment vertical="center"/>
    </xf>
    <xf numFmtId="43" fontId="8" fillId="0" borderId="1" xfId="1" applyFont="1" applyFill="1" applyBorder="1" applyAlignment="1">
      <alignment vertical="center"/>
    </xf>
    <xf numFmtId="43" fontId="2" fillId="0" borderId="0" xfId="1" applyFont="1" applyFill="1" applyAlignment="1">
      <alignment vertical="center"/>
    </xf>
    <xf numFmtId="43" fontId="4" fillId="0" borderId="3" xfId="1" applyFont="1" applyFill="1" applyBorder="1" applyAlignment="1">
      <alignment horizontal="center" vertical="center"/>
    </xf>
    <xf numFmtId="166" fontId="8" fillId="0" borderId="0" xfId="1" applyNumberFormat="1" applyFont="1" applyFill="1" applyAlignment="1">
      <alignment vertical="center"/>
    </xf>
    <xf numFmtId="43" fontId="8" fillId="0" borderId="0" xfId="1" applyFont="1" applyFill="1" applyAlignment="1">
      <alignment horizontal="right" vertical="center"/>
    </xf>
    <xf numFmtId="43" fontId="8" fillId="0" borderId="0" xfId="1" applyFont="1" applyFill="1" applyBorder="1" applyAlignment="1">
      <alignment horizontal="right" vertical="center"/>
    </xf>
    <xf numFmtId="43" fontId="4" fillId="0" borderId="0" xfId="1" applyFont="1" applyFill="1" applyAlignment="1">
      <alignment vertical="center"/>
    </xf>
    <xf numFmtId="43" fontId="3" fillId="0" borderId="0" xfId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/>
    </xf>
    <xf numFmtId="43" fontId="8" fillId="0" borderId="1" xfId="1" applyFont="1" applyFill="1" applyBorder="1" applyAlignment="1">
      <alignment horizontal="right" vertical="center"/>
    </xf>
    <xf numFmtId="37" fontId="2" fillId="0" borderId="0" xfId="0" applyNumberFormat="1" applyFont="1" applyFill="1"/>
    <xf numFmtId="37" fontId="8" fillId="0" borderId="0" xfId="0" applyNumberFormat="1" applyFont="1" applyFill="1"/>
    <xf numFmtId="37" fontId="11" fillId="0" borderId="0" xfId="0" applyNumberFormat="1" applyFont="1" applyFill="1"/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164" fontId="12" fillId="0" borderId="0" xfId="0" applyNumberFormat="1" applyFont="1" applyFill="1" applyAlignment="1">
      <alignment horizontal="center" vertical="center"/>
    </xf>
    <xf numFmtId="43" fontId="11" fillId="0" borderId="0" xfId="1" applyFont="1" applyFill="1" applyBorder="1" applyAlignment="1">
      <alignment vertical="center"/>
    </xf>
    <xf numFmtId="0" fontId="11" fillId="0" borderId="0" xfId="0" applyFont="1" applyFill="1" applyAlignment="1">
      <alignment horizontal="center" vertical="center"/>
    </xf>
    <xf numFmtId="43" fontId="0" fillId="0" borderId="0" xfId="1" applyFont="1" applyFill="1"/>
    <xf numFmtId="37" fontId="8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/>
    </xf>
    <xf numFmtId="0" fontId="8" fillId="0" borderId="0" xfId="0" applyFont="1" applyAlignment="1"/>
    <xf numFmtId="0" fontId="3" fillId="0" borderId="0" xfId="0" applyFont="1" applyFill="1" applyAlignment="1">
      <alignment horizontal="centerContinuous" vertical="center"/>
    </xf>
    <xf numFmtId="164" fontId="5" fillId="0" borderId="0" xfId="0" applyNumberFormat="1" applyFont="1" applyFill="1" applyAlignment="1">
      <alignment horizontal="centerContinuous" vertical="center"/>
    </xf>
    <xf numFmtId="0" fontId="2" fillId="0" borderId="0" xfId="0" quotePrefix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wrapText="1"/>
    </xf>
    <xf numFmtId="164" fontId="13" fillId="0" borderId="0" xfId="0" applyNumberFormat="1" applyFont="1" applyFill="1" applyBorder="1" applyAlignment="1">
      <alignment horizontal="center" vertical="center"/>
    </xf>
    <xf numFmtId="37" fontId="2" fillId="0" borderId="1" xfId="1" quotePrefix="1" applyNumberFormat="1" applyFont="1" applyFill="1" applyBorder="1" applyAlignment="1">
      <alignment horizontal="center" vertical="center"/>
    </xf>
    <xf numFmtId="37" fontId="13" fillId="0" borderId="0" xfId="1" applyNumberFormat="1" applyFont="1" applyFill="1" applyBorder="1" applyAlignment="1">
      <alignment horizontal="center" vertical="center"/>
    </xf>
    <xf numFmtId="37" fontId="13" fillId="0" borderId="0" xfId="0" quotePrefix="1" applyNumberFormat="1" applyFont="1" applyFill="1" applyBorder="1" applyAlignment="1">
      <alignment horizontal="center" vertical="center"/>
    </xf>
    <xf numFmtId="37" fontId="13" fillId="0" borderId="0" xfId="1" quotePrefix="1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horizontal="center" wrapText="1"/>
    </xf>
    <xf numFmtId="37" fontId="2" fillId="0" borderId="0" xfId="1" quotePrefix="1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/>
    </xf>
    <xf numFmtId="37" fontId="2" fillId="0" borderId="0" xfId="0" quotePrefix="1" applyNumberFormat="1" applyFont="1" applyFill="1" applyBorder="1" applyAlignment="1">
      <alignment horizontal="center" vertical="center"/>
    </xf>
    <xf numFmtId="43" fontId="8" fillId="0" borderId="0" xfId="1" quotePrefix="1" applyFont="1" applyFill="1" applyBorder="1" applyAlignment="1">
      <alignment horizontal="center" vertical="center"/>
    </xf>
    <xf numFmtId="43" fontId="3" fillId="0" borderId="2" xfId="1" applyFont="1" applyFill="1" applyBorder="1"/>
    <xf numFmtId="37" fontId="2" fillId="0" borderId="0" xfId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0" fontId="3" fillId="0" borderId="0" xfId="0" quotePrefix="1" applyFont="1" applyFill="1" applyAlignment="1">
      <alignment horizontal="left" vertical="center"/>
    </xf>
    <xf numFmtId="41" fontId="2" fillId="0" borderId="0" xfId="1" applyNumberFormat="1" applyFont="1" applyFill="1" applyBorder="1" applyAlignment="1">
      <alignment horizontal="right" vertical="center"/>
    </xf>
    <xf numFmtId="43" fontId="2" fillId="0" borderId="0" xfId="1" applyFont="1" applyFill="1" applyBorder="1" applyAlignment="1">
      <alignment horizontal="right" vertical="center"/>
    </xf>
    <xf numFmtId="164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vertical="center"/>
    </xf>
    <xf numFmtId="0" fontId="4" fillId="0" borderId="0" xfId="0" quotePrefix="1" applyFont="1" applyFill="1" applyAlignment="1">
      <alignment horizontal="left" vertical="center"/>
    </xf>
    <xf numFmtId="43" fontId="4" fillId="0" borderId="0" xfId="1" applyFont="1" applyFill="1" applyBorder="1"/>
    <xf numFmtId="41" fontId="8" fillId="0" borderId="0" xfId="1" applyNumberFormat="1" applyFont="1" applyFill="1" applyBorder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41" fontId="4" fillId="0" borderId="0" xfId="0" applyNumberFormat="1" applyFont="1" applyFill="1" applyBorder="1" applyAlignment="1">
      <alignment vertical="center"/>
    </xf>
    <xf numFmtId="43" fontId="4" fillId="0" borderId="1" xfId="1" applyFont="1" applyFill="1" applyBorder="1"/>
    <xf numFmtId="43" fontId="3" fillId="0" borderId="1" xfId="1" applyFont="1" applyFill="1" applyBorder="1"/>
    <xf numFmtId="0" fontId="3" fillId="0" borderId="0" xfId="0" applyFont="1" applyFill="1" applyAlignment="1"/>
    <xf numFmtId="0" fontId="4" fillId="0" borderId="0" xfId="0" applyFont="1" applyFill="1" applyAlignment="1"/>
    <xf numFmtId="37" fontId="4" fillId="0" borderId="0" xfId="0" applyNumberFormat="1" applyFont="1" applyFill="1" applyAlignment="1"/>
    <xf numFmtId="37" fontId="3" fillId="0" borderId="0" xfId="0" applyNumberFormat="1" applyFont="1" applyFill="1" applyAlignment="1"/>
    <xf numFmtId="43" fontId="3" fillId="0" borderId="0" xfId="1" applyFont="1" applyFill="1" applyBorder="1"/>
    <xf numFmtId="164" fontId="8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right" vertical="center"/>
    </xf>
    <xf numFmtId="43" fontId="2" fillId="0" borderId="2" xfId="1" applyFont="1" applyFill="1" applyBorder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0" fontId="14" fillId="0" borderId="0" xfId="0" applyFont="1"/>
    <xf numFmtId="167" fontId="4" fillId="0" borderId="0" xfId="0" applyNumberFormat="1" applyFont="1" applyFill="1" applyAlignment="1">
      <alignment vertical="center"/>
    </xf>
    <xf numFmtId="0" fontId="15" fillId="0" borderId="0" xfId="0" applyFont="1"/>
    <xf numFmtId="0" fontId="16" fillId="0" borderId="0" xfId="0" applyFont="1" applyFill="1" applyAlignment="1"/>
    <xf numFmtId="37" fontId="16" fillId="0" borderId="0" xfId="0" applyNumberFormat="1" applyFont="1" applyFill="1" applyBorder="1" applyAlignment="1">
      <alignment horizontal="center"/>
    </xf>
    <xf numFmtId="37" fontId="16" fillId="0" borderId="0" xfId="0" applyNumberFormat="1" applyFont="1" applyFill="1"/>
    <xf numFmtId="43" fontId="16" fillId="0" borderId="0" xfId="1" applyFont="1" applyFill="1" applyBorder="1"/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center" vertical="center"/>
    </xf>
    <xf numFmtId="167" fontId="16" fillId="0" borderId="0" xfId="0" applyNumberFormat="1" applyFont="1" applyFill="1" applyAlignment="1">
      <alignment vertical="center"/>
    </xf>
    <xf numFmtId="43" fontId="5" fillId="0" borderId="0" xfId="1" applyFont="1" applyFill="1" applyBorder="1" applyAlignment="1">
      <alignment horizontal="right" vertical="center"/>
    </xf>
    <xf numFmtId="41" fontId="5" fillId="0" borderId="0" xfId="1" applyNumberFormat="1" applyFont="1" applyFill="1" applyBorder="1" applyAlignment="1">
      <alignment horizontal="right" vertical="center"/>
    </xf>
    <xf numFmtId="43" fontId="16" fillId="0" borderId="0" xfId="1" applyFont="1" applyFill="1" applyBorder="1" applyAlignment="1">
      <alignment vertical="center"/>
    </xf>
    <xf numFmtId="164" fontId="16" fillId="0" borderId="0" xfId="0" applyNumberFormat="1" applyFont="1" applyFill="1" applyBorder="1" applyAlignment="1">
      <alignment vertical="center"/>
    </xf>
    <xf numFmtId="0" fontId="16" fillId="0" borderId="0" xfId="0" applyFont="1" applyFill="1" applyBorder="1" applyAlignment="1">
      <alignment vertical="center"/>
    </xf>
    <xf numFmtId="41" fontId="16" fillId="0" borderId="0" xfId="0" applyNumberFormat="1" applyFont="1" applyFill="1" applyBorder="1" applyAlignment="1">
      <alignment vertical="center"/>
    </xf>
    <xf numFmtId="0" fontId="16" fillId="0" borderId="0" xfId="0" applyFont="1" applyFill="1" applyAlignment="1">
      <alignment horizontal="left" vertical="center"/>
    </xf>
    <xf numFmtId="43" fontId="3" fillId="0" borderId="4" xfId="1" applyFont="1" applyFill="1" applyBorder="1"/>
    <xf numFmtId="37" fontId="2" fillId="0" borderId="0" xfId="0" applyNumberFormat="1" applyFont="1" applyFill="1" applyBorder="1" applyAlignment="1">
      <alignment vertical="center"/>
    </xf>
    <xf numFmtId="0" fontId="4" fillId="2" borderId="0" xfId="2" applyFont="1" applyFill="1"/>
    <xf numFmtId="43" fontId="8" fillId="0" borderId="0" xfId="1" applyFont="1" applyFill="1" applyBorder="1"/>
    <xf numFmtId="37" fontId="8" fillId="0" borderId="0" xfId="1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43" fontId="2" fillId="0" borderId="4" xfId="1" applyFont="1" applyFill="1" applyBorder="1"/>
    <xf numFmtId="37" fontId="8" fillId="0" borderId="0" xfId="0" applyNumberFormat="1" applyFont="1" applyFill="1" applyBorder="1" applyAlignment="1">
      <alignment vertical="center"/>
    </xf>
    <xf numFmtId="43" fontId="8" fillId="0" borderId="3" xfId="1" applyFont="1" applyFill="1" applyBorder="1" applyAlignment="1">
      <alignment vertical="center"/>
    </xf>
    <xf numFmtId="164" fontId="8" fillId="0" borderId="3" xfId="1" applyNumberFormat="1" applyFont="1" applyFill="1" applyBorder="1" applyAlignment="1">
      <alignment vertical="center"/>
    </xf>
    <xf numFmtId="164" fontId="8" fillId="0" borderId="0" xfId="1" applyNumberFormat="1" applyFont="1" applyFill="1" applyBorder="1" applyAlignment="1">
      <alignment vertical="center"/>
    </xf>
    <xf numFmtId="164" fontId="3" fillId="0" borderId="0" xfId="3" applyNumberFormat="1" applyFont="1" applyFill="1"/>
    <xf numFmtId="37" fontId="3" fillId="0" borderId="0" xfId="3" applyNumberFormat="1" applyFont="1" applyFill="1" applyAlignment="1">
      <alignment horizontal="left"/>
    </xf>
    <xf numFmtId="0" fontId="3" fillId="0" borderId="0" xfId="0" applyFont="1" applyFill="1" applyAlignment="1">
      <alignment horizontal="right" vertical="center"/>
    </xf>
    <xf numFmtId="38" fontId="3" fillId="0" borderId="0" xfId="3" applyNumberFormat="1" applyFont="1" applyFill="1" applyAlignment="1">
      <alignment horizontal="centerContinuous"/>
    </xf>
    <xf numFmtId="164" fontId="3" fillId="0" borderId="0" xfId="3" applyNumberFormat="1" applyFont="1" applyFill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Alignment="1">
      <alignment horizontal="center"/>
    </xf>
    <xf numFmtId="164" fontId="3" fillId="0" borderId="5" xfId="3" applyNumberFormat="1" applyFont="1" applyFill="1" applyBorder="1" applyAlignment="1">
      <alignment horizontal="center" vertical="center"/>
    </xf>
    <xf numFmtId="164" fontId="3" fillId="0" borderId="0" xfId="3" applyNumberFormat="1" applyFont="1" applyFill="1" applyBorder="1" applyAlignment="1">
      <alignment horizontal="centerContinuous" vertical="center"/>
    </xf>
    <xf numFmtId="164" fontId="3" fillId="0" borderId="0" xfId="3" applyNumberFormat="1" applyFont="1" applyFill="1" applyAlignment="1">
      <alignment horizontal="left" vertical="center"/>
    </xf>
    <xf numFmtId="164" fontId="3" fillId="0" borderId="0" xfId="3" applyNumberFormat="1" applyFont="1" applyFill="1" applyBorder="1" applyAlignment="1">
      <alignment horizontal="center"/>
    </xf>
    <xf numFmtId="164" fontId="3" fillId="0" borderId="0" xfId="3" applyNumberFormat="1" applyFont="1" applyFill="1" applyBorder="1" applyAlignment="1"/>
    <xf numFmtId="164" fontId="3" fillId="0" borderId="1" xfId="3" applyNumberFormat="1" applyFont="1" applyFill="1" applyBorder="1" applyAlignment="1">
      <alignment horizontal="center"/>
    </xf>
    <xf numFmtId="0" fontId="3" fillId="0" borderId="0" xfId="3" applyNumberFormat="1" applyFont="1" applyFill="1"/>
    <xf numFmtId="0" fontId="4" fillId="0" borderId="0" xfId="4" applyFont="1" applyFill="1"/>
    <xf numFmtId="164" fontId="4" fillId="0" borderId="0" xfId="3" applyNumberFormat="1" applyFont="1" applyFill="1"/>
    <xf numFmtId="164" fontId="4" fillId="0" borderId="0" xfId="3" applyNumberFormat="1" applyFont="1" applyFill="1" applyAlignment="1">
      <alignment horizontal="center"/>
    </xf>
    <xf numFmtId="43" fontId="3" fillId="0" borderId="5" xfId="1" applyFont="1" applyFill="1" applyBorder="1" applyAlignment="1">
      <alignment horizontal="center"/>
    </xf>
    <xf numFmtId="43" fontId="4" fillId="0" borderId="0" xfId="1" applyFont="1" applyFill="1" applyAlignment="1">
      <alignment horizontal="center"/>
    </xf>
    <xf numFmtId="0" fontId="4" fillId="0" borderId="0" xfId="3" applyNumberFormat="1" applyFont="1" applyFill="1"/>
    <xf numFmtId="0" fontId="4" fillId="0" borderId="0" xfId="3" applyNumberFormat="1" applyFont="1" applyFill="1" applyAlignment="1">
      <alignment horizontal="center"/>
    </xf>
    <xf numFmtId="43" fontId="3" fillId="0" borderId="1" xfId="1" applyFont="1" applyFill="1" applyBorder="1" applyAlignment="1">
      <alignment horizontal="center"/>
    </xf>
    <xf numFmtId="43" fontId="4" fillId="0" borderId="1" xfId="1" applyFont="1" applyFill="1" applyBorder="1" applyAlignment="1">
      <alignment horizontal="center"/>
    </xf>
    <xf numFmtId="43" fontId="4" fillId="0" borderId="0" xfId="1" applyFont="1" applyFill="1"/>
    <xf numFmtId="43" fontId="4" fillId="0" borderId="0" xfId="1" applyFont="1" applyFill="1" applyBorder="1" applyAlignment="1">
      <alignment horizontal="center"/>
    </xf>
    <xf numFmtId="43" fontId="3" fillId="0" borderId="4" xfId="1" applyFont="1" applyFill="1" applyBorder="1" applyAlignment="1">
      <alignment horizontal="center"/>
    </xf>
    <xf numFmtId="43" fontId="3" fillId="0" borderId="0" xfId="1" applyFont="1" applyFill="1" applyAlignment="1">
      <alignment horizontal="center"/>
    </xf>
    <xf numFmtId="43" fontId="3" fillId="0" borderId="0" xfId="1" applyFont="1" applyFill="1"/>
    <xf numFmtId="41" fontId="4" fillId="0" borderId="0" xfId="3" applyNumberFormat="1" applyFont="1" applyFill="1" applyAlignment="1">
      <alignment horizontal="center"/>
    </xf>
    <xf numFmtId="41" fontId="4" fillId="0" borderId="0" xfId="3" applyNumberFormat="1" applyFont="1" applyFill="1" applyBorder="1" applyAlignment="1">
      <alignment horizontal="center"/>
    </xf>
    <xf numFmtId="164" fontId="4" fillId="0" borderId="0" xfId="3" applyNumberFormat="1" applyFont="1" applyFill="1" applyBorder="1" applyAlignment="1">
      <alignment horizontal="center"/>
    </xf>
    <xf numFmtId="0" fontId="3" fillId="0" borderId="0" xfId="3" applyNumberFormat="1" applyFont="1" applyFill="1" applyAlignment="1">
      <alignment vertical="center"/>
    </xf>
    <xf numFmtId="37" fontId="3" fillId="0" borderId="0" xfId="3" applyNumberFormat="1" applyFont="1" applyFill="1" applyAlignment="1"/>
    <xf numFmtId="38" fontId="3" fillId="0" borderId="0" xfId="3" applyNumberFormat="1" applyFont="1" applyFill="1" applyBorder="1" applyAlignment="1">
      <alignment horizontal="centerContinuous"/>
    </xf>
    <xf numFmtId="0" fontId="3" fillId="0" borderId="0" xfId="3" quotePrefix="1" applyNumberFormat="1" applyFont="1" applyFill="1" applyBorder="1" applyAlignment="1">
      <alignment horizontal="center" vertical="center"/>
    </xf>
    <xf numFmtId="0" fontId="4" fillId="0" borderId="0" xfId="3" quotePrefix="1" applyNumberFormat="1" applyFont="1" applyFill="1" applyAlignment="1">
      <alignment horizontal="center" vertical="center"/>
    </xf>
    <xf numFmtId="0" fontId="4" fillId="0" borderId="0" xfId="3" quotePrefix="1" applyNumberFormat="1" applyFont="1" applyFill="1" applyBorder="1" applyAlignment="1">
      <alignment horizontal="center" vertical="center"/>
    </xf>
    <xf numFmtId="0" fontId="3" fillId="0" borderId="0" xfId="3" quotePrefix="1" applyNumberFormat="1" applyFont="1" applyFill="1" applyAlignment="1">
      <alignment horizontal="center" vertical="center"/>
    </xf>
    <xf numFmtId="164" fontId="3" fillId="0" borderId="0" xfId="3" applyNumberFormat="1" applyFont="1" applyFill="1" applyBorder="1"/>
    <xf numFmtId="164" fontId="4" fillId="0" borderId="0" xfId="3" applyNumberFormat="1" applyFont="1" applyFill="1" applyBorder="1"/>
    <xf numFmtId="37" fontId="3" fillId="0" borderId="0" xfId="0" applyNumberFormat="1" applyFont="1" applyFill="1" applyAlignment="1">
      <alignment horizontal="left" vertical="center"/>
    </xf>
    <xf numFmtId="164" fontId="5" fillId="0" borderId="0" xfId="0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vertical="center" wrapText="1"/>
    </xf>
    <xf numFmtId="0" fontId="3" fillId="0" borderId="0" xfId="0" applyFont="1"/>
    <xf numFmtId="37" fontId="2" fillId="0" borderId="0" xfId="1" applyNumberFormat="1" applyFont="1" applyFill="1" applyAlignment="1">
      <alignment horizontal="center" vertical="center"/>
    </xf>
    <xf numFmtId="0" fontId="4" fillId="0" borderId="0" xfId="0" applyFont="1" applyFill="1"/>
    <xf numFmtId="4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horizontal="left"/>
    </xf>
    <xf numFmtId="0" fontId="4" fillId="2" borderId="0" xfId="0" applyFont="1" applyFill="1" applyAlignment="1">
      <alignment vertical="center"/>
    </xf>
    <xf numFmtId="43" fontId="4" fillId="2" borderId="0" xfId="1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164" fontId="8" fillId="0" borderId="0" xfId="0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 wrapText="1"/>
    </xf>
    <xf numFmtId="43" fontId="8" fillId="0" borderId="0" xfId="1" applyFont="1" applyFill="1" applyBorder="1" applyAlignment="1">
      <alignment horizontal="center" vertical="center"/>
    </xf>
    <xf numFmtId="43" fontId="2" fillId="0" borderId="0" xfId="1" applyFont="1" applyFill="1" applyAlignment="1">
      <alignment horizontal="right" vertical="center"/>
    </xf>
    <xf numFmtId="43" fontId="3" fillId="0" borderId="0" xfId="0" applyNumberFormat="1" applyFont="1" applyFill="1" applyAlignment="1">
      <alignment vertical="center"/>
    </xf>
    <xf numFmtId="43" fontId="2" fillId="0" borderId="3" xfId="1" applyFont="1" applyFill="1" applyBorder="1" applyAlignment="1">
      <alignment horizontal="right" vertical="center"/>
    </xf>
    <xf numFmtId="43" fontId="8" fillId="0" borderId="0" xfId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left"/>
    </xf>
    <xf numFmtId="1" fontId="2" fillId="0" borderId="0" xfId="0" applyNumberFormat="1" applyFont="1" applyFill="1" applyAlignment="1">
      <alignment horizontal="left"/>
    </xf>
    <xf numFmtId="1" fontId="3" fillId="0" borderId="0" xfId="0" applyNumberFormat="1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37" fontId="2" fillId="0" borderId="1" xfId="1" applyNumberFormat="1" applyFont="1" applyFill="1" applyBorder="1" applyAlignment="1">
      <alignment horizontal="center" vertical="center"/>
    </xf>
    <xf numFmtId="37" fontId="2" fillId="0" borderId="2" xfId="1" applyNumberFormat="1" applyFont="1" applyFill="1" applyBorder="1" applyAlignment="1">
      <alignment horizontal="center" vertical="center"/>
    </xf>
    <xf numFmtId="37" fontId="13" fillId="0" borderId="0" xfId="1" quotePrefix="1" applyNumberFormat="1" applyFont="1" applyFill="1" applyBorder="1" applyAlignment="1">
      <alignment horizontal="center" vertical="center"/>
    </xf>
    <xf numFmtId="1" fontId="3" fillId="0" borderId="0" xfId="0" applyNumberFormat="1" applyFont="1" applyFill="1" applyAlignment="1">
      <alignment horizontal="left" vertical="center"/>
    </xf>
    <xf numFmtId="0" fontId="2" fillId="0" borderId="0" xfId="0" applyFont="1" applyAlignment="1">
      <alignment horizontal="left"/>
    </xf>
    <xf numFmtId="1" fontId="3" fillId="0" borderId="2" xfId="0" applyNumberFormat="1" applyFont="1" applyFill="1" applyBorder="1" applyAlignment="1">
      <alignment horizontal="center"/>
    </xf>
    <xf numFmtId="164" fontId="3" fillId="0" borderId="2" xfId="3" applyNumberFormat="1" applyFont="1" applyFill="1" applyBorder="1" applyAlignment="1">
      <alignment horizontal="center" vertical="center"/>
    </xf>
    <xf numFmtId="1" fontId="3" fillId="0" borderId="0" xfId="3" applyNumberFormat="1" applyFont="1" applyFill="1" applyAlignment="1">
      <alignment horizontal="left" vertical="center"/>
    </xf>
    <xf numFmtId="0" fontId="3" fillId="0" borderId="0" xfId="3" applyNumberFormat="1" applyFont="1" applyFill="1" applyAlignment="1">
      <alignment horizontal="left" vertical="center"/>
    </xf>
    <xf numFmtId="37" fontId="3" fillId="0" borderId="0" xfId="3" applyNumberFormat="1" applyFont="1" applyFill="1" applyAlignment="1">
      <alignment horizontal="left"/>
    </xf>
    <xf numFmtId="0" fontId="3" fillId="0" borderId="1" xfId="3" applyFont="1" applyFill="1" applyBorder="1" applyAlignment="1">
      <alignment horizontal="center"/>
    </xf>
    <xf numFmtId="164" fontId="3" fillId="0" borderId="5" xfId="3" applyNumberFormat="1" applyFont="1" applyFill="1" applyBorder="1" applyAlignment="1">
      <alignment horizontal="center" wrapText="1"/>
    </xf>
    <xf numFmtId="164" fontId="3" fillId="0" borderId="1" xfId="3" applyNumberFormat="1" applyFont="1" applyFill="1" applyBorder="1" applyAlignment="1">
      <alignment horizontal="center" wrapText="1"/>
    </xf>
    <xf numFmtId="0" fontId="19" fillId="0" borderId="0" xfId="0" applyFont="1" applyBorder="1" applyAlignment="1">
      <alignment horizontal="center" wrapText="1"/>
    </xf>
    <xf numFmtId="164" fontId="3" fillId="0" borderId="0" xfId="3" applyNumberFormat="1" applyFont="1" applyFill="1" applyBorder="1" applyAlignment="1">
      <alignment horizontal="center" wrapText="1"/>
    </xf>
    <xf numFmtId="164" fontId="3" fillId="0" borderId="1" xfId="3" applyNumberFormat="1" applyFont="1" applyFill="1" applyBorder="1" applyAlignment="1">
      <alignment horizontal="center"/>
    </xf>
    <xf numFmtId="37" fontId="3" fillId="0" borderId="0" xfId="3" applyNumberFormat="1" applyFont="1" applyFill="1" applyAlignment="1">
      <alignment horizontal="left" vertical="center"/>
    </xf>
    <xf numFmtId="38" fontId="3" fillId="0" borderId="1" xfId="3" applyNumberFormat="1" applyFont="1" applyFill="1" applyBorder="1" applyAlignment="1">
      <alignment horizontal="center"/>
    </xf>
    <xf numFmtId="164" fontId="3" fillId="0" borderId="1" xfId="3" applyNumberFormat="1" applyFont="1" applyFill="1" applyBorder="1" applyAlignment="1">
      <alignment horizontal="center" vertical="center"/>
    </xf>
    <xf numFmtId="164" fontId="3" fillId="0" borderId="2" xfId="3" applyNumberFormat="1" applyFont="1" applyFill="1" applyBorder="1" applyAlignment="1">
      <alignment horizontal="center"/>
    </xf>
    <xf numFmtId="37" fontId="3" fillId="0" borderId="0" xfId="0" applyNumberFormat="1" applyFont="1" applyFill="1" applyAlignment="1">
      <alignment horizontal="left" vertical="center"/>
    </xf>
    <xf numFmtId="41" fontId="2" fillId="0" borderId="1" xfId="0" applyNumberFormat="1" applyFont="1" applyFill="1" applyBorder="1" applyAlignment="1">
      <alignment horizontal="center" vertical="center"/>
    </xf>
    <xf numFmtId="41" fontId="2" fillId="0" borderId="2" xfId="1" applyNumberFormat="1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/>
    </xf>
  </cellXfs>
  <cellStyles count="5">
    <cellStyle name="Comma" xfId="1" builtinId="3"/>
    <cellStyle name="Normal" xfId="0" builtinId="0"/>
    <cellStyle name="Normal_CM Q3'07" xfId="4"/>
    <cellStyle name="Normal_Equity" xfId="3"/>
    <cellStyle name="Normal_Financel Statement-Park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2" name="Line 43">
          <a:extLst>
            <a:ext uri="{FF2B5EF4-FFF2-40B4-BE49-F238E27FC236}">
              <a16:creationId xmlns="" xmlns:a16="http://schemas.microsoft.com/office/drawing/2014/main" id="{00000000-0008-0000-0400-00008CD82B00}"/>
            </a:ext>
          </a:extLst>
        </xdr:cNvPr>
        <xdr:cNvSpPr>
          <a:spLocks noChangeShapeType="1"/>
        </xdr:cNvSpPr>
      </xdr:nvSpPr>
      <xdr:spPr bwMode="auto">
        <a:xfrm>
          <a:off x="3467100" y="967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37</xdr:row>
      <xdr:rowOff>0</xdr:rowOff>
    </xdr:from>
    <xdr:to>
      <xdr:col>5</xdr:col>
      <xdr:colOff>0</xdr:colOff>
      <xdr:row>37</xdr:row>
      <xdr:rowOff>0</xdr:rowOff>
    </xdr:to>
    <xdr:sp macro="" textlink="">
      <xdr:nvSpPr>
        <xdr:cNvPr id="3" name="Line 91">
          <a:extLst>
            <a:ext uri="{FF2B5EF4-FFF2-40B4-BE49-F238E27FC236}">
              <a16:creationId xmlns="" xmlns:a16="http://schemas.microsoft.com/office/drawing/2014/main" id="{00000000-0008-0000-0400-00008DD82B00}"/>
            </a:ext>
          </a:extLst>
        </xdr:cNvPr>
        <xdr:cNvSpPr>
          <a:spLocks noChangeShapeType="1"/>
        </xdr:cNvSpPr>
      </xdr:nvSpPr>
      <xdr:spPr bwMode="auto">
        <a:xfrm>
          <a:off x="3467100" y="96774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7"/>
  <sheetViews>
    <sheetView showGridLines="0" view="pageBreakPreview" zoomScale="85" zoomScaleNormal="100" zoomScaleSheetLayoutView="85" workbookViewId="0">
      <selection activeCell="I11" sqref="I11"/>
    </sheetView>
  </sheetViews>
  <sheetFormatPr defaultColWidth="6.85546875" defaultRowHeight="23.25"/>
  <cols>
    <col min="1" max="1" width="1" style="8" customWidth="1"/>
    <col min="2" max="3" width="1.5703125" style="8" customWidth="1"/>
    <col min="4" max="4" width="50.140625" style="8" customWidth="1"/>
    <col min="5" max="5" width="7.7109375" style="18" customWidth="1"/>
    <col min="6" max="6" width="0.85546875" style="19" customWidth="1"/>
    <col min="7" max="7" width="16.140625" style="7" customWidth="1"/>
    <col min="8" max="8" width="1" style="61" customWidth="1"/>
    <col min="9" max="9" width="15.7109375" style="20" customWidth="1"/>
    <col min="10" max="10" width="1.140625" style="20" customWidth="1"/>
    <col min="11" max="11" width="15.7109375" style="6" customWidth="1"/>
    <col min="12" max="12" width="1" style="8" customWidth="1"/>
    <col min="13" max="13" width="15.7109375" style="8" customWidth="1"/>
    <col min="14" max="16384" width="6.85546875" style="8"/>
  </cols>
  <sheetData>
    <row r="1" spans="1:13" s="3" customFormat="1" ht="21">
      <c r="A1" s="196" t="s">
        <v>0</v>
      </c>
      <c r="B1" s="196"/>
      <c r="C1" s="196"/>
      <c r="D1" s="196"/>
      <c r="E1" s="196"/>
      <c r="F1" s="196"/>
      <c r="G1" s="196"/>
      <c r="H1" s="196"/>
      <c r="I1" s="196"/>
      <c r="J1" s="1"/>
      <c r="K1" s="2"/>
    </row>
    <row r="2" spans="1:13" s="3" customFormat="1" ht="21">
      <c r="A2" s="197" t="s">
        <v>1</v>
      </c>
      <c r="B2" s="197"/>
      <c r="C2" s="197"/>
      <c r="D2" s="197"/>
      <c r="E2" s="197"/>
      <c r="F2" s="197"/>
      <c r="G2" s="197"/>
      <c r="H2" s="197"/>
      <c r="I2" s="197"/>
      <c r="J2" s="4"/>
      <c r="K2" s="2"/>
    </row>
    <row r="3" spans="1:13" s="3" customFormat="1" ht="21">
      <c r="A3" s="198" t="s">
        <v>2</v>
      </c>
      <c r="B3" s="198"/>
      <c r="C3" s="198"/>
      <c r="D3" s="198"/>
      <c r="E3" s="198"/>
      <c r="F3" s="198"/>
      <c r="G3" s="198"/>
      <c r="H3" s="198"/>
      <c r="I3" s="198"/>
      <c r="J3" s="5"/>
      <c r="K3" s="2"/>
    </row>
    <row r="4" spans="1:13">
      <c r="A4" s="6"/>
      <c r="B4" s="6"/>
      <c r="C4" s="6"/>
      <c r="D4" s="6"/>
      <c r="E4" s="6"/>
      <c r="F4" s="6"/>
      <c r="H4" s="6"/>
      <c r="I4" s="6"/>
      <c r="J4" s="6"/>
    </row>
    <row r="5" spans="1:13" s="3" customFormat="1" ht="23.25" customHeight="1">
      <c r="E5" s="9"/>
      <c r="F5" s="10"/>
      <c r="G5" s="199" t="s">
        <v>3</v>
      </c>
      <c r="H5" s="199"/>
      <c r="I5" s="199"/>
      <c r="J5" s="199"/>
      <c r="K5" s="199"/>
      <c r="L5" s="199"/>
      <c r="M5" s="199"/>
    </row>
    <row r="6" spans="1:13" s="3" customFormat="1" ht="21">
      <c r="E6" s="9"/>
      <c r="F6" s="11"/>
      <c r="G6" s="200" t="s">
        <v>4</v>
      </c>
      <c r="H6" s="200"/>
      <c r="I6" s="200"/>
      <c r="J6" s="12"/>
      <c r="K6" s="200" t="s">
        <v>5</v>
      </c>
      <c r="L6" s="200"/>
      <c r="M6" s="200"/>
    </row>
    <row r="7" spans="1:13" s="3" customFormat="1" ht="21">
      <c r="E7" s="13" t="s">
        <v>6</v>
      </c>
      <c r="F7" s="11"/>
      <c r="G7" s="14" t="s">
        <v>7</v>
      </c>
      <c r="H7" s="15"/>
      <c r="I7" s="14" t="s">
        <v>8</v>
      </c>
      <c r="J7" s="16"/>
      <c r="K7" s="17" t="s">
        <v>7</v>
      </c>
      <c r="L7" s="15"/>
      <c r="M7" s="17" t="s">
        <v>8</v>
      </c>
    </row>
    <row r="8" spans="1:13" ht="21">
      <c r="A8" s="195" t="s">
        <v>9</v>
      </c>
      <c r="B8" s="195"/>
      <c r="C8" s="195"/>
      <c r="D8" s="195"/>
      <c r="G8" s="20"/>
      <c r="H8" s="15"/>
      <c r="J8" s="21"/>
      <c r="L8" s="15"/>
    </row>
    <row r="9" spans="1:13" ht="21">
      <c r="A9" s="22" t="s">
        <v>10</v>
      </c>
      <c r="F9" s="23"/>
      <c r="G9" s="24"/>
      <c r="H9" s="15"/>
      <c r="I9" s="24"/>
      <c r="J9" s="21"/>
      <c r="L9" s="15"/>
    </row>
    <row r="10" spans="1:13" ht="21">
      <c r="A10" s="25"/>
      <c r="B10" s="25" t="s">
        <v>11</v>
      </c>
      <c r="C10" s="25"/>
      <c r="D10" s="25"/>
      <c r="E10" s="18">
        <v>6</v>
      </c>
      <c r="F10" s="23"/>
      <c r="G10" s="24">
        <v>92385265.200000003</v>
      </c>
      <c r="H10" s="15"/>
      <c r="I10" s="24">
        <v>85755065.439999998</v>
      </c>
      <c r="J10" s="21"/>
      <c r="K10" s="24">
        <v>69701787.88000001</v>
      </c>
      <c r="L10" s="15"/>
      <c r="M10" s="24">
        <v>76679483.669999987</v>
      </c>
    </row>
    <row r="11" spans="1:13" ht="21">
      <c r="A11" s="25"/>
      <c r="B11" s="25" t="s">
        <v>12</v>
      </c>
      <c r="C11" s="25"/>
      <c r="D11" s="25"/>
      <c r="E11" s="18" t="s">
        <v>13</v>
      </c>
      <c r="F11" s="26"/>
      <c r="G11" s="24">
        <v>178816587.78999999</v>
      </c>
      <c r="H11" s="15"/>
      <c r="I11" s="24">
        <v>146180537.05999997</v>
      </c>
      <c r="J11" s="21"/>
      <c r="K11" s="24">
        <v>163439250.77000004</v>
      </c>
      <c r="L11" s="15"/>
      <c r="M11" s="24">
        <v>135997395.11000004</v>
      </c>
    </row>
    <row r="12" spans="1:13" ht="21">
      <c r="A12" s="25"/>
      <c r="B12" s="25" t="s">
        <v>14</v>
      </c>
      <c r="C12" s="25"/>
      <c r="D12" s="25"/>
      <c r="E12" s="18">
        <v>5</v>
      </c>
      <c r="F12" s="26"/>
      <c r="G12" s="24">
        <v>0</v>
      </c>
      <c r="H12" s="15"/>
      <c r="I12" s="24">
        <v>0</v>
      </c>
      <c r="J12" s="21"/>
      <c r="K12" s="24">
        <v>2000000</v>
      </c>
      <c r="L12" s="15"/>
      <c r="M12" s="24">
        <v>3000000</v>
      </c>
    </row>
    <row r="13" spans="1:13" ht="21">
      <c r="A13" s="25"/>
      <c r="B13" s="25" t="s">
        <v>15</v>
      </c>
      <c r="C13" s="25"/>
      <c r="D13" s="25"/>
      <c r="E13" s="18">
        <v>12</v>
      </c>
      <c r="F13" s="23"/>
      <c r="G13" s="24">
        <v>1508322.53</v>
      </c>
      <c r="H13" s="15"/>
      <c r="I13" s="24">
        <v>1326980.81</v>
      </c>
      <c r="J13" s="21"/>
      <c r="K13" s="24">
        <v>1351240.21</v>
      </c>
      <c r="L13" s="15"/>
      <c r="M13" s="24">
        <v>1288320.77</v>
      </c>
    </row>
    <row r="14" spans="1:13" ht="21">
      <c r="A14" s="25"/>
      <c r="B14" s="25" t="s">
        <v>16</v>
      </c>
      <c r="C14" s="25"/>
      <c r="D14" s="25"/>
      <c r="E14" s="18">
        <v>8</v>
      </c>
      <c r="F14" s="23"/>
      <c r="G14" s="24">
        <v>155502117.41</v>
      </c>
      <c r="H14" s="15"/>
      <c r="I14" s="24">
        <v>153778412.06999999</v>
      </c>
      <c r="J14" s="21"/>
      <c r="K14" s="24">
        <v>148595920.94999999</v>
      </c>
      <c r="L14" s="15"/>
      <c r="M14" s="24">
        <v>146368066.21000001</v>
      </c>
    </row>
    <row r="15" spans="1:13" ht="21">
      <c r="A15" s="25"/>
      <c r="B15" s="25" t="s">
        <v>17</v>
      </c>
      <c r="C15" s="25"/>
      <c r="D15" s="25"/>
      <c r="F15" s="23"/>
      <c r="G15" s="24">
        <v>692429.25</v>
      </c>
      <c r="H15" s="15"/>
      <c r="I15" s="24">
        <v>545790.77</v>
      </c>
      <c r="J15" s="21"/>
      <c r="K15" s="24">
        <v>0</v>
      </c>
      <c r="L15" s="15"/>
      <c r="M15" s="24">
        <v>0</v>
      </c>
    </row>
    <row r="16" spans="1:13" s="3" customFormat="1" ht="21">
      <c r="A16" s="5" t="s">
        <v>18</v>
      </c>
      <c r="E16" s="9"/>
      <c r="F16" s="27"/>
      <c r="G16" s="28">
        <v>428904722.17999995</v>
      </c>
      <c r="H16" s="15"/>
      <c r="I16" s="28">
        <v>387586786.14999998</v>
      </c>
      <c r="J16" s="21"/>
      <c r="K16" s="28">
        <v>385088199.81000006</v>
      </c>
      <c r="L16" s="15"/>
      <c r="M16" s="28">
        <v>363333265.76000005</v>
      </c>
    </row>
    <row r="17" spans="1:13" ht="21">
      <c r="A17" s="5" t="s">
        <v>19</v>
      </c>
      <c r="F17" s="29"/>
      <c r="G17" s="30"/>
      <c r="H17" s="15"/>
      <c r="I17" s="30"/>
      <c r="J17" s="21"/>
      <c r="K17" s="31"/>
      <c r="L17" s="15"/>
      <c r="M17" s="30"/>
    </row>
    <row r="18" spans="1:13" ht="21">
      <c r="A18" s="5"/>
      <c r="B18" s="8" t="s">
        <v>20</v>
      </c>
      <c r="E18" s="18">
        <v>9</v>
      </c>
      <c r="F18" s="29"/>
      <c r="G18" s="24">
        <v>30495326.489999998</v>
      </c>
      <c r="H18" s="15"/>
      <c r="I18" s="24">
        <v>30416180.68</v>
      </c>
      <c r="J18" s="21"/>
      <c r="K18" s="24">
        <v>30495326.489999998</v>
      </c>
      <c r="L18" s="15"/>
      <c r="M18" s="24">
        <v>30416180.68</v>
      </c>
    </row>
    <row r="19" spans="1:13" ht="21">
      <c r="A19" s="5"/>
      <c r="B19" s="25" t="s">
        <v>21</v>
      </c>
      <c r="E19" s="18">
        <v>10</v>
      </c>
      <c r="F19" s="29"/>
      <c r="G19" s="24">
        <v>0</v>
      </c>
      <c r="H19" s="15"/>
      <c r="I19" s="24">
        <v>0</v>
      </c>
      <c r="J19" s="21"/>
      <c r="K19" s="24">
        <v>5405301.4200000018</v>
      </c>
      <c r="L19" s="15"/>
      <c r="M19" s="24">
        <v>5405301.4200000018</v>
      </c>
    </row>
    <row r="20" spans="1:13" ht="21">
      <c r="A20" s="25"/>
      <c r="B20" s="25" t="s">
        <v>22</v>
      </c>
      <c r="C20" s="25"/>
      <c r="D20" s="25"/>
      <c r="E20" s="18">
        <v>11</v>
      </c>
      <c r="F20" s="29"/>
      <c r="G20" s="24">
        <v>0</v>
      </c>
      <c r="H20" s="15"/>
      <c r="I20" s="24">
        <v>0</v>
      </c>
      <c r="J20" s="21"/>
      <c r="K20" s="24">
        <v>0</v>
      </c>
      <c r="L20" s="15"/>
      <c r="M20" s="24">
        <v>0</v>
      </c>
    </row>
    <row r="21" spans="1:13" ht="21">
      <c r="A21" s="25"/>
      <c r="B21" s="25" t="s">
        <v>23</v>
      </c>
      <c r="C21" s="25"/>
      <c r="D21" s="25"/>
      <c r="E21" s="18">
        <v>12</v>
      </c>
      <c r="G21" s="24">
        <v>667106.93000000005</v>
      </c>
      <c r="H21" s="15"/>
      <c r="I21" s="24">
        <v>564314.55000000005</v>
      </c>
      <c r="J21" s="21"/>
      <c r="K21" s="24">
        <v>599003.66</v>
      </c>
      <c r="L21" s="15"/>
      <c r="M21" s="24">
        <v>547654.64</v>
      </c>
    </row>
    <row r="22" spans="1:13" ht="21">
      <c r="A22" s="25"/>
      <c r="B22" s="25" t="s">
        <v>24</v>
      </c>
      <c r="C22" s="25"/>
      <c r="D22" s="25"/>
      <c r="E22" s="18">
        <v>13</v>
      </c>
      <c r="G22" s="24">
        <v>5311894.74</v>
      </c>
      <c r="H22" s="15"/>
      <c r="I22" s="24">
        <v>5789570.6900000004</v>
      </c>
      <c r="J22" s="21"/>
      <c r="K22" s="24">
        <v>5311894.7399999984</v>
      </c>
      <c r="L22" s="15"/>
      <c r="M22" s="24">
        <v>5789570.6900000013</v>
      </c>
    </row>
    <row r="23" spans="1:13" ht="21">
      <c r="A23" s="25"/>
      <c r="B23" s="25" t="s">
        <v>25</v>
      </c>
      <c r="C23" s="25"/>
      <c r="D23" s="25"/>
      <c r="E23" s="18">
        <v>14</v>
      </c>
      <c r="F23" s="23"/>
      <c r="G23" s="24">
        <v>94667957.280000001</v>
      </c>
      <c r="H23" s="15"/>
      <c r="I23" s="24">
        <v>98753299.859999999</v>
      </c>
      <c r="J23" s="21"/>
      <c r="K23" s="24">
        <v>94208245.129999995</v>
      </c>
      <c r="L23" s="15"/>
      <c r="M23" s="24">
        <v>98218199.910000056</v>
      </c>
    </row>
    <row r="24" spans="1:13" ht="21">
      <c r="A24" s="25"/>
      <c r="B24" s="25" t="s">
        <v>26</v>
      </c>
      <c r="C24" s="25"/>
      <c r="D24" s="25"/>
      <c r="E24" s="18">
        <v>3</v>
      </c>
      <c r="F24" s="23"/>
      <c r="G24" s="24">
        <v>0</v>
      </c>
      <c r="H24" s="15"/>
      <c r="I24" s="24">
        <v>1248146.02</v>
      </c>
      <c r="J24" s="21"/>
      <c r="K24" s="24">
        <v>0</v>
      </c>
      <c r="L24" s="15"/>
      <c r="M24" s="24">
        <v>1248146.02</v>
      </c>
    </row>
    <row r="25" spans="1:13" ht="21">
      <c r="A25" s="25"/>
      <c r="B25" s="25" t="s">
        <v>27</v>
      </c>
      <c r="C25" s="25"/>
      <c r="D25" s="25"/>
      <c r="E25" s="18">
        <v>15</v>
      </c>
      <c r="F25" s="23"/>
      <c r="G25" s="24">
        <v>3424434.99</v>
      </c>
      <c r="H25" s="15"/>
      <c r="I25" s="24">
        <v>0</v>
      </c>
      <c r="J25" s="21"/>
      <c r="K25" s="24">
        <v>3424434.9899999993</v>
      </c>
      <c r="L25" s="15"/>
      <c r="M25" s="24">
        <v>0</v>
      </c>
    </row>
    <row r="26" spans="1:13" ht="21">
      <c r="A26" s="25"/>
      <c r="B26" s="25" t="s">
        <v>28</v>
      </c>
      <c r="C26" s="25"/>
      <c r="D26" s="25"/>
      <c r="F26" s="23"/>
      <c r="G26" s="24">
        <v>1086907.1000000001</v>
      </c>
      <c r="H26" s="15"/>
      <c r="I26" s="24">
        <v>928130.64</v>
      </c>
      <c r="J26" s="21"/>
      <c r="K26" s="24">
        <v>1086897.0999999996</v>
      </c>
      <c r="L26" s="15"/>
      <c r="M26" s="24">
        <v>898695.83000000007</v>
      </c>
    </row>
    <row r="27" spans="1:13" ht="21">
      <c r="A27" s="25"/>
      <c r="B27" s="25" t="s">
        <v>29</v>
      </c>
      <c r="C27" s="25"/>
      <c r="D27" s="25"/>
      <c r="E27" s="18">
        <v>16</v>
      </c>
      <c r="F27" s="23"/>
      <c r="G27" s="24">
        <v>41420115.109999999</v>
      </c>
      <c r="H27" s="15"/>
      <c r="I27" s="24">
        <v>41839034.130000003</v>
      </c>
      <c r="J27" s="21"/>
      <c r="K27" s="24">
        <v>39717741.030000001</v>
      </c>
      <c r="L27" s="15"/>
      <c r="M27" s="24">
        <v>40132515.839999996</v>
      </c>
    </row>
    <row r="28" spans="1:13" ht="21">
      <c r="A28" s="25"/>
      <c r="B28" s="25" t="s">
        <v>30</v>
      </c>
      <c r="C28" s="25"/>
      <c r="D28" s="25"/>
      <c r="G28" s="24">
        <v>22000</v>
      </c>
      <c r="H28" s="15"/>
      <c r="I28" s="24">
        <v>22000</v>
      </c>
      <c r="J28" s="21"/>
      <c r="K28" s="24">
        <v>22000</v>
      </c>
      <c r="L28" s="15"/>
      <c r="M28" s="24">
        <v>22000</v>
      </c>
    </row>
    <row r="29" spans="1:13" s="3" customFormat="1" ht="21">
      <c r="A29" s="5" t="s">
        <v>31</v>
      </c>
      <c r="E29" s="9"/>
      <c r="F29" s="11"/>
      <c r="G29" s="28">
        <v>177095742.63999999</v>
      </c>
      <c r="H29" s="15"/>
      <c r="I29" s="28">
        <v>179560676.56999999</v>
      </c>
      <c r="J29" s="21"/>
      <c r="K29" s="28">
        <v>180270844.56</v>
      </c>
      <c r="L29" s="15"/>
      <c r="M29" s="28">
        <v>182678265.03000009</v>
      </c>
    </row>
    <row r="30" spans="1:13" s="3" customFormat="1" ht="21.75" thickBot="1">
      <c r="A30" s="3" t="s">
        <v>32</v>
      </c>
      <c r="E30" s="9"/>
      <c r="F30" s="10"/>
      <c r="G30" s="32">
        <v>606000464.81999993</v>
      </c>
      <c r="H30" s="15"/>
      <c r="I30" s="32">
        <v>567147462.72000003</v>
      </c>
      <c r="J30" s="21"/>
      <c r="K30" s="32">
        <v>565359044.37000012</v>
      </c>
      <c r="L30" s="15"/>
      <c r="M30" s="32">
        <v>546011530.7900002</v>
      </c>
    </row>
    <row r="31" spans="1:13" s="3" customFormat="1" ht="21.75" thickTop="1">
      <c r="E31" s="9"/>
      <c r="F31" s="10"/>
      <c r="G31" s="33"/>
      <c r="H31" s="15"/>
      <c r="I31" s="33"/>
      <c r="J31" s="21"/>
      <c r="K31" s="33"/>
      <c r="L31" s="15"/>
      <c r="M31" s="33"/>
    </row>
    <row r="32" spans="1:13" s="3" customFormat="1" ht="21">
      <c r="E32" s="9"/>
      <c r="F32" s="10"/>
      <c r="G32" s="33"/>
      <c r="H32" s="15"/>
      <c r="I32" s="33"/>
      <c r="J32" s="21"/>
      <c r="K32" s="33"/>
      <c r="L32" s="15"/>
      <c r="M32" s="33"/>
    </row>
    <row r="33" spans="1:13" s="3" customFormat="1" ht="21">
      <c r="E33" s="9"/>
      <c r="F33" s="10"/>
      <c r="G33" s="33"/>
      <c r="H33" s="15"/>
      <c r="I33" s="33"/>
      <c r="J33" s="21"/>
      <c r="K33" s="33"/>
      <c r="L33" s="15"/>
      <c r="M33" s="33"/>
    </row>
    <row r="34" spans="1:13" s="3" customFormat="1" ht="21">
      <c r="E34" s="9"/>
      <c r="F34" s="10"/>
      <c r="G34" s="33"/>
      <c r="H34" s="15"/>
      <c r="I34" s="33"/>
      <c r="J34" s="21"/>
      <c r="K34" s="33"/>
      <c r="L34" s="15"/>
      <c r="M34" s="33"/>
    </row>
    <row r="35" spans="1:13" s="3" customFormat="1" ht="21">
      <c r="E35" s="9"/>
      <c r="F35" s="10"/>
      <c r="G35" s="33"/>
      <c r="H35" s="15"/>
      <c r="I35" s="33"/>
      <c r="J35" s="21"/>
      <c r="K35" s="33"/>
      <c r="L35" s="15"/>
      <c r="M35" s="33"/>
    </row>
    <row r="36" spans="1:13" s="3" customFormat="1" ht="21">
      <c r="E36" s="9"/>
      <c r="F36" s="10"/>
      <c r="G36" s="33"/>
      <c r="H36" s="15"/>
      <c r="I36" s="33"/>
      <c r="J36" s="21"/>
      <c r="K36" s="33"/>
      <c r="L36" s="15"/>
      <c r="M36" s="33"/>
    </row>
    <row r="37" spans="1:13" s="3" customFormat="1" ht="21">
      <c r="E37" s="9"/>
      <c r="F37" s="10"/>
      <c r="G37" s="33"/>
      <c r="H37" s="15"/>
      <c r="I37" s="33"/>
      <c r="J37" s="21"/>
      <c r="K37" s="33"/>
      <c r="L37" s="15"/>
      <c r="M37" s="33"/>
    </row>
    <row r="38" spans="1:13" s="3" customFormat="1" ht="21">
      <c r="E38" s="9"/>
      <c r="F38" s="10"/>
      <c r="G38" s="33"/>
      <c r="H38" s="15"/>
      <c r="I38" s="33"/>
      <c r="J38" s="21"/>
      <c r="K38" s="33"/>
      <c r="L38" s="15"/>
      <c r="M38" s="33"/>
    </row>
    <row r="39" spans="1:13" s="3" customFormat="1" ht="21">
      <c r="E39" s="9"/>
      <c r="F39" s="10"/>
      <c r="G39" s="33"/>
      <c r="H39" s="15"/>
      <c r="I39" s="33"/>
      <c r="J39" s="21"/>
      <c r="K39" s="33"/>
      <c r="L39" s="15"/>
      <c r="M39" s="33"/>
    </row>
    <row r="40" spans="1:13" s="3" customFormat="1" ht="21">
      <c r="E40" s="9"/>
      <c r="F40" s="10"/>
      <c r="G40" s="33"/>
      <c r="H40" s="15"/>
      <c r="I40" s="33"/>
      <c r="J40" s="21"/>
      <c r="K40" s="33"/>
      <c r="L40" s="15"/>
      <c r="M40" s="33"/>
    </row>
    <row r="41" spans="1:13" s="3" customFormat="1" ht="21">
      <c r="E41" s="9"/>
      <c r="F41" s="10"/>
      <c r="G41" s="33"/>
      <c r="H41" s="15"/>
      <c r="I41" s="33"/>
      <c r="J41" s="21"/>
      <c r="K41" s="33"/>
      <c r="L41" s="15"/>
      <c r="M41" s="33"/>
    </row>
    <row r="42" spans="1:13" s="3" customFormat="1" ht="21">
      <c r="E42" s="9"/>
      <c r="F42" s="10"/>
      <c r="G42" s="33"/>
      <c r="H42" s="15"/>
      <c r="I42" s="33"/>
      <c r="J42" s="21"/>
      <c r="K42" s="33"/>
      <c r="L42" s="15"/>
      <c r="M42" s="33"/>
    </row>
    <row r="43" spans="1:13" ht="20.25" customHeight="1">
      <c r="A43" s="34" t="s">
        <v>33</v>
      </c>
      <c r="B43" s="34"/>
      <c r="C43" s="3"/>
      <c r="D43" s="3"/>
      <c r="E43" s="35"/>
      <c r="F43" s="36"/>
      <c r="G43" s="20"/>
      <c r="H43" s="15"/>
      <c r="J43" s="21"/>
      <c r="L43" s="15"/>
    </row>
    <row r="44" spans="1:13" ht="20.25" customHeight="1">
      <c r="A44" s="34" t="s">
        <v>34</v>
      </c>
      <c r="F44" s="23"/>
      <c r="G44" s="24"/>
      <c r="H44" s="15"/>
      <c r="I44" s="24"/>
      <c r="J44" s="21"/>
      <c r="L44" s="15"/>
    </row>
    <row r="45" spans="1:13" ht="20.25" customHeight="1">
      <c r="B45" s="37" t="s">
        <v>35</v>
      </c>
      <c r="C45" s="37"/>
      <c r="D45" s="37"/>
      <c r="E45" s="38">
        <v>17</v>
      </c>
      <c r="F45" s="37"/>
      <c r="G45" s="24">
        <v>54598879.920000002</v>
      </c>
      <c r="H45" s="15"/>
      <c r="I45" s="24">
        <v>62023469.32</v>
      </c>
      <c r="J45" s="21"/>
      <c r="K45" s="24">
        <v>54598879.920000002</v>
      </c>
      <c r="L45" s="15"/>
      <c r="M45" s="24">
        <v>62023469.32</v>
      </c>
    </row>
    <row r="46" spans="1:13" ht="20.25" customHeight="1">
      <c r="A46" s="25"/>
      <c r="B46" s="37" t="s">
        <v>36</v>
      </c>
      <c r="C46" s="37"/>
      <c r="D46" s="37"/>
      <c r="E46" s="38" t="s">
        <v>37</v>
      </c>
      <c r="F46" s="37"/>
      <c r="G46" s="24">
        <v>161185077.93000001</v>
      </c>
      <c r="H46" s="15"/>
      <c r="I46" s="24">
        <v>135857977.74000001</v>
      </c>
      <c r="J46" s="21"/>
      <c r="K46" s="24">
        <v>142252552.38999999</v>
      </c>
      <c r="L46" s="15"/>
      <c r="M46" s="24">
        <v>124227960.33</v>
      </c>
    </row>
    <row r="47" spans="1:13" ht="20.25" customHeight="1">
      <c r="A47" s="25"/>
      <c r="B47" s="37" t="s">
        <v>38</v>
      </c>
      <c r="C47" s="37"/>
      <c r="D47" s="37"/>
      <c r="E47" s="38"/>
      <c r="G47" s="24"/>
      <c r="H47" s="15"/>
      <c r="I47" s="24"/>
      <c r="J47" s="21"/>
      <c r="K47" s="24"/>
      <c r="L47" s="15"/>
      <c r="M47" s="24"/>
    </row>
    <row r="48" spans="1:13" ht="20.25" customHeight="1">
      <c r="A48" s="25"/>
      <c r="B48" s="37"/>
      <c r="C48" s="37" t="s">
        <v>39</v>
      </c>
      <c r="D48" s="37"/>
      <c r="E48" s="38">
        <v>19</v>
      </c>
      <c r="F48" s="37"/>
      <c r="G48" s="24">
        <v>7140000</v>
      </c>
      <c r="H48" s="15"/>
      <c r="I48" s="24">
        <v>7140000</v>
      </c>
      <c r="J48" s="21"/>
      <c r="K48" s="24">
        <v>7140000</v>
      </c>
      <c r="L48" s="15"/>
      <c r="M48" s="24">
        <v>7140000</v>
      </c>
    </row>
    <row r="49" spans="1:13" ht="20.25" customHeight="1">
      <c r="A49" s="25"/>
      <c r="B49" s="37" t="s">
        <v>40</v>
      </c>
      <c r="C49" s="37"/>
      <c r="D49" s="37"/>
      <c r="E49" s="38">
        <v>20</v>
      </c>
      <c r="F49" s="37"/>
      <c r="G49" s="24">
        <v>516046.74</v>
      </c>
      <c r="H49" s="15"/>
      <c r="I49" s="24">
        <v>234898.94</v>
      </c>
      <c r="J49" s="21"/>
      <c r="K49" s="24">
        <v>516046.74</v>
      </c>
      <c r="L49" s="15"/>
      <c r="M49" s="24">
        <v>234898.94</v>
      </c>
    </row>
    <row r="50" spans="1:13" ht="20.25" customHeight="1">
      <c r="A50" s="25"/>
      <c r="B50" s="37" t="s">
        <v>41</v>
      </c>
      <c r="C50" s="37"/>
      <c r="D50" s="37"/>
      <c r="E50" s="38"/>
      <c r="F50" s="37"/>
      <c r="G50" s="24">
        <v>5456299.8600000003</v>
      </c>
      <c r="H50" s="15"/>
      <c r="I50" s="24">
        <v>6074715.4299999997</v>
      </c>
      <c r="J50" s="21"/>
      <c r="K50" s="24">
        <v>3929328.9800000004</v>
      </c>
      <c r="L50" s="15"/>
      <c r="M50" s="24">
        <v>6074715.4299999997</v>
      </c>
    </row>
    <row r="51" spans="1:13" ht="20.25" customHeight="1">
      <c r="A51" s="25"/>
      <c r="B51" s="37" t="s">
        <v>42</v>
      </c>
      <c r="C51" s="37"/>
      <c r="D51" s="37"/>
      <c r="E51" s="38"/>
      <c r="F51" s="37"/>
      <c r="G51" s="24">
        <v>2546791.0099999998</v>
      </c>
      <c r="H51" s="15"/>
      <c r="I51" s="24">
        <v>2054448.48</v>
      </c>
      <c r="J51" s="21"/>
      <c r="K51" s="24">
        <v>1842440.14</v>
      </c>
      <c r="L51" s="15"/>
      <c r="M51" s="24">
        <v>2054448.48</v>
      </c>
    </row>
    <row r="52" spans="1:13" s="3" customFormat="1" ht="20.25" customHeight="1">
      <c r="A52" s="22" t="s">
        <v>43</v>
      </c>
      <c r="B52" s="22"/>
      <c r="C52" s="22"/>
      <c r="D52" s="22"/>
      <c r="E52" s="39"/>
      <c r="F52" s="22"/>
      <c r="G52" s="28">
        <v>231443095.46000004</v>
      </c>
      <c r="H52" s="15"/>
      <c r="I52" s="28">
        <v>213385509.91</v>
      </c>
      <c r="J52" s="21"/>
      <c r="K52" s="28">
        <v>210279248.16999999</v>
      </c>
      <c r="L52" s="15"/>
      <c r="M52" s="28">
        <v>201755492.5</v>
      </c>
    </row>
    <row r="53" spans="1:13" ht="20.25" customHeight="1">
      <c r="A53" s="22" t="s">
        <v>44</v>
      </c>
      <c r="B53" s="37"/>
      <c r="C53" s="37"/>
      <c r="D53" s="37"/>
      <c r="E53" s="40"/>
      <c r="F53" s="37"/>
      <c r="G53" s="24"/>
      <c r="H53" s="15"/>
      <c r="I53" s="24"/>
      <c r="J53" s="21"/>
      <c r="K53" s="41"/>
      <c r="L53" s="15"/>
      <c r="M53" s="24"/>
    </row>
    <row r="54" spans="1:13" ht="20.25" customHeight="1">
      <c r="A54" s="37"/>
      <c r="B54" s="37" t="s">
        <v>45</v>
      </c>
      <c r="C54" s="37"/>
      <c r="D54" s="37"/>
      <c r="E54" s="38">
        <v>19</v>
      </c>
      <c r="F54" s="37"/>
      <c r="G54" s="24">
        <v>7755000</v>
      </c>
      <c r="H54" s="15"/>
      <c r="I54" s="24">
        <v>14895000</v>
      </c>
      <c r="J54" s="21"/>
      <c r="K54" s="24">
        <v>7755000</v>
      </c>
      <c r="L54" s="15"/>
      <c r="M54" s="24">
        <v>14895000</v>
      </c>
    </row>
    <row r="55" spans="1:13" ht="20.25" customHeight="1">
      <c r="A55" s="37"/>
      <c r="B55" s="37" t="s">
        <v>46</v>
      </c>
      <c r="C55" s="37"/>
      <c r="D55" s="37"/>
      <c r="E55" s="38">
        <v>20</v>
      </c>
      <c r="F55" s="37"/>
      <c r="G55" s="24">
        <v>1313280.7</v>
      </c>
      <c r="H55" s="15"/>
      <c r="I55" s="24">
        <v>40090.68</v>
      </c>
      <c r="J55" s="21"/>
      <c r="K55" s="24">
        <v>1313280.7</v>
      </c>
      <c r="L55" s="15"/>
      <c r="M55" s="24">
        <v>40090.68</v>
      </c>
    </row>
    <row r="56" spans="1:13" ht="20.25" customHeight="1">
      <c r="A56" s="37"/>
      <c r="B56" s="37" t="s">
        <v>47</v>
      </c>
      <c r="C56" s="37"/>
      <c r="D56" s="37"/>
      <c r="E56" s="38">
        <v>21</v>
      </c>
      <c r="F56" s="37"/>
      <c r="G56" s="24">
        <v>37769874</v>
      </c>
      <c r="H56" s="15"/>
      <c r="I56" s="24">
        <v>37517534</v>
      </c>
      <c r="J56" s="21"/>
      <c r="K56" s="24">
        <v>34848746</v>
      </c>
      <c r="L56" s="15"/>
      <c r="M56" s="24">
        <v>35269072</v>
      </c>
    </row>
    <row r="57" spans="1:13" ht="20.25" customHeight="1">
      <c r="A57" s="37"/>
      <c r="B57" s="37" t="s">
        <v>48</v>
      </c>
      <c r="C57" s="37"/>
      <c r="D57" s="37"/>
      <c r="E57" s="38" t="s">
        <v>49</v>
      </c>
      <c r="F57" s="37"/>
      <c r="G57" s="24">
        <v>418768.29</v>
      </c>
      <c r="H57" s="15"/>
      <c r="I57" s="24">
        <v>0</v>
      </c>
      <c r="J57" s="21"/>
      <c r="K57" s="24">
        <v>418768.29</v>
      </c>
      <c r="L57" s="15"/>
      <c r="M57" s="24">
        <v>0</v>
      </c>
    </row>
    <row r="58" spans="1:13" ht="20.25" customHeight="1">
      <c r="A58" s="37"/>
      <c r="B58" s="37" t="s">
        <v>50</v>
      </c>
      <c r="C58" s="37"/>
      <c r="D58" s="37"/>
      <c r="E58" s="38"/>
      <c r="F58" s="37"/>
      <c r="G58" s="42">
        <v>148530</v>
      </c>
      <c r="H58" s="15"/>
      <c r="I58" s="42">
        <v>321226.51</v>
      </c>
      <c r="J58" s="21"/>
      <c r="K58" s="42">
        <v>148530</v>
      </c>
      <c r="L58" s="15"/>
      <c r="M58" s="42">
        <v>252840</v>
      </c>
    </row>
    <row r="59" spans="1:13" s="3" customFormat="1" ht="20.25" customHeight="1">
      <c r="A59" s="22" t="s">
        <v>51</v>
      </c>
      <c r="B59" s="22"/>
      <c r="C59" s="22"/>
      <c r="D59" s="22"/>
      <c r="E59" s="39"/>
      <c r="G59" s="43">
        <v>47405452.990000002</v>
      </c>
      <c r="H59" s="15"/>
      <c r="I59" s="43">
        <v>52773851.189999998</v>
      </c>
      <c r="J59" s="21"/>
      <c r="K59" s="43">
        <v>44484324.990000002</v>
      </c>
      <c r="L59" s="15"/>
      <c r="M59" s="43">
        <v>50457002.68</v>
      </c>
    </row>
    <row r="60" spans="1:13" s="3" customFormat="1" ht="20.25" customHeight="1">
      <c r="A60" s="22" t="s">
        <v>52</v>
      </c>
      <c r="B60" s="22"/>
      <c r="C60" s="22"/>
      <c r="D60" s="22"/>
      <c r="E60" s="39"/>
      <c r="G60" s="28">
        <v>278848548.45000005</v>
      </c>
      <c r="H60" s="15"/>
      <c r="I60" s="28">
        <v>266159361.09999999</v>
      </c>
      <c r="J60" s="21"/>
      <c r="K60" s="28">
        <v>254763573.16</v>
      </c>
      <c r="L60" s="15"/>
      <c r="M60" s="28">
        <v>252212495.18000001</v>
      </c>
    </row>
    <row r="61" spans="1:13" ht="20.25" customHeight="1">
      <c r="A61" s="37"/>
      <c r="B61" s="37"/>
      <c r="C61" s="37"/>
      <c r="D61" s="37"/>
      <c r="E61" s="40"/>
      <c r="F61" s="8"/>
      <c r="G61" s="30"/>
      <c r="H61" s="15"/>
      <c r="I61" s="30"/>
      <c r="J61" s="21"/>
      <c r="L61" s="15"/>
    </row>
    <row r="62" spans="1:13" ht="20.25" customHeight="1">
      <c r="A62" s="37"/>
      <c r="B62" s="37"/>
      <c r="C62" s="37"/>
      <c r="D62" s="37"/>
      <c r="E62" s="40"/>
      <c r="F62" s="8"/>
      <c r="G62" s="30"/>
      <c r="H62" s="15"/>
      <c r="I62" s="30"/>
      <c r="J62" s="21"/>
      <c r="L62" s="15"/>
    </row>
    <row r="63" spans="1:13" ht="20.25" customHeight="1">
      <c r="A63" s="37"/>
      <c r="B63" s="37"/>
      <c r="C63" s="37"/>
      <c r="D63" s="37"/>
      <c r="E63" s="40"/>
      <c r="F63" s="8"/>
      <c r="G63" s="30"/>
      <c r="H63" s="15"/>
      <c r="I63" s="30"/>
      <c r="J63" s="21"/>
      <c r="L63" s="15"/>
    </row>
    <row r="64" spans="1:13" ht="20.25" customHeight="1">
      <c r="A64" s="37"/>
      <c r="B64" s="37"/>
      <c r="C64" s="37"/>
      <c r="D64" s="37"/>
      <c r="E64" s="40"/>
      <c r="F64" s="8"/>
      <c r="G64" s="30"/>
      <c r="H64" s="15"/>
      <c r="I64" s="30"/>
      <c r="J64" s="21"/>
      <c r="L64" s="15"/>
    </row>
    <row r="65" spans="1:12" ht="20.25" customHeight="1">
      <c r="A65" s="37"/>
      <c r="B65" s="37"/>
      <c r="C65" s="37"/>
      <c r="D65" s="37"/>
      <c r="E65" s="40"/>
      <c r="F65" s="8"/>
      <c r="G65" s="30"/>
      <c r="H65" s="15"/>
      <c r="I65" s="30"/>
      <c r="J65" s="21"/>
      <c r="L65" s="15"/>
    </row>
    <row r="66" spans="1:12" ht="20.25" customHeight="1">
      <c r="A66" s="37"/>
      <c r="B66" s="37"/>
      <c r="C66" s="37"/>
      <c r="D66" s="37"/>
      <c r="E66" s="40"/>
      <c r="F66" s="8"/>
      <c r="G66" s="30"/>
      <c r="H66" s="15"/>
      <c r="I66" s="30"/>
      <c r="J66" s="21"/>
      <c r="L66" s="15"/>
    </row>
    <row r="67" spans="1:12" ht="9.75" customHeight="1">
      <c r="A67" s="37"/>
      <c r="B67" s="37"/>
      <c r="C67" s="37"/>
      <c r="D67" s="37"/>
      <c r="E67" s="40"/>
      <c r="F67" s="8"/>
      <c r="G67" s="30"/>
      <c r="H67" s="15"/>
      <c r="I67" s="30"/>
      <c r="J67" s="21"/>
      <c r="L67" s="15"/>
    </row>
    <row r="68" spans="1:12" ht="20.25" customHeight="1">
      <c r="A68" s="37"/>
      <c r="B68" s="37"/>
      <c r="C68" s="37"/>
      <c r="D68" s="37"/>
      <c r="E68" s="40"/>
      <c r="F68" s="8"/>
      <c r="G68" s="30"/>
      <c r="H68" s="15"/>
      <c r="I68" s="30"/>
      <c r="J68" s="21"/>
      <c r="L68" s="15"/>
    </row>
    <row r="69" spans="1:12" ht="20.25" customHeight="1">
      <c r="A69" s="37"/>
      <c r="B69" s="37"/>
      <c r="C69" s="37"/>
      <c r="D69" s="37"/>
      <c r="E69" s="40"/>
      <c r="F69" s="8"/>
      <c r="G69" s="30"/>
      <c r="H69" s="15"/>
      <c r="I69" s="30"/>
      <c r="J69" s="21"/>
      <c r="L69" s="15"/>
    </row>
    <row r="70" spans="1:12" ht="20.25" customHeight="1">
      <c r="A70" s="37"/>
      <c r="B70" s="37"/>
      <c r="C70" s="37"/>
      <c r="D70" s="37"/>
      <c r="E70" s="40"/>
      <c r="F70" s="8"/>
      <c r="G70" s="30"/>
      <c r="H70" s="15"/>
      <c r="I70" s="30"/>
      <c r="J70" s="21"/>
      <c r="L70" s="15"/>
    </row>
    <row r="71" spans="1:12" ht="20.25" customHeight="1">
      <c r="A71" s="37"/>
      <c r="B71" s="37"/>
      <c r="C71" s="37"/>
      <c r="D71" s="37"/>
      <c r="E71" s="40"/>
      <c r="F71" s="8"/>
      <c r="G71" s="30"/>
      <c r="H71" s="15"/>
      <c r="I71" s="30"/>
      <c r="J71" s="21"/>
      <c r="L71" s="15"/>
    </row>
    <row r="72" spans="1:12" ht="20.25" customHeight="1">
      <c r="A72" s="37"/>
      <c r="B72" s="37"/>
      <c r="C72" s="37"/>
      <c r="D72" s="37"/>
      <c r="E72" s="40"/>
      <c r="F72" s="8"/>
      <c r="G72" s="30"/>
      <c r="H72" s="15"/>
      <c r="I72" s="30"/>
      <c r="J72" s="21"/>
      <c r="L72" s="15"/>
    </row>
    <row r="73" spans="1:12" ht="20.25" customHeight="1">
      <c r="A73" s="37"/>
      <c r="B73" s="37"/>
      <c r="C73" s="37"/>
      <c r="D73" s="37"/>
      <c r="E73" s="40"/>
      <c r="F73" s="8"/>
      <c r="G73" s="30"/>
      <c r="H73" s="15"/>
      <c r="I73" s="30"/>
      <c r="J73" s="21"/>
      <c r="L73" s="15"/>
    </row>
    <row r="74" spans="1:12" ht="20.25" customHeight="1">
      <c r="A74" s="37"/>
      <c r="B74" s="37"/>
      <c r="C74" s="37"/>
      <c r="D74" s="37"/>
      <c r="E74" s="40"/>
      <c r="F74" s="8"/>
      <c r="G74" s="30"/>
      <c r="H74" s="15"/>
      <c r="I74" s="30"/>
      <c r="J74" s="21"/>
      <c r="L74" s="15"/>
    </row>
    <row r="75" spans="1:12" ht="20.25" customHeight="1">
      <c r="A75" s="37"/>
      <c r="B75" s="37"/>
      <c r="C75" s="37"/>
      <c r="D75" s="37"/>
      <c r="E75" s="40"/>
      <c r="F75" s="8"/>
      <c r="G75" s="30"/>
      <c r="H75" s="15"/>
      <c r="I75" s="30"/>
      <c r="J75" s="21"/>
      <c r="L75" s="15"/>
    </row>
    <row r="76" spans="1:12" ht="20.25" customHeight="1">
      <c r="A76" s="37"/>
      <c r="B76" s="37"/>
      <c r="C76" s="37"/>
      <c r="D76" s="37"/>
      <c r="E76" s="40"/>
      <c r="F76" s="8"/>
      <c r="G76" s="30"/>
      <c r="H76" s="15"/>
      <c r="I76" s="30"/>
      <c r="J76" s="21"/>
      <c r="L76" s="15"/>
    </row>
    <row r="77" spans="1:12" ht="20.25" customHeight="1">
      <c r="A77" s="37"/>
      <c r="B77" s="37"/>
      <c r="C77" s="37"/>
      <c r="D77" s="37"/>
      <c r="E77" s="40"/>
      <c r="F77" s="8"/>
      <c r="G77" s="30"/>
      <c r="H77" s="15"/>
      <c r="I77" s="30"/>
      <c r="J77" s="21"/>
      <c r="L77" s="15"/>
    </row>
    <row r="78" spans="1:12" ht="20.25" customHeight="1">
      <c r="A78" s="37"/>
      <c r="B78" s="37"/>
      <c r="C78" s="37"/>
      <c r="D78" s="37"/>
      <c r="E78" s="40"/>
      <c r="F78" s="8"/>
      <c r="G78" s="30"/>
      <c r="H78" s="15"/>
      <c r="I78" s="30"/>
      <c r="J78" s="21"/>
      <c r="L78" s="15"/>
    </row>
    <row r="79" spans="1:12" ht="20.25" customHeight="1">
      <c r="A79" s="37"/>
      <c r="B79" s="37"/>
      <c r="C79" s="37"/>
      <c r="D79" s="37"/>
      <c r="E79" s="40"/>
      <c r="F79" s="8"/>
      <c r="G79" s="30"/>
      <c r="H79" s="15"/>
      <c r="I79" s="30"/>
      <c r="J79" s="21"/>
      <c r="L79" s="15"/>
    </row>
    <row r="80" spans="1:12" ht="20.25" customHeight="1">
      <c r="A80" s="37"/>
      <c r="B80" s="37"/>
      <c r="C80" s="37"/>
      <c r="D80" s="37"/>
      <c r="E80" s="40"/>
      <c r="F80" s="8"/>
      <c r="G80" s="30"/>
      <c r="H80" s="15"/>
      <c r="I80" s="30"/>
      <c r="J80" s="21"/>
      <c r="L80" s="15"/>
    </row>
    <row r="81" spans="1:13" s="3" customFormat="1" ht="20.25" customHeight="1">
      <c r="A81" s="22" t="s">
        <v>53</v>
      </c>
      <c r="B81" s="22"/>
      <c r="C81" s="22"/>
      <c r="D81" s="22"/>
      <c r="E81" s="39"/>
      <c r="F81" s="22"/>
      <c r="G81" s="43"/>
      <c r="H81" s="15"/>
      <c r="I81" s="43"/>
      <c r="J81" s="21"/>
      <c r="K81" s="2"/>
      <c r="L81" s="15"/>
    </row>
    <row r="82" spans="1:13" ht="20.25" customHeight="1">
      <c r="A82" s="37"/>
      <c r="B82" s="37" t="s">
        <v>54</v>
      </c>
      <c r="C82" s="37"/>
      <c r="D82" s="37"/>
      <c r="E82" s="40"/>
      <c r="F82" s="37"/>
      <c r="G82" s="24"/>
      <c r="H82" s="15"/>
      <c r="I82" s="24"/>
      <c r="J82" s="21"/>
      <c r="L82" s="15"/>
    </row>
    <row r="83" spans="1:13" ht="20.25" customHeight="1">
      <c r="A83" s="37"/>
      <c r="B83" s="37"/>
      <c r="C83" s="37" t="s">
        <v>55</v>
      </c>
      <c r="D83" s="37"/>
      <c r="E83" s="40"/>
      <c r="F83" s="37"/>
      <c r="G83" s="24"/>
      <c r="H83" s="15"/>
      <c r="I83" s="24"/>
      <c r="J83" s="21"/>
      <c r="L83" s="15"/>
    </row>
    <row r="84" spans="1:13" ht="20.25" customHeight="1" thickBot="1">
      <c r="A84" s="25"/>
      <c r="B84" s="37"/>
      <c r="D84" s="37" t="s">
        <v>56</v>
      </c>
      <c r="E84" s="40"/>
      <c r="F84" s="37"/>
      <c r="G84" s="44">
        <v>210500232</v>
      </c>
      <c r="H84" s="15"/>
      <c r="I84" s="44">
        <v>210500232</v>
      </c>
      <c r="J84" s="21"/>
      <c r="K84" s="44">
        <v>210500232</v>
      </c>
      <c r="L84" s="15"/>
      <c r="M84" s="44">
        <v>210500232</v>
      </c>
    </row>
    <row r="85" spans="1:13" ht="20.25" customHeight="1" thickTop="1">
      <c r="A85" s="25"/>
      <c r="B85" s="25" t="s">
        <v>57</v>
      </c>
      <c r="C85" s="37" t="s">
        <v>58</v>
      </c>
      <c r="D85" s="25"/>
      <c r="F85" s="23"/>
      <c r="G85" s="24"/>
      <c r="H85" s="15"/>
      <c r="I85" s="24"/>
      <c r="J85" s="21"/>
      <c r="K85" s="45"/>
      <c r="L85" s="15"/>
      <c r="M85" s="24"/>
    </row>
    <row r="86" spans="1:13" ht="20.25" customHeight="1">
      <c r="A86" s="25"/>
      <c r="B86" s="25"/>
      <c r="D86" s="37" t="s">
        <v>59</v>
      </c>
      <c r="F86" s="23"/>
      <c r="G86" s="46">
        <v>202500232</v>
      </c>
      <c r="H86" s="15"/>
      <c r="I86" s="46">
        <v>202500232</v>
      </c>
      <c r="J86" s="21"/>
      <c r="K86" s="46">
        <v>202500232</v>
      </c>
      <c r="L86" s="15"/>
      <c r="M86" s="46">
        <v>202500232</v>
      </c>
    </row>
    <row r="87" spans="1:13" ht="20.25" customHeight="1">
      <c r="A87" s="25"/>
      <c r="B87" s="25" t="s">
        <v>60</v>
      </c>
      <c r="D87" s="37"/>
      <c r="E87" s="38"/>
      <c r="F87" s="23"/>
      <c r="G87" s="46"/>
      <c r="H87" s="15"/>
      <c r="I87" s="46"/>
      <c r="J87" s="21"/>
      <c r="K87" s="46"/>
      <c r="L87" s="15"/>
      <c r="M87" s="46"/>
    </row>
    <row r="88" spans="1:13" ht="20.25" customHeight="1">
      <c r="A88" s="25"/>
      <c r="B88" s="25"/>
      <c r="C88" s="8" t="s">
        <v>61</v>
      </c>
      <c r="D88" s="37"/>
      <c r="E88" s="38"/>
      <c r="F88" s="23"/>
      <c r="G88" s="47">
        <v>64784767.880000003</v>
      </c>
      <c r="H88" s="15"/>
      <c r="I88" s="47">
        <v>64784767.880000003</v>
      </c>
      <c r="J88" s="21"/>
      <c r="K88" s="47">
        <v>64784767.880000003</v>
      </c>
      <c r="L88" s="15"/>
      <c r="M88" s="47">
        <v>64784767.880000003</v>
      </c>
    </row>
    <row r="89" spans="1:13" ht="20.25" customHeight="1">
      <c r="A89" s="25"/>
      <c r="B89" s="25" t="s">
        <v>62</v>
      </c>
      <c r="D89" s="37"/>
      <c r="E89" s="8"/>
      <c r="F89" s="23"/>
      <c r="G89" s="48">
        <v>-2187236.2599999998</v>
      </c>
      <c r="H89" s="49"/>
      <c r="I89" s="48">
        <v>-2187236.2599999998</v>
      </c>
      <c r="J89" s="50"/>
      <c r="K89" s="48">
        <v>0</v>
      </c>
      <c r="L89" s="49"/>
      <c r="M89" s="48">
        <v>0</v>
      </c>
    </row>
    <row r="90" spans="1:13" ht="20.25" customHeight="1">
      <c r="A90" s="25"/>
      <c r="B90" s="37" t="s">
        <v>63</v>
      </c>
      <c r="C90" s="25"/>
      <c r="D90" s="25"/>
      <c r="E90" s="38"/>
      <c r="F90" s="23"/>
      <c r="G90" s="30"/>
      <c r="H90" s="15"/>
      <c r="I90" s="30"/>
      <c r="J90" s="21"/>
      <c r="K90" s="30"/>
      <c r="L90" s="15"/>
      <c r="M90" s="30"/>
    </row>
    <row r="91" spans="1:13" ht="20.25" customHeight="1">
      <c r="A91" s="25"/>
      <c r="B91" s="25"/>
      <c r="C91" s="37" t="s">
        <v>64</v>
      </c>
      <c r="D91" s="25"/>
      <c r="E91" s="38">
        <v>22</v>
      </c>
      <c r="F91" s="23"/>
      <c r="G91" s="47">
        <v>5203000</v>
      </c>
      <c r="H91" s="15"/>
      <c r="I91" s="47">
        <v>2001000</v>
      </c>
      <c r="J91" s="21"/>
      <c r="K91" s="47">
        <v>5203000</v>
      </c>
      <c r="L91" s="15"/>
      <c r="M91" s="47">
        <v>2001000</v>
      </c>
    </row>
    <row r="92" spans="1:13" ht="20.25" customHeight="1">
      <c r="A92" s="25"/>
      <c r="C92" s="37" t="s">
        <v>65</v>
      </c>
      <c r="D92" s="25"/>
      <c r="E92" s="38"/>
      <c r="F92" s="23"/>
      <c r="G92" s="47">
        <v>57623956.759999998</v>
      </c>
      <c r="H92" s="15"/>
      <c r="I92" s="47">
        <v>34475571.43</v>
      </c>
      <c r="J92" s="21"/>
      <c r="K92" s="47">
        <v>38107471.330000043</v>
      </c>
      <c r="L92" s="15"/>
      <c r="M92" s="47">
        <v>24513035.730000168</v>
      </c>
    </row>
    <row r="93" spans="1:13" ht="20.25" customHeight="1">
      <c r="A93" s="25"/>
      <c r="B93" s="8" t="s">
        <v>66</v>
      </c>
      <c r="C93" s="37"/>
      <c r="D93" s="25"/>
      <c r="E93" s="38"/>
      <c r="F93" s="23"/>
      <c r="G93" s="51">
        <v>529838.76000000024</v>
      </c>
      <c r="H93" s="15"/>
      <c r="I93" s="51">
        <v>716409.34000000032</v>
      </c>
      <c r="J93" s="21"/>
      <c r="K93" s="51">
        <v>0</v>
      </c>
      <c r="L93" s="15"/>
      <c r="M93" s="51">
        <v>0</v>
      </c>
    </row>
    <row r="94" spans="1:13" s="3" customFormat="1" ht="20.25" customHeight="1">
      <c r="A94" s="52" t="s">
        <v>67</v>
      </c>
      <c r="E94" s="18"/>
      <c r="F94" s="10"/>
      <c r="G94" s="33">
        <v>328454559.13999999</v>
      </c>
      <c r="H94" s="15"/>
      <c r="I94" s="33">
        <v>302290744.38999999</v>
      </c>
      <c r="J94" s="21"/>
      <c r="K94" s="33">
        <v>310595471.21000004</v>
      </c>
      <c r="L94" s="15"/>
      <c r="M94" s="33">
        <v>293799035.61000013</v>
      </c>
    </row>
    <row r="95" spans="1:13" ht="20.25" customHeight="1">
      <c r="A95" s="53" t="s">
        <v>68</v>
      </c>
      <c r="E95" s="38"/>
      <c r="F95" s="23"/>
      <c r="G95" s="46">
        <v>-1302642.77</v>
      </c>
      <c r="H95" s="15"/>
      <c r="I95" s="46">
        <v>-1302642.77</v>
      </c>
      <c r="J95" s="21"/>
      <c r="K95" s="48">
        <v>0</v>
      </c>
      <c r="L95" s="15"/>
      <c r="M95" s="48">
        <v>0</v>
      </c>
    </row>
    <row r="96" spans="1:13" s="3" customFormat="1" ht="20.25" customHeight="1">
      <c r="A96" s="22" t="s">
        <v>69</v>
      </c>
      <c r="E96" s="18"/>
      <c r="F96" s="10"/>
      <c r="G96" s="28">
        <v>327151916.37</v>
      </c>
      <c r="H96" s="15"/>
      <c r="I96" s="28">
        <v>300988101.62</v>
      </c>
      <c r="J96" s="21"/>
      <c r="K96" s="28">
        <v>310595471.21000004</v>
      </c>
      <c r="L96" s="15"/>
      <c r="M96" s="28">
        <v>293799035.61000013</v>
      </c>
    </row>
    <row r="97" spans="1:13" s="3" customFormat="1" ht="20.25" customHeight="1" thickBot="1">
      <c r="A97" s="22" t="s">
        <v>70</v>
      </c>
      <c r="E97" s="9"/>
      <c r="F97" s="10"/>
      <c r="G97" s="32">
        <v>606000464.82000005</v>
      </c>
      <c r="H97" s="15"/>
      <c r="I97" s="32">
        <v>567147462.72000003</v>
      </c>
      <c r="J97" s="21"/>
      <c r="K97" s="32">
        <v>565359044.37</v>
      </c>
      <c r="L97" s="15"/>
      <c r="M97" s="32">
        <v>546011530.7900002</v>
      </c>
    </row>
    <row r="98" spans="1:13" ht="20.25" customHeight="1" thickTop="1">
      <c r="A98" s="37"/>
      <c r="F98" s="23"/>
      <c r="G98" s="30"/>
      <c r="H98" s="15"/>
      <c r="I98" s="30"/>
      <c r="J98" s="21"/>
      <c r="L98" s="15"/>
    </row>
    <row r="99" spans="1:13" s="55" customFormat="1" ht="20.25" customHeight="1">
      <c r="A99" s="54"/>
      <c r="E99" s="56"/>
      <c r="F99" s="57"/>
      <c r="G99" s="58"/>
      <c r="H99" s="15"/>
      <c r="I99" s="58"/>
      <c r="J99" s="21"/>
      <c r="K99" s="58"/>
      <c r="L99" s="15"/>
      <c r="M99" s="58"/>
    </row>
    <row r="100" spans="1:13" s="55" customFormat="1" ht="20.25" customHeight="1">
      <c r="A100" s="54"/>
      <c r="E100" s="56"/>
      <c r="F100" s="57"/>
      <c r="G100" s="58"/>
      <c r="H100" s="15"/>
      <c r="I100" s="58"/>
      <c r="J100" s="21"/>
      <c r="K100" s="59"/>
      <c r="L100" s="15"/>
    </row>
    <row r="101" spans="1:13" s="55" customFormat="1" ht="20.25" customHeight="1">
      <c r="A101" s="54"/>
      <c r="E101" s="56"/>
      <c r="F101" s="57"/>
      <c r="G101" s="58"/>
      <c r="H101" s="15"/>
      <c r="I101" s="58"/>
      <c r="J101" s="21"/>
      <c r="K101" s="59"/>
      <c r="L101" s="15"/>
    </row>
    <row r="102" spans="1:13" s="55" customFormat="1" ht="20.25" customHeight="1">
      <c r="A102" s="54"/>
      <c r="E102" s="56"/>
      <c r="F102" s="57"/>
      <c r="G102" s="58"/>
      <c r="H102" s="15"/>
      <c r="I102" s="58"/>
      <c r="J102" s="21"/>
      <c r="K102" s="59"/>
      <c r="L102" s="15"/>
    </row>
    <row r="103" spans="1:13" s="55" customFormat="1" ht="20.25" customHeight="1">
      <c r="A103" s="54"/>
      <c r="E103" s="56"/>
      <c r="F103" s="57"/>
      <c r="G103" s="58"/>
      <c r="H103" s="15"/>
      <c r="I103" s="58"/>
      <c r="J103" s="21"/>
      <c r="K103" s="59"/>
      <c r="L103" s="15"/>
    </row>
    <row r="104" spans="1:13" s="55" customFormat="1" ht="20.25" customHeight="1">
      <c r="A104" s="54"/>
      <c r="E104" s="56"/>
      <c r="F104" s="57"/>
      <c r="G104" s="58"/>
      <c r="H104" s="15"/>
      <c r="I104" s="58"/>
      <c r="J104" s="21"/>
      <c r="K104" s="59"/>
      <c r="L104" s="15"/>
    </row>
    <row r="105" spans="1:13" s="55" customFormat="1" ht="20.25" customHeight="1">
      <c r="A105" s="54"/>
      <c r="E105" s="56"/>
      <c r="F105" s="57"/>
      <c r="G105" s="58"/>
      <c r="H105" s="15"/>
      <c r="I105" s="58"/>
      <c r="J105" s="21"/>
      <c r="K105" s="59"/>
      <c r="L105" s="15"/>
    </row>
    <row r="106" spans="1:13" s="55" customFormat="1" ht="20.25" customHeight="1">
      <c r="A106" s="54"/>
      <c r="E106" s="56"/>
      <c r="F106" s="57"/>
      <c r="G106" s="58"/>
      <c r="H106" s="15"/>
      <c r="I106" s="58"/>
      <c r="J106" s="21"/>
      <c r="K106" s="59"/>
      <c r="L106" s="15"/>
    </row>
    <row r="107" spans="1:13" s="55" customFormat="1" ht="20.25" customHeight="1">
      <c r="A107" s="54"/>
      <c r="E107" s="56"/>
      <c r="F107" s="57"/>
      <c r="G107" s="58"/>
      <c r="H107" s="15"/>
      <c r="I107" s="58"/>
      <c r="J107" s="21"/>
      <c r="K107" s="59"/>
      <c r="L107" s="15"/>
    </row>
    <row r="108" spans="1:13" s="55" customFormat="1" ht="20.25" customHeight="1">
      <c r="A108" s="54"/>
      <c r="E108" s="56"/>
      <c r="F108" s="57"/>
      <c r="G108" s="58"/>
      <c r="H108" s="15"/>
      <c r="I108" s="58"/>
      <c r="J108" s="21"/>
      <c r="K108" s="59"/>
      <c r="L108" s="15"/>
    </row>
    <row r="109" spans="1:13" s="55" customFormat="1" ht="20.25" customHeight="1">
      <c r="A109" s="54"/>
      <c r="E109" s="56"/>
      <c r="F109" s="57"/>
      <c r="G109" s="58"/>
      <c r="H109" s="15"/>
      <c r="I109" s="58"/>
      <c r="J109" s="21"/>
      <c r="K109" s="59"/>
      <c r="L109" s="15"/>
    </row>
    <row r="110" spans="1:13" s="55" customFormat="1" ht="20.25" customHeight="1">
      <c r="A110" s="54"/>
      <c r="E110" s="56"/>
      <c r="F110" s="57"/>
      <c r="G110" s="58"/>
      <c r="H110" s="15"/>
      <c r="I110" s="58"/>
      <c r="J110" s="21"/>
      <c r="K110" s="59"/>
      <c r="L110" s="15"/>
    </row>
    <row r="111" spans="1:13" s="55" customFormat="1" ht="20.25" customHeight="1">
      <c r="A111" s="54"/>
      <c r="E111" s="56"/>
      <c r="F111" s="57"/>
      <c r="G111" s="58"/>
      <c r="H111" s="15"/>
      <c r="I111" s="58"/>
      <c r="J111" s="21"/>
      <c r="K111" s="59"/>
      <c r="L111" s="15"/>
    </row>
    <row r="112" spans="1:13" s="55" customFormat="1" ht="20.25" customHeight="1">
      <c r="A112" s="54"/>
      <c r="E112" s="56"/>
      <c r="F112" s="57"/>
      <c r="G112" s="58"/>
      <c r="H112" s="15"/>
      <c r="I112" s="58"/>
      <c r="J112" s="21"/>
      <c r="K112" s="59"/>
      <c r="L112" s="15"/>
    </row>
    <row r="113" spans="1:13" s="55" customFormat="1" ht="20.25" customHeight="1">
      <c r="A113" s="54"/>
      <c r="E113" s="56"/>
      <c r="F113" s="57"/>
      <c r="G113" s="58"/>
      <c r="H113" s="15"/>
      <c r="I113" s="58"/>
      <c r="J113" s="21"/>
      <c r="K113" s="59"/>
      <c r="L113" s="15"/>
    </row>
    <row r="114" spans="1:13" s="55" customFormat="1" ht="20.25" customHeight="1">
      <c r="A114" s="54"/>
      <c r="E114" s="56"/>
      <c r="F114" s="57"/>
      <c r="G114" s="58"/>
      <c r="H114" s="15"/>
      <c r="I114" s="58"/>
      <c r="J114" s="21"/>
      <c r="K114" s="59"/>
      <c r="L114" s="15"/>
    </row>
    <row r="115" spans="1:13" s="55" customFormat="1" ht="20.25" customHeight="1">
      <c r="A115" s="54"/>
      <c r="E115" s="56"/>
      <c r="F115" s="57"/>
      <c r="G115" s="58"/>
      <c r="H115" s="15"/>
      <c r="I115" s="58"/>
      <c r="J115" s="21"/>
      <c r="K115" s="59"/>
      <c r="L115" s="15"/>
    </row>
    <row r="116" spans="1:13" s="55" customFormat="1" ht="20.25" customHeight="1">
      <c r="A116" s="54"/>
      <c r="E116" s="56"/>
      <c r="F116" s="57"/>
      <c r="G116" s="58"/>
      <c r="H116" s="15"/>
      <c r="I116" s="58"/>
      <c r="J116" s="21"/>
      <c r="K116" s="59"/>
      <c r="L116" s="15"/>
    </row>
    <row r="117" spans="1:13" s="55" customFormat="1" ht="20.25" customHeight="1">
      <c r="A117" s="54"/>
      <c r="E117" s="56"/>
      <c r="F117" s="57"/>
      <c r="G117" s="58"/>
      <c r="H117" s="15"/>
      <c r="I117" s="58"/>
      <c r="J117" s="21"/>
      <c r="K117" s="59"/>
      <c r="L117" s="15"/>
    </row>
    <row r="118" spans="1:13" s="55" customFormat="1" ht="20.25" customHeight="1">
      <c r="A118" s="54"/>
      <c r="E118" s="56"/>
      <c r="F118" s="57"/>
      <c r="G118" s="58"/>
      <c r="H118" s="15"/>
      <c r="I118" s="58"/>
      <c r="J118" s="21"/>
      <c r="K118" s="59"/>
      <c r="L118" s="15"/>
    </row>
    <row r="119" spans="1:13" s="55" customFormat="1" ht="20.25" customHeight="1">
      <c r="A119" s="54"/>
      <c r="E119" s="56"/>
      <c r="F119" s="57"/>
      <c r="G119" s="58"/>
      <c r="H119" s="15"/>
      <c r="I119" s="58"/>
      <c r="J119" s="21"/>
      <c r="K119" s="59"/>
      <c r="L119" s="15"/>
    </row>
    <row r="120" spans="1:13">
      <c r="G120" s="60">
        <v>0</v>
      </c>
      <c r="H120" s="15"/>
      <c r="I120" s="24">
        <v>0</v>
      </c>
      <c r="J120" s="21"/>
      <c r="K120" s="24">
        <v>0</v>
      </c>
      <c r="L120" s="15"/>
      <c r="M120" s="24">
        <v>0</v>
      </c>
    </row>
    <row r="121" spans="1:13">
      <c r="H121" s="15"/>
      <c r="J121" s="21"/>
      <c r="L121" s="15"/>
    </row>
    <row r="122" spans="1:13">
      <c r="H122" s="15"/>
      <c r="J122" s="21"/>
      <c r="L122" s="15"/>
    </row>
    <row r="123" spans="1:13">
      <c r="H123" s="15"/>
      <c r="J123" s="21"/>
      <c r="L123" s="15"/>
    </row>
    <row r="124" spans="1:13">
      <c r="H124" s="15"/>
      <c r="J124" s="21"/>
      <c r="L124" s="15"/>
    </row>
    <row r="125" spans="1:13">
      <c r="H125" s="15"/>
      <c r="J125" s="21"/>
      <c r="L125" s="15"/>
    </row>
    <row r="126" spans="1:13">
      <c r="H126" s="15"/>
      <c r="J126" s="21"/>
      <c r="L126" s="15"/>
    </row>
    <row r="127" spans="1:13">
      <c r="H127" s="15"/>
      <c r="J127" s="21"/>
      <c r="L127" s="15"/>
    </row>
    <row r="128" spans="1:13">
      <c r="H128" s="15"/>
      <c r="J128" s="21"/>
      <c r="L128" s="15"/>
    </row>
    <row r="129" spans="8:12">
      <c r="H129" s="15"/>
      <c r="J129" s="21"/>
      <c r="L129" s="15"/>
    </row>
    <row r="130" spans="8:12">
      <c r="H130" s="15"/>
      <c r="J130" s="21"/>
      <c r="L130" s="15"/>
    </row>
    <row r="131" spans="8:12">
      <c r="H131" s="15"/>
      <c r="J131" s="21"/>
      <c r="L131" s="15"/>
    </row>
    <row r="132" spans="8:12">
      <c r="H132" s="15"/>
      <c r="J132" s="21"/>
      <c r="L132" s="15"/>
    </row>
    <row r="133" spans="8:12">
      <c r="H133" s="15"/>
      <c r="J133" s="21"/>
      <c r="L133" s="15"/>
    </row>
    <row r="134" spans="8:12">
      <c r="H134" s="15"/>
      <c r="J134" s="21"/>
      <c r="L134" s="15"/>
    </row>
    <row r="135" spans="8:12">
      <c r="H135" s="15"/>
      <c r="J135" s="21"/>
      <c r="L135" s="15"/>
    </row>
    <row r="136" spans="8:12">
      <c r="H136" s="15"/>
      <c r="J136" s="21"/>
      <c r="L136" s="15"/>
    </row>
    <row r="137" spans="8:12">
      <c r="H137" s="15"/>
      <c r="J137" s="21"/>
      <c r="L137" s="15"/>
    </row>
    <row r="138" spans="8:12">
      <c r="H138" s="15"/>
      <c r="J138" s="21"/>
      <c r="L138" s="15"/>
    </row>
    <row r="139" spans="8:12">
      <c r="H139" s="15"/>
      <c r="J139" s="21"/>
      <c r="L139" s="15"/>
    </row>
    <row r="140" spans="8:12">
      <c r="H140" s="15"/>
      <c r="J140" s="21"/>
      <c r="L140" s="15"/>
    </row>
    <row r="141" spans="8:12">
      <c r="H141" s="15"/>
      <c r="J141" s="21"/>
      <c r="L141" s="15"/>
    </row>
    <row r="142" spans="8:12">
      <c r="H142" s="15"/>
      <c r="J142" s="21"/>
      <c r="L142" s="15"/>
    </row>
    <row r="143" spans="8:12">
      <c r="H143" s="15"/>
      <c r="J143" s="21"/>
      <c r="L143" s="15"/>
    </row>
    <row r="144" spans="8:12">
      <c r="J144" s="21"/>
      <c r="L144" s="15"/>
    </row>
    <row r="145" spans="10:12">
      <c r="J145" s="21"/>
      <c r="L145" s="15"/>
    </row>
    <row r="146" spans="10:12">
      <c r="J146" s="21"/>
      <c r="L146" s="15"/>
    </row>
    <row r="147" spans="10:12">
      <c r="J147" s="21"/>
      <c r="L147" s="15"/>
    </row>
    <row r="148" spans="10:12">
      <c r="J148" s="21"/>
      <c r="L148" s="15"/>
    </row>
    <row r="149" spans="10:12">
      <c r="J149" s="21"/>
      <c r="L149" s="15"/>
    </row>
    <row r="150" spans="10:12">
      <c r="J150" s="21"/>
      <c r="L150" s="15"/>
    </row>
    <row r="151" spans="10:12">
      <c r="J151" s="21"/>
      <c r="L151" s="15"/>
    </row>
    <row r="152" spans="10:12">
      <c r="J152" s="21"/>
      <c r="L152" s="15"/>
    </row>
    <row r="153" spans="10:12">
      <c r="J153" s="21"/>
      <c r="L153" s="15"/>
    </row>
    <row r="154" spans="10:12">
      <c r="J154" s="21"/>
      <c r="L154" s="15"/>
    </row>
    <row r="155" spans="10:12">
      <c r="J155" s="21"/>
      <c r="L155" s="15"/>
    </row>
    <row r="156" spans="10:12">
      <c r="J156" s="21"/>
      <c r="L156" s="15"/>
    </row>
    <row r="157" spans="10:12">
      <c r="J157" s="21"/>
      <c r="L157" s="15"/>
    </row>
    <row r="158" spans="10:12">
      <c r="J158" s="21"/>
      <c r="L158" s="15"/>
    </row>
    <row r="159" spans="10:12">
      <c r="J159" s="21"/>
      <c r="L159" s="15"/>
    </row>
    <row r="160" spans="10:12">
      <c r="J160" s="21"/>
      <c r="L160" s="15"/>
    </row>
    <row r="161" spans="10:12">
      <c r="J161" s="21"/>
      <c r="L161" s="15"/>
    </row>
    <row r="162" spans="10:12">
      <c r="J162" s="21"/>
      <c r="L162" s="15"/>
    </row>
    <row r="163" spans="10:12">
      <c r="J163" s="21"/>
      <c r="L163" s="15"/>
    </row>
    <row r="164" spans="10:12">
      <c r="J164" s="21"/>
      <c r="L164" s="15"/>
    </row>
    <row r="165" spans="10:12">
      <c r="J165" s="21"/>
      <c r="L165" s="15"/>
    </row>
    <row r="166" spans="10:12">
      <c r="J166" s="21"/>
      <c r="L166" s="15"/>
    </row>
    <row r="167" spans="10:12">
      <c r="J167" s="21"/>
      <c r="L167" s="15"/>
    </row>
    <row r="168" spans="10:12">
      <c r="J168" s="21"/>
    </row>
    <row r="169" spans="10:12">
      <c r="J169" s="21"/>
    </row>
    <row r="170" spans="10:12">
      <c r="J170" s="21"/>
    </row>
    <row r="171" spans="10:12">
      <c r="J171" s="21"/>
    </row>
    <row r="172" spans="10:12">
      <c r="J172" s="21"/>
    </row>
    <row r="173" spans="10:12">
      <c r="J173" s="21"/>
    </row>
    <row r="477" spans="1:17" s="18" customFormat="1">
      <c r="A477" s="8"/>
      <c r="B477" s="8"/>
      <c r="C477" s="8"/>
      <c r="D477" s="8"/>
      <c r="F477" s="19"/>
      <c r="G477" s="7"/>
      <c r="H477" s="61"/>
      <c r="I477" s="20"/>
      <c r="J477" s="20"/>
      <c r="K477" s="6"/>
      <c r="L477" s="8"/>
      <c r="M477" s="8"/>
      <c r="N477" s="8"/>
      <c r="O477" s="8"/>
      <c r="P477" s="8"/>
      <c r="Q477" s="8"/>
    </row>
  </sheetData>
  <mergeCells count="7">
    <mergeCell ref="A8:D8"/>
    <mergeCell ref="A1:I1"/>
    <mergeCell ref="A2:I2"/>
    <mergeCell ref="A3:I3"/>
    <mergeCell ref="G5:M5"/>
    <mergeCell ref="G6:I6"/>
    <mergeCell ref="K6:M6"/>
  </mergeCells>
  <pageMargins left="0.98425196850393704" right="0.23622047244094499" top="0.78740157480314998" bottom="0.39370078740157499" header="0.59055118110236204" footer="0.196850393700787"/>
  <pageSetup paperSize="9" scale="74" firstPageNumber="5" fitToHeight="100" orientation="portrait" useFirstPageNumber="1" r:id="rId1"/>
  <headerFooter>
    <oddFooter>&amp;L&amp;"Angsana New,Regular"&amp;14The accompanying notes are an integral part of the financial statements.&amp;R&amp;P</oddFooter>
  </headerFooter>
  <rowBreaks count="2" manualBreakCount="2">
    <brk id="42" max="12" man="1"/>
    <brk id="8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70"/>
  <sheetViews>
    <sheetView showGridLines="0" view="pageBreakPreview" zoomScale="85" zoomScaleNormal="110" zoomScaleSheetLayoutView="85" workbookViewId="0">
      <selection activeCell="B14" sqref="B14"/>
    </sheetView>
  </sheetViews>
  <sheetFormatPr defaultColWidth="6.85546875" defaultRowHeight="21"/>
  <cols>
    <col min="1" max="1" width="1" style="8" customWidth="1"/>
    <col min="2" max="2" width="48.7109375" style="8" customWidth="1"/>
    <col min="3" max="3" width="7.7109375" style="18" customWidth="1"/>
    <col min="4" max="4" width="0.85546875" style="19" customWidth="1"/>
    <col min="5" max="5" width="15.42578125" style="20" customWidth="1"/>
    <col min="6" max="6" width="0.85546875" style="20" customWidth="1"/>
    <col min="7" max="7" width="14.140625" style="20" customWidth="1"/>
    <col min="8" max="8" width="0.85546875" style="61" customWidth="1"/>
    <col min="9" max="9" width="14" style="20" customWidth="1"/>
    <col min="10" max="10" width="0.85546875" style="20" customWidth="1"/>
    <col min="11" max="11" width="14.140625" style="20" customWidth="1"/>
    <col min="12" max="12" width="0.42578125" style="8" hidden="1" customWidth="1"/>
    <col min="13" max="13" width="13.28515625" style="6" hidden="1" customWidth="1"/>
    <col min="14" max="14" width="12" style="8" bestFit="1" customWidth="1"/>
    <col min="15" max="15" width="20.7109375" style="8" customWidth="1"/>
    <col min="16" max="17" width="14.28515625" style="8" customWidth="1"/>
    <col min="18" max="18" width="9.5703125" style="8" customWidth="1"/>
    <col min="19" max="19" width="9.85546875" style="48" bestFit="1" customWidth="1"/>
    <col min="20" max="21" width="14.28515625" style="8" customWidth="1"/>
    <col min="22" max="23" width="6.85546875" style="8"/>
    <col min="24" max="25" width="14.5703125" style="8" customWidth="1"/>
    <col min="26" max="16384" width="6.85546875" style="8"/>
  </cols>
  <sheetData>
    <row r="1" spans="1:26">
      <c r="A1" s="202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</row>
    <row r="2" spans="1:26">
      <c r="A2" s="203" t="s">
        <v>71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62"/>
      <c r="M2" s="63"/>
      <c r="N2" s="63"/>
      <c r="O2" s="63"/>
    </row>
    <row r="3" spans="1:26">
      <c r="A3" s="198" t="s">
        <v>72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</row>
    <row r="4" spans="1:26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26" s="3" customFormat="1" ht="21" customHeight="1">
      <c r="A5" s="64"/>
      <c r="B5" s="64"/>
      <c r="C5" s="9"/>
      <c r="D5" s="65"/>
      <c r="E5" s="199" t="s">
        <v>3</v>
      </c>
      <c r="F5" s="199"/>
      <c r="G5" s="199"/>
      <c r="H5" s="199"/>
      <c r="I5" s="199"/>
      <c r="J5" s="199"/>
      <c r="K5" s="199"/>
      <c r="M5" s="2"/>
      <c r="P5" s="66"/>
      <c r="Q5" s="66"/>
      <c r="S5" s="67"/>
    </row>
    <row r="6" spans="1:26" s="3" customFormat="1" ht="21" customHeight="1">
      <c r="C6" s="9"/>
      <c r="D6" s="11"/>
      <c r="E6" s="204" t="s">
        <v>4</v>
      </c>
      <c r="F6" s="204"/>
      <c r="G6" s="204"/>
      <c r="H6" s="68"/>
      <c r="I6" s="204" t="s">
        <v>5</v>
      </c>
      <c r="J6" s="204"/>
      <c r="K6" s="204"/>
      <c r="M6" s="2"/>
      <c r="P6" s="69"/>
      <c r="Q6" s="69"/>
      <c r="S6" s="67"/>
    </row>
    <row r="7" spans="1:26" s="3" customFormat="1" ht="21" customHeight="1">
      <c r="C7" s="70" t="s">
        <v>6</v>
      </c>
      <c r="D7" s="71"/>
      <c r="E7" s="72" t="s">
        <v>7</v>
      </c>
      <c r="F7" s="73"/>
      <c r="G7" s="72" t="s">
        <v>8</v>
      </c>
      <c r="H7" s="74"/>
      <c r="I7" s="72" t="s">
        <v>7</v>
      </c>
      <c r="J7" s="73"/>
      <c r="K7" s="72" t="s">
        <v>8</v>
      </c>
      <c r="M7" s="2"/>
      <c r="P7" s="75"/>
      <c r="Q7" s="75"/>
      <c r="S7" s="67"/>
    </row>
    <row r="8" spans="1:26" s="3" customFormat="1">
      <c r="C8" s="76" t="s">
        <v>73</v>
      </c>
      <c r="D8" s="71"/>
      <c r="E8" s="77"/>
      <c r="F8" s="73"/>
      <c r="G8" s="77"/>
      <c r="H8" s="74"/>
      <c r="I8" s="77"/>
      <c r="J8" s="73"/>
      <c r="K8" s="77"/>
      <c r="M8" s="2"/>
      <c r="P8" s="75"/>
      <c r="Q8" s="75"/>
      <c r="S8" s="67"/>
    </row>
    <row r="9" spans="1:26" s="3" customFormat="1" ht="21" customHeight="1">
      <c r="A9" s="3" t="s">
        <v>74</v>
      </c>
      <c r="C9" s="78"/>
      <c r="D9" s="71"/>
      <c r="E9" s="77"/>
      <c r="F9" s="12"/>
      <c r="G9" s="77"/>
      <c r="H9" s="79"/>
      <c r="I9" s="77"/>
      <c r="J9" s="12"/>
      <c r="K9" s="77"/>
      <c r="M9" s="2"/>
      <c r="P9" s="75"/>
      <c r="Q9" s="75"/>
      <c r="S9" s="67"/>
    </row>
    <row r="10" spans="1:26" ht="21" customHeight="1">
      <c r="B10" s="8" t="s">
        <v>75</v>
      </c>
      <c r="C10" s="78"/>
      <c r="D10" s="36"/>
      <c r="E10" s="80">
        <v>1019230457.8399999</v>
      </c>
      <c r="F10" s="80"/>
      <c r="G10" s="80">
        <v>890793559.65999997</v>
      </c>
      <c r="H10" s="80"/>
      <c r="I10" s="80">
        <v>942058894.69000006</v>
      </c>
      <c r="J10" s="80"/>
      <c r="K10" s="80">
        <v>838916158.13</v>
      </c>
      <c r="P10" s="75"/>
      <c r="Q10" s="75"/>
    </row>
    <row r="11" spans="1:26" ht="21" customHeight="1">
      <c r="B11" s="8" t="s">
        <v>76</v>
      </c>
      <c r="C11" s="78"/>
      <c r="D11" s="36"/>
      <c r="E11" s="80">
        <v>36133817.869999997</v>
      </c>
      <c r="F11" s="80"/>
      <c r="G11" s="80">
        <v>20950837.25</v>
      </c>
      <c r="H11" s="80"/>
      <c r="I11" s="80">
        <v>2474974</v>
      </c>
      <c r="J11" s="80"/>
      <c r="K11" s="80">
        <v>3406776.12</v>
      </c>
      <c r="P11" s="75"/>
      <c r="Q11" s="75"/>
    </row>
    <row r="12" spans="1:26" ht="21" customHeight="1">
      <c r="B12" s="8" t="s">
        <v>77</v>
      </c>
      <c r="C12" s="78"/>
      <c r="D12" s="36"/>
      <c r="E12" s="80">
        <v>150019.25</v>
      </c>
      <c r="F12" s="80"/>
      <c r="G12" s="80">
        <v>105241.14000000001</v>
      </c>
      <c r="H12" s="80"/>
      <c r="I12" s="80">
        <v>150019.25</v>
      </c>
      <c r="J12" s="80"/>
      <c r="K12" s="80">
        <v>105241.14000000001</v>
      </c>
      <c r="P12" s="75"/>
      <c r="Q12" s="75"/>
    </row>
    <row r="13" spans="1:26" s="3" customFormat="1" ht="21" customHeight="1">
      <c r="A13" s="3" t="s">
        <v>78</v>
      </c>
      <c r="B13" s="22"/>
      <c r="C13" s="21"/>
      <c r="D13" s="22"/>
      <c r="E13" s="81">
        <v>1055514294.9599999</v>
      </c>
      <c r="F13" s="82"/>
      <c r="G13" s="81">
        <v>911849638.04999995</v>
      </c>
      <c r="H13" s="33"/>
      <c r="I13" s="81">
        <v>944683887.94000006</v>
      </c>
      <c r="J13" s="82"/>
      <c r="K13" s="81">
        <v>842428175.38999999</v>
      </c>
      <c r="M13" s="2">
        <v>4</v>
      </c>
      <c r="P13" s="201"/>
      <c r="Q13" s="201"/>
      <c r="R13" s="83"/>
      <c r="S13" s="84"/>
      <c r="T13" s="9"/>
      <c r="U13" s="83"/>
      <c r="V13" s="83"/>
      <c r="W13" s="83"/>
      <c r="X13" s="9"/>
      <c r="Y13" s="83"/>
      <c r="Z13" s="83"/>
    </row>
    <row r="14" spans="1:26" s="3" customFormat="1" ht="21" customHeight="1">
      <c r="A14" s="85" t="s">
        <v>79</v>
      </c>
      <c r="B14" s="22"/>
      <c r="C14" s="21"/>
      <c r="D14" s="22"/>
      <c r="E14" s="33"/>
      <c r="F14" s="86"/>
      <c r="G14" s="33"/>
      <c r="H14" s="87"/>
      <c r="I14" s="33"/>
      <c r="J14" s="86"/>
      <c r="K14" s="33"/>
      <c r="M14" s="2"/>
      <c r="P14" s="86"/>
      <c r="Q14" s="86"/>
      <c r="R14" s="86"/>
      <c r="S14" s="84"/>
      <c r="T14" s="86"/>
      <c r="U14" s="86"/>
      <c r="V14" s="88"/>
      <c r="W14" s="83"/>
      <c r="X14" s="86"/>
      <c r="Y14" s="86"/>
      <c r="Z14" s="89"/>
    </row>
    <row r="15" spans="1:26" ht="21" customHeight="1">
      <c r="A15" s="90"/>
      <c r="B15" s="37" t="s">
        <v>80</v>
      </c>
      <c r="C15" s="78"/>
      <c r="D15" s="37"/>
      <c r="E15" s="91">
        <v>-752561255.17000008</v>
      </c>
      <c r="F15" s="91"/>
      <c r="G15" s="91">
        <v>-657303393.52999985</v>
      </c>
      <c r="H15" s="91"/>
      <c r="I15" s="91">
        <v>-699555995.98000002</v>
      </c>
      <c r="J15" s="91"/>
      <c r="K15" s="91">
        <v>-619890546.61999989</v>
      </c>
      <c r="P15" s="92"/>
      <c r="Q15" s="92"/>
      <c r="R15" s="92"/>
      <c r="S15" s="93"/>
      <c r="T15" s="92"/>
      <c r="U15" s="92"/>
      <c r="V15" s="94"/>
      <c r="W15" s="95"/>
      <c r="X15" s="92"/>
      <c r="Y15" s="92"/>
      <c r="Z15" s="96"/>
    </row>
    <row r="16" spans="1:26" ht="21" customHeight="1">
      <c r="A16" s="90"/>
      <c r="B16" s="37" t="s">
        <v>81</v>
      </c>
      <c r="C16" s="78"/>
      <c r="D16" s="37"/>
      <c r="E16" s="91">
        <v>-28601876.030000005</v>
      </c>
      <c r="F16" s="91"/>
      <c r="G16" s="91">
        <v>-17165886.32</v>
      </c>
      <c r="H16" s="91"/>
      <c r="I16" s="91">
        <v>-1476178.3000000003</v>
      </c>
      <c r="J16" s="91"/>
      <c r="K16" s="91">
        <v>-2993151.0900000003</v>
      </c>
      <c r="P16" s="92"/>
      <c r="Q16" s="92"/>
      <c r="R16" s="92"/>
      <c r="S16" s="93"/>
      <c r="T16" s="92"/>
      <c r="U16" s="92"/>
      <c r="V16" s="94"/>
      <c r="W16" s="95"/>
      <c r="X16" s="92"/>
      <c r="Y16" s="92"/>
      <c r="Z16" s="96"/>
    </row>
    <row r="17" spans="1:26" ht="21" customHeight="1">
      <c r="A17" s="90"/>
      <c r="B17" s="37" t="s">
        <v>82</v>
      </c>
      <c r="C17" s="78"/>
      <c r="D17" s="37"/>
      <c r="E17" s="97">
        <v>-212894</v>
      </c>
      <c r="F17" s="91"/>
      <c r="G17" s="97">
        <v>-1378900.67</v>
      </c>
      <c r="H17" s="91"/>
      <c r="I17" s="97">
        <v>-212894</v>
      </c>
      <c r="J17" s="91"/>
      <c r="K17" s="97">
        <v>-1378900.67</v>
      </c>
      <c r="P17" s="92"/>
      <c r="Q17" s="92"/>
      <c r="R17" s="92"/>
      <c r="S17" s="93"/>
      <c r="T17" s="92"/>
      <c r="U17" s="92"/>
      <c r="V17" s="94"/>
      <c r="W17" s="95"/>
      <c r="X17" s="92"/>
      <c r="Y17" s="92"/>
      <c r="Z17" s="96"/>
    </row>
    <row r="18" spans="1:26" s="3" customFormat="1" ht="21" customHeight="1">
      <c r="A18" s="3" t="s">
        <v>83</v>
      </c>
      <c r="B18" s="22"/>
      <c r="C18" s="21"/>
      <c r="D18" s="22"/>
      <c r="E18" s="98">
        <v>-781376025.20000005</v>
      </c>
      <c r="F18" s="86"/>
      <c r="G18" s="98">
        <v>-675848180.51999986</v>
      </c>
      <c r="H18" s="87"/>
      <c r="I18" s="98">
        <v>-701245068.27999997</v>
      </c>
      <c r="J18" s="86"/>
      <c r="K18" s="98">
        <v>-624262598.37999988</v>
      </c>
      <c r="M18" s="2"/>
      <c r="P18" s="86"/>
      <c r="Q18" s="86"/>
      <c r="R18" s="86"/>
      <c r="S18" s="84"/>
      <c r="T18" s="86"/>
      <c r="U18" s="86"/>
      <c r="V18" s="88"/>
      <c r="W18" s="83"/>
      <c r="X18" s="86"/>
      <c r="Y18" s="86"/>
      <c r="Z18" s="89"/>
    </row>
    <row r="19" spans="1:26" s="3" customFormat="1" ht="21" customHeight="1">
      <c r="A19" s="99" t="s">
        <v>84</v>
      </c>
      <c r="B19" s="22"/>
      <c r="C19" s="21"/>
      <c r="D19" s="22"/>
      <c r="E19" s="87">
        <v>274138269.75999987</v>
      </c>
      <c r="F19" s="86"/>
      <c r="G19" s="87">
        <v>236001457.53000009</v>
      </c>
      <c r="H19" s="87"/>
      <c r="I19" s="87">
        <v>243438819.66000009</v>
      </c>
      <c r="J19" s="86"/>
      <c r="K19" s="87">
        <v>218165577.01000011</v>
      </c>
      <c r="M19" s="2"/>
      <c r="P19" s="86"/>
      <c r="Q19" s="86"/>
      <c r="R19" s="86"/>
      <c r="S19" s="84"/>
      <c r="T19" s="86"/>
      <c r="U19" s="86"/>
      <c r="V19" s="88"/>
      <c r="W19" s="83"/>
      <c r="X19" s="86"/>
      <c r="Y19" s="86"/>
      <c r="Z19" s="89"/>
    </row>
    <row r="20" spans="1:26" ht="21" customHeight="1">
      <c r="A20" s="100" t="s">
        <v>85</v>
      </c>
      <c r="C20" s="78"/>
      <c r="D20" s="37"/>
      <c r="E20" s="91">
        <v>2402811.5699999994</v>
      </c>
      <c r="F20" s="91"/>
      <c r="G20" s="91">
        <v>6496081.8300000001</v>
      </c>
      <c r="H20" s="91"/>
      <c r="I20" s="91">
        <v>2259797.0099999998</v>
      </c>
      <c r="J20" s="91"/>
      <c r="K20" s="91">
        <v>6432487.54</v>
      </c>
      <c r="P20" s="92"/>
      <c r="Q20" s="92"/>
      <c r="R20" s="92"/>
      <c r="S20" s="93"/>
      <c r="T20" s="92"/>
      <c r="U20" s="92"/>
      <c r="V20" s="94"/>
      <c r="W20" s="95"/>
      <c r="X20" s="92"/>
      <c r="Y20" s="92"/>
      <c r="Z20" s="96"/>
    </row>
    <row r="21" spans="1:26" ht="21" customHeight="1">
      <c r="A21" s="8" t="s">
        <v>86</v>
      </c>
      <c r="C21" s="78"/>
      <c r="D21" s="37"/>
      <c r="E21" s="91">
        <v>7044651.3099999987</v>
      </c>
      <c r="F21" s="91"/>
      <c r="G21" s="91">
        <v>4850059.9999999991</v>
      </c>
      <c r="H21" s="91"/>
      <c r="I21" s="91">
        <v>11438994.939999999</v>
      </c>
      <c r="J21" s="91"/>
      <c r="K21" s="91">
        <v>8878040.6600000001</v>
      </c>
      <c r="L21" s="97">
        <v>0</v>
      </c>
      <c r="M21" s="97">
        <v>0</v>
      </c>
      <c r="P21" s="92"/>
      <c r="Q21" s="92"/>
      <c r="R21" s="92"/>
      <c r="S21" s="93"/>
      <c r="T21" s="92"/>
      <c r="U21" s="92"/>
      <c r="V21" s="94"/>
      <c r="W21" s="95"/>
      <c r="X21" s="92"/>
      <c r="Y21" s="92"/>
      <c r="Z21" s="96"/>
    </row>
    <row r="22" spans="1:26" ht="21" customHeight="1">
      <c r="A22" s="100" t="s">
        <v>87</v>
      </c>
      <c r="C22" s="78"/>
      <c r="D22" s="37"/>
      <c r="E22" s="91">
        <v>-88024425.64000003</v>
      </c>
      <c r="F22" s="91"/>
      <c r="G22" s="91">
        <v>-89895664.811428577</v>
      </c>
      <c r="H22" s="91"/>
      <c r="I22" s="91">
        <v>-80625806.670000032</v>
      </c>
      <c r="J22" s="91"/>
      <c r="K22" s="91">
        <v>-81661203.161428571</v>
      </c>
      <c r="L22" s="95"/>
      <c r="P22" s="31"/>
      <c r="Q22" s="31"/>
      <c r="R22" s="92"/>
      <c r="S22" s="93"/>
      <c r="T22" s="31"/>
      <c r="U22" s="31"/>
      <c r="V22" s="94"/>
      <c r="W22" s="95"/>
      <c r="X22" s="31"/>
      <c r="Y22" s="31"/>
      <c r="Z22" s="96"/>
    </row>
    <row r="23" spans="1:26">
      <c r="A23" s="100" t="s">
        <v>88</v>
      </c>
      <c r="C23" s="78"/>
      <c r="D23" s="37"/>
      <c r="E23" s="91">
        <v>-102022390.51000001</v>
      </c>
      <c r="F23" s="91"/>
      <c r="G23" s="91">
        <v>-102096464.48857142</v>
      </c>
      <c r="H23" s="91"/>
      <c r="I23" s="91">
        <v>-95218518.140000015</v>
      </c>
      <c r="J23" s="91"/>
      <c r="K23" s="91">
        <v>-92325647.918571413</v>
      </c>
      <c r="L23" s="95"/>
      <c r="M23" s="6">
        <v>4</v>
      </c>
      <c r="P23" s="31"/>
      <c r="Q23" s="31"/>
      <c r="R23" s="92"/>
      <c r="S23" s="93"/>
      <c r="T23" s="31"/>
      <c r="U23" s="31"/>
      <c r="V23" s="94"/>
      <c r="W23" s="95"/>
      <c r="X23" s="31"/>
      <c r="Y23" s="31"/>
      <c r="Z23" s="96"/>
    </row>
    <row r="24" spans="1:26" ht="21" customHeight="1">
      <c r="A24" s="8" t="s">
        <v>89</v>
      </c>
      <c r="C24" s="78"/>
      <c r="D24" s="37"/>
      <c r="E24" s="91">
        <v>0</v>
      </c>
      <c r="F24" s="91"/>
      <c r="G24" s="91">
        <v>0</v>
      </c>
      <c r="H24" s="91"/>
      <c r="I24" s="91">
        <v>0</v>
      </c>
      <c r="J24" s="91"/>
      <c r="K24" s="91">
        <v>-4028014.48</v>
      </c>
      <c r="L24" s="91"/>
      <c r="M24" s="91"/>
      <c r="P24" s="92"/>
      <c r="Q24" s="92"/>
      <c r="R24" s="92"/>
      <c r="S24" s="93"/>
      <c r="T24" s="92"/>
      <c r="U24" s="92"/>
      <c r="V24" s="94"/>
      <c r="W24" s="95"/>
      <c r="X24" s="92"/>
      <c r="Y24" s="92"/>
      <c r="Z24" s="96"/>
    </row>
    <row r="25" spans="1:26" ht="21" customHeight="1">
      <c r="A25" s="8" t="s">
        <v>90</v>
      </c>
      <c r="C25" s="78"/>
      <c r="D25" s="37"/>
      <c r="E25" s="91">
        <v>0</v>
      </c>
      <c r="F25" s="91"/>
      <c r="G25" s="91">
        <v>-3279956.92</v>
      </c>
      <c r="H25" s="91"/>
      <c r="I25" s="91">
        <v>0</v>
      </c>
      <c r="J25" s="91"/>
      <c r="K25" s="91">
        <v>154254.51999999999</v>
      </c>
      <c r="L25" s="91"/>
      <c r="M25" s="91"/>
      <c r="P25" s="92"/>
      <c r="Q25" s="92"/>
      <c r="R25" s="92"/>
      <c r="S25" s="93"/>
      <c r="T25" s="92"/>
      <c r="U25" s="92"/>
      <c r="V25" s="94"/>
      <c r="W25" s="95"/>
      <c r="X25" s="92"/>
      <c r="Y25" s="92"/>
      <c r="Z25" s="96"/>
    </row>
    <row r="26" spans="1:26">
      <c r="A26" s="100" t="s">
        <v>91</v>
      </c>
      <c r="C26" s="78"/>
      <c r="D26" s="37"/>
      <c r="E26" s="91">
        <v>0</v>
      </c>
      <c r="F26" s="91"/>
      <c r="G26" s="91">
        <v>7241136.8399999999</v>
      </c>
      <c r="H26" s="91"/>
      <c r="I26" s="91">
        <v>0</v>
      </c>
      <c r="J26" s="91"/>
      <c r="K26" s="91">
        <v>0</v>
      </c>
      <c r="L26" s="95"/>
      <c r="P26" s="31"/>
      <c r="Q26" s="31"/>
      <c r="R26" s="92"/>
      <c r="S26" s="93"/>
      <c r="T26" s="31"/>
      <c r="U26" s="31"/>
      <c r="V26" s="94"/>
      <c r="W26" s="95"/>
      <c r="X26" s="31"/>
      <c r="Y26" s="31"/>
      <c r="Z26" s="96"/>
    </row>
    <row r="27" spans="1:26">
      <c r="A27" s="101" t="s">
        <v>92</v>
      </c>
      <c r="C27" s="78"/>
      <c r="D27" s="37"/>
      <c r="E27" s="97">
        <v>0</v>
      </c>
      <c r="F27" s="91"/>
      <c r="G27" s="97">
        <v>-580527</v>
      </c>
      <c r="H27" s="91"/>
      <c r="I27" s="97">
        <v>0</v>
      </c>
      <c r="J27" s="91"/>
      <c r="K27" s="97">
        <v>-580527</v>
      </c>
      <c r="L27" s="95"/>
      <c r="P27" s="31"/>
      <c r="Q27" s="31"/>
      <c r="R27" s="92"/>
      <c r="S27" s="93"/>
      <c r="T27" s="31"/>
      <c r="U27" s="31"/>
      <c r="V27" s="94"/>
      <c r="W27" s="95"/>
      <c r="X27" s="31"/>
      <c r="Y27" s="31"/>
      <c r="Z27" s="96"/>
    </row>
    <row r="28" spans="1:26">
      <c r="A28" s="102" t="s">
        <v>93</v>
      </c>
      <c r="C28" s="78"/>
      <c r="D28" s="37"/>
      <c r="E28" s="103">
        <v>93538916.489999816</v>
      </c>
      <c r="F28" s="103"/>
      <c r="G28" s="103">
        <v>58736122.980000108</v>
      </c>
      <c r="H28" s="103"/>
      <c r="I28" s="103">
        <v>81293286.800000042</v>
      </c>
      <c r="J28" s="103"/>
      <c r="K28" s="103">
        <v>55034967.170000121</v>
      </c>
      <c r="L28" s="95"/>
      <c r="P28" s="31"/>
      <c r="Q28" s="31"/>
      <c r="R28" s="92"/>
      <c r="S28" s="93"/>
      <c r="T28" s="31"/>
      <c r="U28" s="31"/>
      <c r="V28" s="94"/>
      <c r="W28" s="95"/>
      <c r="X28" s="31"/>
      <c r="Y28" s="31"/>
      <c r="Z28" s="96"/>
    </row>
    <row r="29" spans="1:26" ht="21" customHeight="1">
      <c r="A29" s="53" t="s">
        <v>94</v>
      </c>
      <c r="C29" s="78"/>
      <c r="D29" s="37"/>
      <c r="E29" s="97">
        <v>-2406401.0300000003</v>
      </c>
      <c r="F29" s="91"/>
      <c r="G29" s="97">
        <v>-5166252.7299999995</v>
      </c>
      <c r="H29" s="91"/>
      <c r="I29" s="97">
        <v>-2384817.81</v>
      </c>
      <c r="J29" s="91"/>
      <c r="K29" s="97">
        <v>-4538570.9399999995</v>
      </c>
      <c r="P29" s="104"/>
      <c r="Q29" s="104"/>
      <c r="R29" s="92"/>
      <c r="S29" s="93"/>
      <c r="T29" s="104"/>
      <c r="U29" s="104"/>
      <c r="V29" s="94"/>
      <c r="W29" s="95"/>
      <c r="X29" s="104"/>
      <c r="Y29" s="104"/>
      <c r="Z29" s="96"/>
    </row>
    <row r="30" spans="1:26" s="3" customFormat="1" ht="21" customHeight="1">
      <c r="A30" s="99" t="s">
        <v>95</v>
      </c>
      <c r="B30" s="99"/>
      <c r="C30" s="21"/>
      <c r="D30" s="22"/>
      <c r="E30" s="87">
        <v>91132515.459999815</v>
      </c>
      <c r="F30" s="105"/>
      <c r="G30" s="87">
        <v>53569870.250000112</v>
      </c>
      <c r="H30" s="33"/>
      <c r="I30" s="87">
        <v>78908468.990000039</v>
      </c>
      <c r="J30" s="105"/>
      <c r="K30" s="87">
        <v>50496396.230000123</v>
      </c>
      <c r="M30" s="2"/>
      <c r="P30" s="106"/>
      <c r="Q30" s="106"/>
      <c r="R30" s="86"/>
      <c r="S30" s="84"/>
      <c r="T30" s="106"/>
      <c r="U30" s="106"/>
      <c r="V30" s="88"/>
      <c r="W30" s="83"/>
      <c r="X30" s="106"/>
      <c r="Y30" s="106"/>
      <c r="Z30" s="89"/>
    </row>
    <row r="31" spans="1:26" ht="21" customHeight="1">
      <c r="A31" s="37" t="s">
        <v>96</v>
      </c>
      <c r="B31" s="100"/>
      <c r="C31" s="40">
        <v>25</v>
      </c>
      <c r="D31" s="37"/>
      <c r="E31" s="91">
        <v>-17272965.75</v>
      </c>
      <c r="F31" s="91"/>
      <c r="G31" s="91">
        <v>-12150886.102</v>
      </c>
      <c r="H31" s="91"/>
      <c r="I31" s="91">
        <v>-14878349.01</v>
      </c>
      <c r="J31" s="91"/>
      <c r="K31" s="91">
        <v>-10487271.57</v>
      </c>
      <c r="P31" s="31"/>
      <c r="Q31" s="31"/>
      <c r="R31" s="92"/>
      <c r="S31" s="93"/>
      <c r="T31" s="31"/>
      <c r="U31" s="31"/>
      <c r="V31" s="94"/>
      <c r="W31" s="95"/>
      <c r="X31" s="31"/>
      <c r="Y31" s="31"/>
      <c r="Z31" s="96"/>
    </row>
    <row r="32" spans="1:26" s="3" customFormat="1" ht="21" customHeight="1">
      <c r="A32" s="99" t="s">
        <v>97</v>
      </c>
      <c r="B32" s="99"/>
      <c r="C32" s="21"/>
      <c r="D32" s="22"/>
      <c r="E32" s="107">
        <v>73859549.709999815</v>
      </c>
      <c r="F32" s="105"/>
      <c r="G32" s="107">
        <v>41418984.148000114</v>
      </c>
      <c r="H32" s="33"/>
      <c r="I32" s="107">
        <v>64030119.980000041</v>
      </c>
      <c r="J32" s="105"/>
      <c r="K32" s="107">
        <v>40009124.660000123</v>
      </c>
      <c r="M32" s="2"/>
      <c r="N32" s="108"/>
      <c r="P32" s="87"/>
      <c r="Q32" s="87"/>
      <c r="R32" s="86"/>
      <c r="S32" s="84"/>
      <c r="T32" s="87"/>
      <c r="U32" s="87"/>
      <c r="V32" s="88"/>
      <c r="W32" s="83"/>
      <c r="X32" s="87"/>
      <c r="Y32" s="87"/>
      <c r="Z32" s="89"/>
    </row>
    <row r="33" spans="1:26" s="3" customFormat="1" ht="9.9499999999999993" customHeight="1">
      <c r="A33" s="99"/>
      <c r="B33" s="99"/>
      <c r="C33" s="21"/>
      <c r="D33" s="22"/>
      <c r="E33" s="87"/>
      <c r="F33" s="105"/>
      <c r="G33" s="87"/>
      <c r="H33" s="33"/>
      <c r="I33" s="87"/>
      <c r="J33" s="105"/>
      <c r="K33" s="87"/>
      <c r="M33" s="2"/>
      <c r="O33" s="108"/>
      <c r="P33" s="87"/>
      <c r="Q33" s="87"/>
      <c r="R33" s="86"/>
      <c r="S33" s="84"/>
      <c r="T33" s="87"/>
      <c r="U33" s="87"/>
      <c r="V33" s="88"/>
      <c r="W33" s="83"/>
      <c r="X33" s="87"/>
      <c r="Y33" s="87"/>
      <c r="Z33" s="89"/>
    </row>
    <row r="34" spans="1:26" ht="21" customHeight="1">
      <c r="A34" s="99" t="s">
        <v>98</v>
      </c>
      <c r="B34" s="100"/>
      <c r="C34" s="78"/>
      <c r="D34" s="37"/>
      <c r="E34" s="109"/>
      <c r="F34" s="91"/>
      <c r="G34" s="91"/>
      <c r="H34" s="91"/>
      <c r="I34" s="91"/>
      <c r="J34" s="91"/>
      <c r="K34" s="91"/>
      <c r="O34" s="110"/>
      <c r="P34" s="47"/>
      <c r="Q34" s="47"/>
      <c r="R34" s="92"/>
      <c r="S34" s="93"/>
      <c r="T34" s="47"/>
      <c r="U34" s="47"/>
      <c r="V34" s="94"/>
      <c r="W34" s="95"/>
      <c r="X34" s="47"/>
      <c r="Y34" s="47"/>
      <c r="Z34" s="96"/>
    </row>
    <row r="35" spans="1:26" s="116" customFormat="1" ht="21" customHeight="1">
      <c r="A35" s="111" t="s">
        <v>99</v>
      </c>
      <c r="B35" s="112"/>
      <c r="C35" s="113"/>
      <c r="D35" s="114"/>
      <c r="E35" s="111"/>
      <c r="F35" s="115"/>
      <c r="G35" s="115"/>
      <c r="H35" s="115"/>
      <c r="I35" s="115"/>
      <c r="J35" s="115"/>
      <c r="K35" s="115"/>
      <c r="M35" s="117"/>
      <c r="O35" s="118"/>
      <c r="P35" s="119"/>
      <c r="Q35" s="119"/>
      <c r="R35" s="120"/>
      <c r="S35" s="121"/>
      <c r="T35" s="119"/>
      <c r="U35" s="119"/>
      <c r="V35" s="122"/>
      <c r="W35" s="123"/>
      <c r="X35" s="119"/>
      <c r="Y35" s="119"/>
      <c r="Z35" s="124"/>
    </row>
    <row r="36" spans="1:26" ht="21" customHeight="1">
      <c r="A36" s="25" t="s">
        <v>100</v>
      </c>
      <c r="C36" s="78"/>
      <c r="D36" s="37"/>
      <c r="E36" s="91"/>
      <c r="F36" s="91"/>
      <c r="G36" s="91"/>
      <c r="H36" s="91"/>
      <c r="I36" s="91"/>
      <c r="J36" s="91"/>
      <c r="K36" s="91"/>
      <c r="O36" s="110"/>
      <c r="P36" s="47"/>
      <c r="Q36" s="47"/>
      <c r="R36" s="92"/>
      <c r="S36" s="93"/>
      <c r="T36" s="47"/>
      <c r="U36" s="47"/>
      <c r="V36" s="94"/>
      <c r="W36" s="95"/>
      <c r="X36" s="47"/>
      <c r="Y36" s="47"/>
      <c r="Z36" s="96"/>
    </row>
    <row r="37" spans="1:26" ht="21" customHeight="1">
      <c r="A37" s="100"/>
      <c r="B37" s="25" t="s">
        <v>101</v>
      </c>
      <c r="C37" s="78"/>
      <c r="D37" s="37"/>
      <c r="E37" s="91">
        <v>-186570.58000000025</v>
      </c>
      <c r="F37" s="91"/>
      <c r="G37" s="91">
        <v>84198.490000000107</v>
      </c>
      <c r="H37" s="91"/>
      <c r="I37" s="91">
        <v>0</v>
      </c>
      <c r="J37" s="91"/>
      <c r="K37" s="91">
        <v>0</v>
      </c>
      <c r="L37" s="95"/>
      <c r="M37" s="18"/>
      <c r="N37" s="95"/>
      <c r="O37" s="110"/>
      <c r="P37" s="47"/>
      <c r="Q37" s="47"/>
      <c r="R37" s="92"/>
      <c r="S37" s="93"/>
      <c r="T37" s="47"/>
      <c r="U37" s="47"/>
      <c r="V37" s="94"/>
      <c r="W37" s="95"/>
      <c r="X37" s="47"/>
      <c r="Y37" s="47"/>
      <c r="Z37" s="96"/>
    </row>
    <row r="38" spans="1:26" s="116" customFormat="1" ht="21" customHeight="1">
      <c r="A38" s="111" t="s">
        <v>102</v>
      </c>
      <c r="B38" s="112"/>
      <c r="C38" s="113"/>
      <c r="D38" s="114"/>
      <c r="E38" s="111"/>
      <c r="F38" s="115"/>
      <c r="G38" s="115"/>
      <c r="H38" s="115"/>
      <c r="I38" s="115"/>
      <c r="J38" s="115"/>
      <c r="K38" s="115"/>
      <c r="M38" s="117"/>
      <c r="O38" s="118"/>
      <c r="P38" s="119"/>
      <c r="Q38" s="119"/>
      <c r="R38" s="120"/>
      <c r="S38" s="121"/>
      <c r="T38" s="119"/>
      <c r="U38" s="119"/>
      <c r="V38" s="122"/>
      <c r="W38" s="123"/>
      <c r="X38" s="119"/>
      <c r="Y38" s="119"/>
      <c r="Z38" s="124"/>
    </row>
    <row r="39" spans="1:26" s="116" customFormat="1" ht="21" customHeight="1">
      <c r="A39" s="112"/>
      <c r="B39" s="125" t="s">
        <v>103</v>
      </c>
      <c r="C39" s="113"/>
      <c r="D39" s="114"/>
      <c r="E39" s="115"/>
      <c r="F39" s="115"/>
      <c r="G39" s="115"/>
      <c r="H39" s="115"/>
      <c r="I39" s="115"/>
      <c r="J39" s="115"/>
      <c r="K39" s="115"/>
      <c r="M39" s="117"/>
      <c r="O39" s="118"/>
      <c r="P39" s="119"/>
      <c r="Q39" s="119"/>
      <c r="R39" s="120"/>
      <c r="S39" s="121"/>
      <c r="T39" s="119"/>
      <c r="U39" s="119"/>
      <c r="V39" s="122"/>
      <c r="W39" s="123"/>
      <c r="X39" s="119"/>
      <c r="Y39" s="119"/>
      <c r="Z39" s="124"/>
    </row>
    <row r="40" spans="1:26" ht="21" customHeight="1">
      <c r="A40" s="100" t="s">
        <v>104</v>
      </c>
      <c r="B40" s="25"/>
      <c r="C40" s="78"/>
      <c r="D40" s="37"/>
      <c r="E40" s="97">
        <v>3596037.6</v>
      </c>
      <c r="F40" s="91"/>
      <c r="G40" s="97">
        <v>-3370077.33</v>
      </c>
      <c r="H40" s="91"/>
      <c r="I40" s="97">
        <v>3871517.6</v>
      </c>
      <c r="J40" s="91"/>
      <c r="K40" s="97">
        <v>-3370077.33</v>
      </c>
      <c r="O40" s="110"/>
      <c r="P40" s="47"/>
      <c r="Q40" s="47"/>
      <c r="R40" s="92"/>
      <c r="S40" s="93"/>
      <c r="T40" s="47"/>
      <c r="U40" s="47"/>
      <c r="V40" s="94"/>
      <c r="W40" s="95"/>
      <c r="X40" s="47"/>
      <c r="Y40" s="47"/>
      <c r="Z40" s="96"/>
    </row>
    <row r="41" spans="1:26" ht="21" customHeight="1">
      <c r="A41" s="3" t="s">
        <v>105</v>
      </c>
      <c r="B41" s="25"/>
      <c r="C41" s="78"/>
      <c r="D41" s="37"/>
      <c r="E41" s="103">
        <v>3409467.02</v>
      </c>
      <c r="F41" s="103"/>
      <c r="G41" s="103">
        <v>-3285878.84</v>
      </c>
      <c r="H41" s="103"/>
      <c r="I41" s="103">
        <v>3871517.6</v>
      </c>
      <c r="J41" s="103"/>
      <c r="K41" s="103">
        <v>-3370077.33</v>
      </c>
      <c r="O41" s="110"/>
      <c r="P41" s="47"/>
      <c r="Q41" s="47"/>
      <c r="R41" s="92"/>
      <c r="S41" s="93"/>
      <c r="T41" s="47"/>
      <c r="U41" s="47"/>
      <c r="V41" s="94"/>
      <c r="W41" s="95"/>
      <c r="X41" s="47"/>
      <c r="Y41" s="47"/>
      <c r="Z41" s="96"/>
    </row>
    <row r="42" spans="1:26" s="3" customFormat="1" ht="21" customHeight="1" thickBot="1">
      <c r="A42" s="99" t="s">
        <v>106</v>
      </c>
      <c r="B42" s="99"/>
      <c r="C42" s="21"/>
      <c r="D42" s="22"/>
      <c r="E42" s="126">
        <v>77269016.72999981</v>
      </c>
      <c r="F42" s="33"/>
      <c r="G42" s="126">
        <v>38133105.308000118</v>
      </c>
      <c r="H42" s="33"/>
      <c r="I42" s="126">
        <v>67901637.580000043</v>
      </c>
      <c r="J42" s="33"/>
      <c r="K42" s="126">
        <v>36639047.330000125</v>
      </c>
      <c r="M42" s="2"/>
      <c r="O42" s="108"/>
      <c r="P42" s="87"/>
      <c r="Q42" s="87"/>
      <c r="R42" s="86"/>
      <c r="S42" s="84"/>
      <c r="T42" s="87"/>
      <c r="U42" s="87"/>
      <c r="V42" s="88"/>
      <c r="W42" s="83"/>
      <c r="X42" s="87"/>
      <c r="Y42" s="87"/>
      <c r="Z42" s="89"/>
    </row>
    <row r="43" spans="1:26" s="3" customFormat="1" ht="21" customHeight="1" thickTop="1">
      <c r="A43" s="99"/>
      <c r="B43" s="99"/>
      <c r="C43" s="21"/>
      <c r="D43" s="22"/>
      <c r="E43" s="103"/>
      <c r="F43" s="33"/>
      <c r="G43" s="103"/>
      <c r="H43" s="33"/>
      <c r="I43" s="103"/>
      <c r="J43" s="33"/>
      <c r="K43" s="103"/>
      <c r="M43" s="2"/>
      <c r="O43" s="108"/>
      <c r="P43" s="87"/>
      <c r="Q43" s="87"/>
      <c r="R43" s="86"/>
      <c r="S43" s="84"/>
      <c r="T43" s="87"/>
      <c r="U43" s="87"/>
      <c r="V43" s="88"/>
      <c r="W43" s="83"/>
      <c r="X43" s="87"/>
      <c r="Y43" s="87"/>
      <c r="Z43" s="89"/>
    </row>
    <row r="44" spans="1:26" s="3" customFormat="1" ht="21" customHeight="1">
      <c r="A44" s="99"/>
      <c r="B44" s="99"/>
      <c r="C44" s="21"/>
      <c r="D44" s="22"/>
      <c r="E44" s="103"/>
      <c r="F44" s="33"/>
      <c r="G44" s="103"/>
      <c r="H44" s="33"/>
      <c r="I44" s="103"/>
      <c r="J44" s="33"/>
      <c r="K44" s="103"/>
      <c r="M44" s="2"/>
      <c r="O44" s="108"/>
      <c r="P44" s="87"/>
      <c r="Q44" s="87"/>
      <c r="R44" s="86"/>
      <c r="S44" s="84"/>
      <c r="T44" s="87"/>
      <c r="U44" s="87"/>
      <c r="V44" s="88"/>
      <c r="W44" s="83"/>
      <c r="X44" s="87"/>
      <c r="Y44" s="87"/>
      <c r="Z44" s="89"/>
    </row>
    <row r="45" spans="1:26" s="3" customFormat="1" ht="21" customHeight="1">
      <c r="A45" s="99"/>
      <c r="B45" s="99"/>
      <c r="C45" s="21"/>
      <c r="D45" s="22"/>
      <c r="E45" s="103"/>
      <c r="F45" s="33"/>
      <c r="G45" s="103"/>
      <c r="H45" s="33"/>
      <c r="I45" s="103"/>
      <c r="J45" s="33"/>
      <c r="K45" s="103"/>
      <c r="M45" s="2"/>
      <c r="O45" s="108"/>
      <c r="P45" s="87"/>
      <c r="Q45" s="87"/>
      <c r="R45" s="86"/>
      <c r="S45" s="84"/>
      <c r="T45" s="87"/>
      <c r="U45" s="87"/>
      <c r="V45" s="88"/>
      <c r="W45" s="83"/>
      <c r="X45" s="87"/>
      <c r="Y45" s="87"/>
      <c r="Z45" s="89"/>
    </row>
    <row r="46" spans="1:26" s="3" customFormat="1" ht="21" customHeight="1">
      <c r="A46" s="99"/>
      <c r="B46" s="99"/>
      <c r="C46" s="21"/>
      <c r="D46" s="22"/>
      <c r="E46" s="103"/>
      <c r="F46" s="33"/>
      <c r="G46" s="103"/>
      <c r="H46" s="33"/>
      <c r="I46" s="103"/>
      <c r="J46" s="33"/>
      <c r="K46" s="103"/>
      <c r="M46" s="2"/>
      <c r="O46" s="108"/>
      <c r="P46" s="87"/>
      <c r="Q46" s="87"/>
      <c r="R46" s="86"/>
      <c r="S46" s="84"/>
      <c r="T46" s="87"/>
      <c r="U46" s="87"/>
      <c r="V46" s="88"/>
      <c r="W46" s="83"/>
      <c r="X46" s="87"/>
      <c r="Y46" s="87"/>
      <c r="Z46" s="89"/>
    </row>
    <row r="47" spans="1:26" s="3" customFormat="1" ht="21" customHeight="1">
      <c r="A47" s="99"/>
      <c r="B47" s="99"/>
      <c r="C47" s="21"/>
      <c r="D47" s="22"/>
      <c r="E47" s="103"/>
      <c r="F47" s="33"/>
      <c r="G47" s="103"/>
      <c r="H47" s="33"/>
      <c r="I47" s="103"/>
      <c r="J47" s="33"/>
      <c r="K47" s="103"/>
      <c r="M47" s="2"/>
      <c r="O47" s="108"/>
      <c r="P47" s="87"/>
      <c r="Q47" s="87"/>
      <c r="R47" s="86"/>
      <c r="S47" s="84"/>
      <c r="T47" s="87"/>
      <c r="U47" s="87"/>
      <c r="V47" s="88"/>
      <c r="W47" s="83"/>
      <c r="X47" s="87"/>
      <c r="Y47" s="87"/>
      <c r="Z47" s="89"/>
    </row>
    <row r="48" spans="1:26" s="3" customFormat="1" ht="21" customHeight="1">
      <c r="A48" s="99" t="s">
        <v>107</v>
      </c>
      <c r="B48" s="52"/>
      <c r="C48" s="21"/>
      <c r="D48" s="52"/>
      <c r="E48" s="82"/>
      <c r="F48" s="82"/>
      <c r="G48" s="33"/>
      <c r="H48" s="127"/>
      <c r="I48" s="82"/>
      <c r="J48" s="82"/>
      <c r="K48" s="33"/>
      <c r="M48" s="2"/>
      <c r="P48" s="82"/>
      <c r="Q48" s="82"/>
      <c r="R48" s="86"/>
      <c r="S48" s="84"/>
      <c r="T48" s="82"/>
      <c r="U48" s="82"/>
      <c r="V48" s="88"/>
      <c r="W48" s="83"/>
      <c r="X48" s="82"/>
      <c r="Y48" s="82"/>
      <c r="Z48" s="89"/>
    </row>
    <row r="49" spans="1:26" ht="21" customHeight="1">
      <c r="A49" s="53"/>
      <c r="B49" s="128" t="s">
        <v>108</v>
      </c>
      <c r="C49" s="78"/>
      <c r="D49" s="53"/>
      <c r="E49" s="129">
        <v>73859549.709999993</v>
      </c>
      <c r="F49" s="129"/>
      <c r="G49" s="129">
        <v>41418984.149999999</v>
      </c>
      <c r="H49" s="129"/>
      <c r="I49" s="129">
        <v>64030119.980000041</v>
      </c>
      <c r="J49" s="129"/>
      <c r="K49" s="129">
        <v>40009124.660000123</v>
      </c>
      <c r="P49" s="130"/>
      <c r="Q49" s="130"/>
      <c r="R49" s="92"/>
      <c r="S49" s="93"/>
      <c r="T49" s="130"/>
      <c r="U49" s="130"/>
      <c r="V49" s="94"/>
      <c r="W49" s="95"/>
      <c r="X49" s="130"/>
      <c r="Y49" s="130"/>
      <c r="Z49" s="96"/>
    </row>
    <row r="50" spans="1:26" ht="21" customHeight="1">
      <c r="A50" s="53"/>
      <c r="B50" s="131" t="s">
        <v>68</v>
      </c>
      <c r="C50" s="78"/>
      <c r="D50" s="53"/>
      <c r="E50" s="129">
        <v>0</v>
      </c>
      <c r="F50" s="129"/>
      <c r="G50" s="129">
        <v>0</v>
      </c>
      <c r="H50" s="129"/>
      <c r="I50" s="129">
        <v>0</v>
      </c>
      <c r="J50" s="129"/>
      <c r="K50" s="129">
        <v>0</v>
      </c>
      <c r="L50" s="129">
        <v>0</v>
      </c>
      <c r="M50" s="129">
        <v>0</v>
      </c>
      <c r="P50" s="31"/>
      <c r="Q50" s="31"/>
      <c r="R50" s="92"/>
      <c r="S50" s="93"/>
      <c r="T50" s="104"/>
      <c r="U50" s="104"/>
      <c r="V50" s="94"/>
      <c r="W50" s="95"/>
      <c r="X50" s="104"/>
      <c r="Y50" s="104"/>
      <c r="Z50" s="96"/>
    </row>
    <row r="51" spans="1:26" s="3" customFormat="1" ht="21" customHeight="1" thickBot="1">
      <c r="A51" s="52"/>
      <c r="B51" s="52"/>
      <c r="C51" s="21"/>
      <c r="D51" s="52"/>
      <c r="E51" s="132">
        <v>73859549.709999993</v>
      </c>
      <c r="F51" s="82"/>
      <c r="G51" s="132">
        <v>41418984.149999999</v>
      </c>
      <c r="H51" s="127"/>
      <c r="I51" s="132">
        <v>64030119.980000041</v>
      </c>
      <c r="J51" s="82"/>
      <c r="K51" s="132">
        <v>40009124.660000123</v>
      </c>
      <c r="M51" s="2"/>
      <c r="P51" s="83"/>
      <c r="Q51" s="83"/>
      <c r="R51" s="83"/>
      <c r="S51" s="84"/>
      <c r="T51" s="106"/>
      <c r="U51" s="106"/>
      <c r="V51" s="88"/>
      <c r="W51" s="83"/>
      <c r="X51" s="106"/>
      <c r="Y51" s="106"/>
      <c r="Z51" s="89"/>
    </row>
    <row r="52" spans="1:26" ht="9.9499999999999993" customHeight="1" thickTop="1">
      <c r="A52" s="53"/>
      <c r="B52" s="53"/>
      <c r="C52" s="78"/>
      <c r="D52" s="53"/>
      <c r="E52" s="129"/>
      <c r="F52" s="130"/>
      <c r="G52" s="129"/>
      <c r="H52" s="133"/>
      <c r="I52" s="129"/>
      <c r="J52" s="130"/>
      <c r="K52" s="129"/>
      <c r="P52" s="95"/>
      <c r="Q52" s="95"/>
      <c r="R52" s="95"/>
      <c r="S52" s="93"/>
      <c r="T52" s="104"/>
      <c r="U52" s="104"/>
      <c r="V52" s="94"/>
      <c r="W52" s="95"/>
      <c r="X52" s="104"/>
      <c r="Y52" s="104"/>
      <c r="Z52" s="96"/>
    </row>
    <row r="53" spans="1:26" ht="21" customHeight="1">
      <c r="A53" s="99" t="s">
        <v>109</v>
      </c>
      <c r="C53" s="78"/>
    </row>
    <row r="54" spans="1:26" ht="21" customHeight="1">
      <c r="B54" s="131" t="s">
        <v>108</v>
      </c>
      <c r="C54" s="78"/>
      <c r="D54" s="53"/>
      <c r="E54" s="129">
        <v>77269016.730000004</v>
      </c>
      <c r="F54" s="129"/>
      <c r="G54" s="129">
        <v>38133105.310000002</v>
      </c>
      <c r="H54" s="129"/>
      <c r="I54" s="129">
        <v>67901637.579999998</v>
      </c>
      <c r="J54" s="129"/>
      <c r="K54" s="129">
        <v>36639047.329999998</v>
      </c>
      <c r="L54" s="129">
        <v>0</v>
      </c>
      <c r="M54" s="129">
        <v>23612.55</v>
      </c>
      <c r="P54" s="95"/>
      <c r="Q54" s="95"/>
      <c r="R54" s="95"/>
      <c r="S54" s="93"/>
      <c r="T54" s="104"/>
      <c r="U54" s="104"/>
      <c r="V54" s="94"/>
      <c r="W54" s="95"/>
      <c r="X54" s="104"/>
      <c r="Y54" s="104"/>
      <c r="Z54" s="96"/>
    </row>
    <row r="55" spans="1:26" ht="21" customHeight="1">
      <c r="A55" s="100"/>
      <c r="B55" s="131" t="s">
        <v>68</v>
      </c>
      <c r="C55" s="78"/>
      <c r="D55" s="53"/>
      <c r="E55" s="129">
        <v>0</v>
      </c>
      <c r="F55" s="129"/>
      <c r="G55" s="129">
        <v>0</v>
      </c>
      <c r="H55" s="129"/>
      <c r="I55" s="129">
        <v>0</v>
      </c>
      <c r="J55" s="129"/>
      <c r="K55" s="129">
        <v>0</v>
      </c>
      <c r="P55" s="95"/>
      <c r="Q55" s="95"/>
      <c r="R55" s="95"/>
      <c r="S55" s="93"/>
      <c r="T55" s="104"/>
      <c r="U55" s="104"/>
      <c r="V55" s="94"/>
      <c r="W55" s="95"/>
      <c r="X55" s="104"/>
      <c r="Y55" s="104"/>
      <c r="Z55" s="96"/>
    </row>
    <row r="56" spans="1:26" ht="21.75" thickBot="1">
      <c r="A56" s="100"/>
      <c r="C56" s="78"/>
      <c r="D56" s="53"/>
      <c r="E56" s="132">
        <v>77269016.730000004</v>
      </c>
      <c r="F56" s="82"/>
      <c r="G56" s="132">
        <v>38133105.310000002</v>
      </c>
      <c r="H56" s="127"/>
      <c r="I56" s="132">
        <v>67901637.579999998</v>
      </c>
      <c r="J56" s="82"/>
      <c r="K56" s="132">
        <v>36639047.329999998</v>
      </c>
      <c r="P56" s="95"/>
      <c r="Q56" s="95"/>
      <c r="R56" s="95"/>
      <c r="S56" s="93"/>
      <c r="T56" s="104"/>
      <c r="U56" s="104"/>
      <c r="V56" s="94"/>
      <c r="W56" s="95"/>
      <c r="X56" s="104"/>
      <c r="Y56" s="104"/>
      <c r="Z56" s="96"/>
    </row>
    <row r="57" spans="1:26" ht="5.25" customHeight="1" thickTop="1">
      <c r="A57" s="53"/>
      <c r="B57" s="53"/>
      <c r="C57" s="78"/>
      <c r="D57" s="53"/>
      <c r="E57" s="129"/>
      <c r="F57" s="130"/>
      <c r="G57" s="129"/>
      <c r="H57" s="133"/>
      <c r="I57" s="129"/>
      <c r="J57" s="130"/>
      <c r="K57" s="129"/>
      <c r="P57" s="95"/>
      <c r="Q57" s="95"/>
      <c r="R57" s="95"/>
      <c r="S57" s="93"/>
      <c r="T57" s="104"/>
      <c r="U57" s="104"/>
      <c r="V57" s="94"/>
      <c r="W57" s="95"/>
      <c r="X57" s="104"/>
      <c r="Y57" s="104"/>
      <c r="Z57" s="96"/>
    </row>
    <row r="58" spans="1:26" s="3" customFormat="1" ht="21" customHeight="1">
      <c r="A58" s="22" t="s">
        <v>110</v>
      </c>
      <c r="B58" s="22"/>
      <c r="C58" s="78"/>
      <c r="D58" s="52"/>
      <c r="E58" s="82"/>
      <c r="F58" s="82"/>
      <c r="G58" s="33"/>
      <c r="H58" s="127"/>
      <c r="I58" s="82"/>
      <c r="J58" s="82"/>
      <c r="K58" s="33"/>
      <c r="M58" s="2"/>
      <c r="S58" s="67"/>
    </row>
    <row r="59" spans="1:26" ht="21" customHeight="1" thickBot="1">
      <c r="A59" s="37"/>
      <c r="B59" s="37" t="s">
        <v>111</v>
      </c>
      <c r="C59" s="78"/>
      <c r="D59" s="23"/>
      <c r="E59" s="134">
        <v>0.36473809921363443</v>
      </c>
      <c r="F59" s="30"/>
      <c r="G59" s="134">
        <v>0.20453795899848648</v>
      </c>
      <c r="H59" s="30"/>
      <c r="I59" s="134">
        <v>0.31619776109688624</v>
      </c>
      <c r="J59" s="30"/>
      <c r="K59" s="134">
        <v>0.19757569788858376</v>
      </c>
      <c r="L59" s="134">
        <v>0</v>
      </c>
      <c r="M59" s="134">
        <v>0</v>
      </c>
    </row>
    <row r="60" spans="1:26" ht="21" customHeight="1" thickTop="1" thickBot="1">
      <c r="A60" s="37"/>
      <c r="B60" s="8" t="s">
        <v>112</v>
      </c>
      <c r="C60" s="78"/>
      <c r="D60" s="53"/>
      <c r="E60" s="135">
        <v>202500232</v>
      </c>
      <c r="F60" s="136"/>
      <c r="G60" s="135">
        <v>202500232</v>
      </c>
      <c r="H60" s="136"/>
      <c r="I60" s="135">
        <v>202500232</v>
      </c>
      <c r="J60" s="136"/>
      <c r="K60" s="135">
        <v>202500232</v>
      </c>
      <c r="M60" s="6">
        <v>19</v>
      </c>
    </row>
    <row r="61" spans="1:26" ht="21" customHeight="1" thickTop="1">
      <c r="A61" s="37"/>
      <c r="C61" s="78"/>
      <c r="D61" s="53"/>
      <c r="E61" s="136"/>
      <c r="F61" s="136"/>
      <c r="G61" s="136"/>
      <c r="H61" s="136"/>
      <c r="I61" s="136"/>
      <c r="J61" s="136"/>
      <c r="K61" s="136"/>
    </row>
    <row r="62" spans="1:26" ht="21" customHeight="1">
      <c r="A62" s="37"/>
      <c r="C62" s="78"/>
      <c r="D62" s="53"/>
      <c r="E62" s="136"/>
      <c r="F62" s="136"/>
      <c r="G62" s="136"/>
      <c r="H62" s="136"/>
      <c r="I62" s="136"/>
      <c r="J62" s="136"/>
      <c r="K62" s="136"/>
    </row>
    <row r="63" spans="1:26" ht="21" customHeight="1">
      <c r="A63" s="37"/>
      <c r="C63" s="78"/>
      <c r="D63" s="53"/>
      <c r="E63" s="136"/>
      <c r="F63" s="136"/>
      <c r="G63" s="136"/>
      <c r="H63" s="136"/>
      <c r="I63" s="136"/>
      <c r="J63" s="136"/>
      <c r="K63" s="136"/>
    </row>
    <row r="64" spans="1:26" ht="21" customHeight="1">
      <c r="A64" s="37"/>
      <c r="C64" s="78"/>
      <c r="D64" s="53"/>
      <c r="E64" s="136"/>
      <c r="F64" s="136"/>
      <c r="G64" s="136"/>
      <c r="H64" s="136"/>
      <c r="I64" s="136"/>
      <c r="J64" s="136"/>
      <c r="K64" s="136"/>
    </row>
    <row r="65" spans="1:11" ht="21" customHeight="1">
      <c r="A65" s="37"/>
      <c r="C65" s="78"/>
      <c r="D65" s="53"/>
      <c r="E65" s="136"/>
      <c r="F65" s="136"/>
      <c r="G65" s="136"/>
      <c r="H65" s="136"/>
      <c r="I65" s="136"/>
      <c r="J65" s="136"/>
      <c r="K65" s="136"/>
    </row>
    <row r="66" spans="1:11" ht="21" customHeight="1">
      <c r="A66" s="37"/>
      <c r="C66" s="78"/>
      <c r="D66" s="53"/>
      <c r="E66" s="136"/>
      <c r="F66" s="136"/>
      <c r="G66" s="136"/>
      <c r="H66" s="136"/>
      <c r="I66" s="136"/>
      <c r="J66" s="136"/>
      <c r="K66" s="136"/>
    </row>
    <row r="67" spans="1:11" ht="21" customHeight="1">
      <c r="A67" s="37"/>
      <c r="C67" s="78"/>
      <c r="D67" s="53"/>
      <c r="E67" s="136"/>
      <c r="F67" s="136"/>
      <c r="G67" s="136"/>
      <c r="H67" s="136"/>
      <c r="I67" s="136"/>
      <c r="J67" s="136"/>
      <c r="K67" s="136"/>
    </row>
    <row r="68" spans="1:11" ht="21" customHeight="1">
      <c r="A68" s="37"/>
      <c r="C68" s="78"/>
      <c r="D68" s="53"/>
      <c r="E68" s="136"/>
      <c r="F68" s="136"/>
      <c r="G68" s="136"/>
      <c r="H68" s="136"/>
      <c r="I68" s="136"/>
      <c r="J68" s="136"/>
      <c r="K68" s="136"/>
    </row>
    <row r="69" spans="1:11" ht="21" customHeight="1">
      <c r="A69" s="37"/>
      <c r="C69" s="78"/>
      <c r="D69" s="53"/>
      <c r="E69" s="136"/>
      <c r="F69" s="136"/>
      <c r="G69" s="136"/>
      <c r="H69" s="136"/>
      <c r="I69" s="136"/>
      <c r="J69" s="136"/>
      <c r="K69" s="136"/>
    </row>
    <row r="70" spans="1:11" ht="21" customHeight="1">
      <c r="A70" s="37"/>
      <c r="C70" s="78"/>
      <c r="D70" s="53"/>
      <c r="E70" s="136"/>
      <c r="F70" s="136"/>
      <c r="G70" s="136"/>
      <c r="H70" s="136"/>
      <c r="I70" s="136"/>
      <c r="J70" s="136"/>
      <c r="K70" s="136"/>
    </row>
  </sheetData>
  <mergeCells count="7">
    <mergeCell ref="P13:Q13"/>
    <mergeCell ref="A1:L1"/>
    <mergeCell ref="A2:K2"/>
    <mergeCell ref="A3:L3"/>
    <mergeCell ref="E5:K5"/>
    <mergeCell ref="E6:G6"/>
    <mergeCell ref="I6:K6"/>
  </mergeCells>
  <pageMargins left="0.98425196850393704" right="0.39370078740157499" top="0.78740157480314998" bottom="0.39370078740157499" header="0.59055118110236204" footer="0.196850393700787"/>
  <pageSetup paperSize="9" scale="79" firstPageNumber="8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7" max="12" man="1"/>
  </rowBreaks>
  <colBreaks count="1" manualBreakCount="1">
    <brk id="11" max="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6"/>
  <sheetViews>
    <sheetView showGridLines="0" view="pageBreakPreview" zoomScale="85" zoomScaleNormal="100" zoomScaleSheetLayoutView="85" workbookViewId="0">
      <selection activeCell="AM66" sqref="B66:AM68"/>
    </sheetView>
  </sheetViews>
  <sheetFormatPr defaultColWidth="8.7109375" defaultRowHeight="21"/>
  <cols>
    <col min="1" max="1" width="8.140625" style="152" customWidth="1"/>
    <col min="2" max="2" width="6.28515625" style="152" customWidth="1"/>
    <col min="3" max="3" width="27.42578125" style="152" customWidth="1"/>
    <col min="4" max="4" width="9" style="152" customWidth="1"/>
    <col min="5" max="5" width="1.140625" style="152" customWidth="1"/>
    <col min="6" max="6" width="14.28515625" style="152" customWidth="1"/>
    <col min="7" max="7" width="1.140625" style="152" customWidth="1"/>
    <col min="8" max="8" width="14.28515625" style="152" customWidth="1"/>
    <col min="9" max="9" width="1.140625" style="152" customWidth="1"/>
    <col min="10" max="10" width="20.5703125" style="152" customWidth="1"/>
    <col min="11" max="11" width="1.140625" style="152" customWidth="1"/>
    <col min="12" max="12" width="14.28515625" style="152" customWidth="1"/>
    <col min="13" max="13" width="1.140625" style="152" customWidth="1"/>
    <col min="14" max="14" width="15" style="152" bestFit="1" customWidth="1"/>
    <col min="15" max="15" width="1.140625" style="152" customWidth="1"/>
    <col min="16" max="16" width="16.5703125" style="152" customWidth="1"/>
    <col min="17" max="17" width="1.140625" style="152" customWidth="1"/>
    <col min="18" max="18" width="16.85546875" style="152" customWidth="1"/>
    <col min="19" max="19" width="1.140625" style="152" customWidth="1"/>
    <col min="20" max="20" width="15.28515625" style="152" customWidth="1"/>
    <col min="21" max="21" width="1.140625" style="152" customWidth="1"/>
    <col min="22" max="22" width="14.28515625" style="152" customWidth="1"/>
    <col min="23" max="23" width="1.140625" style="152" customWidth="1"/>
    <col min="24" max="24" width="14.28515625" style="152" customWidth="1"/>
    <col min="25" max="25" width="1.140625" style="152" customWidth="1"/>
    <col min="26" max="26" width="14.28515625" style="152" customWidth="1"/>
    <col min="27" max="27" width="0.5703125" style="152" customWidth="1"/>
    <col min="28" max="16384" width="8.7109375" style="152"/>
  </cols>
  <sheetData>
    <row r="1" spans="1:27" s="137" customFormat="1" ht="22.5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207"/>
      <c r="T1" s="207"/>
      <c r="U1" s="207"/>
      <c r="V1" s="207"/>
      <c r="W1" s="207"/>
      <c r="X1" s="207"/>
      <c r="Y1" s="207"/>
      <c r="Z1" s="207"/>
    </row>
    <row r="2" spans="1:27" s="137" customFormat="1" ht="22.5" customHeight="1">
      <c r="A2" s="208" t="s">
        <v>113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</row>
    <row r="3" spans="1:27" s="137" customFormat="1" ht="22.5" customHeight="1">
      <c r="A3" s="208" t="s">
        <v>72</v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</row>
    <row r="4" spans="1:27" s="137" customFormat="1" ht="22.5" hidden="1" customHeight="1">
      <c r="A4" s="138"/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</row>
    <row r="5" spans="1:27" s="137" customFormat="1" ht="22.5" customHeight="1">
      <c r="A5" s="138"/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9"/>
    </row>
    <row r="6" spans="1:27" s="137" customFormat="1" ht="20.25" customHeight="1">
      <c r="B6" s="140"/>
      <c r="C6" s="140"/>
      <c r="D6" s="140"/>
      <c r="F6" s="209" t="s">
        <v>3</v>
      </c>
      <c r="G6" s="209"/>
      <c r="H6" s="209"/>
      <c r="I6" s="209"/>
      <c r="J6" s="209"/>
      <c r="K6" s="209"/>
      <c r="L6" s="209"/>
      <c r="M6" s="209"/>
      <c r="N6" s="209"/>
      <c r="O6" s="209"/>
      <c r="P6" s="209"/>
      <c r="Q6" s="209"/>
      <c r="R6" s="209"/>
      <c r="S6" s="209"/>
      <c r="T6" s="209"/>
      <c r="U6" s="209"/>
      <c r="V6" s="209"/>
      <c r="W6" s="209"/>
      <c r="X6" s="209"/>
      <c r="Y6" s="209"/>
      <c r="Z6" s="209"/>
    </row>
    <row r="7" spans="1:27" s="137" customFormat="1" ht="20.25" customHeight="1">
      <c r="A7" s="141"/>
      <c r="B7" s="141"/>
      <c r="C7" s="141"/>
      <c r="D7" s="141"/>
      <c r="F7" s="205" t="s">
        <v>4</v>
      </c>
      <c r="G7" s="205"/>
      <c r="H7" s="205"/>
      <c r="I7" s="205"/>
      <c r="J7" s="205"/>
      <c r="K7" s="205"/>
      <c r="L7" s="205"/>
      <c r="M7" s="205"/>
      <c r="N7" s="205"/>
      <c r="O7" s="205"/>
      <c r="P7" s="205"/>
      <c r="Q7" s="205"/>
      <c r="R7" s="205"/>
      <c r="S7" s="205"/>
      <c r="T7" s="205"/>
      <c r="U7" s="205"/>
      <c r="V7" s="205"/>
      <c r="W7" s="205"/>
      <c r="X7" s="205"/>
      <c r="Y7" s="205"/>
      <c r="Z7" s="205"/>
    </row>
    <row r="8" spans="1:27" s="137" customFormat="1" ht="20.25" customHeight="1">
      <c r="A8" s="141"/>
      <c r="B8" s="141"/>
      <c r="C8" s="141"/>
      <c r="D8" s="141"/>
      <c r="F8" s="205" t="s">
        <v>114</v>
      </c>
      <c r="G8" s="205"/>
      <c r="H8" s="205"/>
      <c r="I8" s="205"/>
      <c r="J8" s="205"/>
      <c r="K8" s="205"/>
      <c r="L8" s="205"/>
      <c r="M8" s="205"/>
      <c r="N8" s="205"/>
      <c r="O8" s="205"/>
      <c r="P8" s="205"/>
      <c r="Q8" s="205"/>
      <c r="R8" s="205"/>
      <c r="S8" s="205"/>
      <c r="T8" s="205"/>
      <c r="U8" s="205"/>
      <c r="V8" s="205"/>
      <c r="W8" s="142"/>
      <c r="X8" s="143"/>
      <c r="Y8" s="142"/>
      <c r="Z8" s="142"/>
    </row>
    <row r="9" spans="1:27" s="137" customFormat="1" ht="20.25" customHeight="1">
      <c r="A9" s="141"/>
      <c r="B9" s="141"/>
      <c r="C9" s="141"/>
      <c r="D9" s="141"/>
      <c r="F9" s="142"/>
      <c r="G9" s="142"/>
      <c r="H9" s="142"/>
      <c r="I9" s="142"/>
      <c r="J9" s="142"/>
      <c r="K9" s="142"/>
      <c r="L9" s="144"/>
      <c r="M9" s="144"/>
      <c r="N9" s="144"/>
      <c r="O9" s="142"/>
      <c r="P9" s="205" t="s">
        <v>66</v>
      </c>
      <c r="Q9" s="205"/>
      <c r="R9" s="205"/>
      <c r="S9" s="205"/>
      <c r="T9" s="205"/>
      <c r="U9" s="142"/>
      <c r="V9" s="142"/>
      <c r="W9" s="142"/>
      <c r="X9" s="143"/>
      <c r="Y9" s="142"/>
      <c r="Z9" s="142"/>
    </row>
    <row r="10" spans="1:27" s="137" customFormat="1" ht="20.25" customHeight="1">
      <c r="A10" s="141"/>
      <c r="B10" s="141"/>
      <c r="C10" s="141"/>
      <c r="D10" s="141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210" t="s">
        <v>115</v>
      </c>
      <c r="Q10" s="210"/>
      <c r="R10" s="210"/>
      <c r="S10" s="145"/>
      <c r="T10" s="212" t="s">
        <v>116</v>
      </c>
      <c r="U10" s="142"/>
      <c r="V10" s="142"/>
      <c r="W10" s="142"/>
      <c r="X10" s="143"/>
      <c r="Y10" s="142"/>
      <c r="Z10" s="142"/>
    </row>
    <row r="11" spans="1:27" s="143" customFormat="1" ht="20.25" customHeight="1">
      <c r="A11" s="146"/>
      <c r="F11" s="143" t="s">
        <v>117</v>
      </c>
      <c r="J11" s="143" t="s">
        <v>118</v>
      </c>
      <c r="L11" s="214" t="s">
        <v>119</v>
      </c>
      <c r="M11" s="214"/>
      <c r="N11" s="214"/>
      <c r="O11" s="147"/>
      <c r="P11" s="211"/>
      <c r="Q11" s="211"/>
      <c r="R11" s="211"/>
      <c r="S11" s="147"/>
      <c r="T11" s="213"/>
      <c r="U11" s="147"/>
      <c r="W11" s="147"/>
      <c r="Y11" s="147"/>
      <c r="Z11" s="2" t="s">
        <v>120</v>
      </c>
    </row>
    <row r="12" spans="1:27" s="143" customFormat="1" ht="20.25" customHeight="1">
      <c r="A12" s="141"/>
      <c r="F12" s="147" t="s">
        <v>121</v>
      </c>
      <c r="H12" s="143" t="s">
        <v>122</v>
      </c>
      <c r="J12" s="143" t="s">
        <v>123</v>
      </c>
      <c r="L12" s="147" t="s">
        <v>124</v>
      </c>
      <c r="M12" s="148"/>
      <c r="N12" s="147"/>
      <c r="O12" s="147"/>
      <c r="P12" s="213" t="s">
        <v>125</v>
      </c>
      <c r="Q12" s="147"/>
      <c r="R12" s="210" t="s">
        <v>126</v>
      </c>
      <c r="S12" s="147"/>
      <c r="T12" s="213"/>
      <c r="U12" s="147"/>
      <c r="W12" s="147"/>
      <c r="X12" s="143" t="s">
        <v>127</v>
      </c>
      <c r="Y12" s="147"/>
      <c r="Z12" s="2" t="s">
        <v>128</v>
      </c>
    </row>
    <row r="13" spans="1:27" s="143" customFormat="1" ht="20.25" customHeight="1">
      <c r="A13" s="141"/>
      <c r="D13" s="70" t="s">
        <v>6</v>
      </c>
      <c r="F13" s="149" t="s">
        <v>129</v>
      </c>
      <c r="G13" s="147"/>
      <c r="H13" s="149" t="s">
        <v>129</v>
      </c>
      <c r="I13" s="147"/>
      <c r="J13" s="149" t="s">
        <v>130</v>
      </c>
      <c r="K13" s="147"/>
      <c r="L13" s="149" t="s">
        <v>131</v>
      </c>
      <c r="M13" s="147"/>
      <c r="N13" s="149" t="s">
        <v>65</v>
      </c>
      <c r="O13" s="147"/>
      <c r="P13" s="211"/>
      <c r="Q13" s="147"/>
      <c r="R13" s="211"/>
      <c r="S13" s="147"/>
      <c r="T13" s="211"/>
      <c r="U13" s="147"/>
      <c r="V13" s="149" t="s">
        <v>120</v>
      </c>
      <c r="W13" s="147"/>
      <c r="X13" s="149" t="s">
        <v>132</v>
      </c>
      <c r="Y13" s="147"/>
      <c r="Z13" s="13" t="s">
        <v>133</v>
      </c>
    </row>
    <row r="14" spans="1:27">
      <c r="A14" s="150" t="s">
        <v>134</v>
      </c>
      <c r="B14" s="151"/>
      <c r="D14" s="141"/>
      <c r="E14" s="153"/>
      <c r="F14" s="154">
        <v>202500232</v>
      </c>
      <c r="G14" s="50"/>
      <c r="H14" s="154">
        <v>64784767.879999995</v>
      </c>
      <c r="I14" s="50"/>
      <c r="J14" s="154">
        <v>-2187236.2599999998</v>
      </c>
      <c r="K14" s="50"/>
      <c r="L14" s="154">
        <v>2001000</v>
      </c>
      <c r="M14" s="50"/>
      <c r="N14" s="154">
        <v>34475571.428017974</v>
      </c>
      <c r="O14" s="50"/>
      <c r="P14" s="154">
        <v>716409.34000000008</v>
      </c>
      <c r="Q14" s="50"/>
      <c r="R14" s="154">
        <v>0</v>
      </c>
      <c r="S14" s="50"/>
      <c r="T14" s="154">
        <v>716409.34000000032</v>
      </c>
      <c r="U14" s="50"/>
      <c r="V14" s="50">
        <v>302290744.38801801</v>
      </c>
      <c r="W14" s="50"/>
      <c r="X14" s="50">
        <v>-1302642.77</v>
      </c>
      <c r="Y14" s="50"/>
      <c r="Z14" s="50">
        <v>300988101.61801797</v>
      </c>
      <c r="AA14" s="155" t="e">
        <v>#REF!</v>
      </c>
    </row>
    <row r="15" spans="1:27">
      <c r="A15" s="156" t="s">
        <v>135</v>
      </c>
      <c r="B15" s="151"/>
      <c r="D15" s="157">
        <v>3</v>
      </c>
      <c r="E15" s="153"/>
      <c r="F15" s="158">
        <v>0</v>
      </c>
      <c r="G15" s="50"/>
      <c r="H15" s="158">
        <v>0</v>
      </c>
      <c r="I15" s="50"/>
      <c r="J15" s="158">
        <v>0</v>
      </c>
      <c r="K15" s="50"/>
      <c r="L15" s="158">
        <v>0</v>
      </c>
      <c r="M15" s="50"/>
      <c r="N15" s="159">
        <v>-480143.98</v>
      </c>
      <c r="O15" s="50"/>
      <c r="P15" s="158">
        <v>0</v>
      </c>
      <c r="Q15" s="50"/>
      <c r="R15" s="158">
        <v>0</v>
      </c>
      <c r="S15" s="50"/>
      <c r="T15" s="158">
        <v>0</v>
      </c>
      <c r="U15" s="50"/>
      <c r="V15" s="159">
        <v>-480143.98</v>
      </c>
      <c r="W15" s="50"/>
      <c r="X15" s="158">
        <v>0</v>
      </c>
      <c r="Y15" s="50"/>
      <c r="Z15" s="159">
        <v>-480143.98</v>
      </c>
      <c r="AA15" s="155"/>
    </row>
    <row r="16" spans="1:27">
      <c r="A16" s="150" t="s">
        <v>136</v>
      </c>
      <c r="B16" s="151"/>
      <c r="D16" s="157"/>
      <c r="E16" s="153"/>
      <c r="F16" s="50">
        <v>202500232</v>
      </c>
      <c r="G16" s="50"/>
      <c r="H16" s="50">
        <v>64784767.879999995</v>
      </c>
      <c r="I16" s="50"/>
      <c r="J16" s="50">
        <v>-2187236.2599999998</v>
      </c>
      <c r="K16" s="50"/>
      <c r="L16" s="50">
        <v>2001000</v>
      </c>
      <c r="M16" s="50"/>
      <c r="N16" s="50">
        <v>33995427.448017977</v>
      </c>
      <c r="O16" s="50"/>
      <c r="P16" s="50">
        <v>716409.34000000008</v>
      </c>
      <c r="Q16" s="50"/>
      <c r="R16" s="50">
        <v>0</v>
      </c>
      <c r="S16" s="50"/>
      <c r="T16" s="50">
        <v>716409.34000000032</v>
      </c>
      <c r="U16" s="50"/>
      <c r="V16" s="50">
        <v>301810600.40801799</v>
      </c>
      <c r="W16" s="50"/>
      <c r="X16" s="50">
        <v>-1302642.77</v>
      </c>
      <c r="Y16" s="50"/>
      <c r="Z16" s="50">
        <v>300507957.63801795</v>
      </c>
      <c r="AA16" s="155"/>
    </row>
    <row r="17" spans="1:27">
      <c r="A17" s="156" t="s">
        <v>137</v>
      </c>
      <c r="B17" s="151"/>
      <c r="D17" s="157"/>
      <c r="E17" s="153"/>
      <c r="F17" s="50"/>
      <c r="G17" s="155"/>
      <c r="H17" s="50"/>
      <c r="I17" s="155"/>
      <c r="J17" s="50"/>
      <c r="K17" s="155"/>
      <c r="L17" s="50"/>
      <c r="M17" s="155"/>
      <c r="N17" s="50"/>
      <c r="O17" s="155"/>
      <c r="P17" s="50"/>
      <c r="Q17" s="155"/>
      <c r="R17" s="50"/>
      <c r="S17" s="155"/>
      <c r="T17" s="50"/>
      <c r="U17" s="155"/>
      <c r="V17" s="50"/>
      <c r="W17" s="155"/>
      <c r="X17" s="50"/>
      <c r="Y17" s="155"/>
      <c r="Z17" s="50"/>
      <c r="AA17" s="155"/>
    </row>
    <row r="18" spans="1:27">
      <c r="A18" s="156" t="s">
        <v>138</v>
      </c>
      <c r="D18" s="157">
        <v>22</v>
      </c>
      <c r="E18" s="153"/>
      <c r="F18" s="155">
        <v>0</v>
      </c>
      <c r="G18" s="160"/>
      <c r="H18" s="155">
        <v>0</v>
      </c>
      <c r="I18" s="160"/>
      <c r="J18" s="155">
        <v>0</v>
      </c>
      <c r="K18" s="160"/>
      <c r="L18" s="155">
        <v>3202000</v>
      </c>
      <c r="M18" s="160"/>
      <c r="N18" s="155">
        <v>-3202000</v>
      </c>
      <c r="O18" s="161"/>
      <c r="P18" s="155">
        <v>0</v>
      </c>
      <c r="Q18" s="161"/>
      <c r="R18" s="155">
        <v>0</v>
      </c>
      <c r="S18" s="161"/>
      <c r="T18" s="155">
        <v>0</v>
      </c>
      <c r="U18" s="160"/>
      <c r="V18" s="155">
        <v>0</v>
      </c>
      <c r="W18" s="91"/>
      <c r="X18" s="155">
        <v>0</v>
      </c>
      <c r="Y18" s="160"/>
      <c r="Z18" s="155">
        <v>0</v>
      </c>
    </row>
    <row r="19" spans="1:27">
      <c r="A19" s="156" t="s">
        <v>139</v>
      </c>
      <c r="D19" s="157">
        <v>23</v>
      </c>
      <c r="E19" s="153"/>
      <c r="F19" s="155">
        <v>0</v>
      </c>
      <c r="G19" s="160"/>
      <c r="H19" s="155">
        <v>0</v>
      </c>
      <c r="I19" s="160"/>
      <c r="J19" s="155">
        <v>0</v>
      </c>
      <c r="K19" s="160"/>
      <c r="L19" s="155">
        <v>0</v>
      </c>
      <c r="M19" s="160"/>
      <c r="N19" s="155">
        <v>-50625058</v>
      </c>
      <c r="O19" s="161"/>
      <c r="P19" s="155">
        <v>0</v>
      </c>
      <c r="Q19" s="161"/>
      <c r="R19" s="155">
        <v>0</v>
      </c>
      <c r="S19" s="161"/>
      <c r="T19" s="155">
        <v>0</v>
      </c>
      <c r="U19" s="160"/>
      <c r="V19" s="155">
        <v>-50625058</v>
      </c>
      <c r="W19" s="91"/>
      <c r="X19" s="155">
        <v>0</v>
      </c>
      <c r="Y19" s="160"/>
      <c r="Z19" s="155">
        <v>-50625058</v>
      </c>
    </row>
    <row r="20" spans="1:27">
      <c r="A20" s="156" t="s">
        <v>140</v>
      </c>
      <c r="D20" s="157"/>
      <c r="E20" s="153"/>
      <c r="F20" s="155">
        <v>0</v>
      </c>
      <c r="G20" s="160"/>
      <c r="H20" s="155">
        <v>0</v>
      </c>
      <c r="I20" s="160"/>
      <c r="J20" s="155">
        <v>0</v>
      </c>
      <c r="K20" s="160"/>
      <c r="L20" s="155">
        <v>0</v>
      </c>
      <c r="M20" s="160"/>
      <c r="N20" s="155">
        <v>73859549.709999815</v>
      </c>
      <c r="O20" s="161">
        <v>0</v>
      </c>
      <c r="P20" s="155">
        <v>-186570.58000000025</v>
      </c>
      <c r="Q20" s="161"/>
      <c r="R20" s="160">
        <v>3596037.6</v>
      </c>
      <c r="S20" s="161"/>
      <c r="T20" s="155">
        <v>3409467.02</v>
      </c>
      <c r="U20" s="160"/>
      <c r="V20" s="155">
        <v>77269016.72999981</v>
      </c>
      <c r="W20" s="91"/>
      <c r="X20" s="155">
        <v>0</v>
      </c>
      <c r="Y20" s="160"/>
      <c r="Z20" s="155">
        <v>77269016.72999981</v>
      </c>
    </row>
    <row r="21" spans="1:27">
      <c r="A21" s="156" t="s">
        <v>141</v>
      </c>
      <c r="D21" s="157"/>
      <c r="E21" s="153"/>
      <c r="F21" s="155">
        <v>0</v>
      </c>
      <c r="G21" s="160"/>
      <c r="H21" s="155">
        <v>0</v>
      </c>
      <c r="I21" s="160"/>
      <c r="J21" s="155">
        <v>0</v>
      </c>
      <c r="K21" s="160"/>
      <c r="L21" s="155">
        <v>0</v>
      </c>
      <c r="M21" s="160"/>
      <c r="N21" s="155">
        <v>3596037.6</v>
      </c>
      <c r="O21" s="161">
        <v>0</v>
      </c>
      <c r="P21" s="155">
        <v>0</v>
      </c>
      <c r="Q21" s="161"/>
      <c r="R21" s="160">
        <v>-3596037.6</v>
      </c>
      <c r="S21" s="161"/>
      <c r="T21" s="155">
        <v>-3596037.6</v>
      </c>
      <c r="U21" s="160"/>
      <c r="V21" s="155">
        <v>0</v>
      </c>
      <c r="W21" s="91"/>
      <c r="X21" s="155">
        <v>0</v>
      </c>
      <c r="Y21" s="160"/>
      <c r="Z21" s="155">
        <v>0</v>
      </c>
    </row>
    <row r="22" spans="1:27" s="137" customFormat="1" ht="21.75" thickBot="1">
      <c r="A22" s="150" t="s">
        <v>142</v>
      </c>
      <c r="D22" s="157"/>
      <c r="E22" s="147"/>
      <c r="F22" s="162">
        <v>202500232</v>
      </c>
      <c r="G22" s="50"/>
      <c r="H22" s="162">
        <v>64784767.879999995</v>
      </c>
      <c r="I22" s="50"/>
      <c r="J22" s="162">
        <v>-2187236.2599999998</v>
      </c>
      <c r="K22" s="50"/>
      <c r="L22" s="162">
        <v>5203000</v>
      </c>
      <c r="M22" s="50"/>
      <c r="N22" s="162">
        <v>57623956.758017793</v>
      </c>
      <c r="O22" s="50"/>
      <c r="P22" s="162">
        <v>529838.75999999978</v>
      </c>
      <c r="Q22" s="50"/>
      <c r="R22" s="162">
        <v>0</v>
      </c>
      <c r="S22" s="50"/>
      <c r="T22" s="162">
        <v>529838.76000000024</v>
      </c>
      <c r="U22" s="163"/>
      <c r="V22" s="162">
        <v>328454559.13801777</v>
      </c>
      <c r="W22" s="163"/>
      <c r="X22" s="162">
        <v>-1302642.77</v>
      </c>
      <c r="Y22" s="164"/>
      <c r="Z22" s="162">
        <v>327151916.36801779</v>
      </c>
    </row>
    <row r="23" spans="1:27" ht="19.5" customHeight="1" thickTop="1">
      <c r="A23" s="156"/>
      <c r="D23" s="157"/>
      <c r="E23" s="153"/>
      <c r="F23" s="165"/>
      <c r="G23" s="166"/>
      <c r="H23" s="165"/>
      <c r="I23" s="166"/>
      <c r="J23" s="165"/>
      <c r="K23" s="166"/>
      <c r="L23" s="165"/>
      <c r="M23" s="161"/>
      <c r="N23" s="155"/>
      <c r="O23" s="161"/>
      <c r="P23" s="161"/>
      <c r="Q23" s="161"/>
      <c r="R23" s="166"/>
      <c r="S23" s="161"/>
      <c r="T23" s="161"/>
      <c r="U23" s="161"/>
      <c r="V23" s="161"/>
      <c r="W23" s="161"/>
      <c r="X23" s="155"/>
      <c r="Z23" s="155"/>
    </row>
    <row r="24" spans="1:27" s="137" customFormat="1" ht="22.5" customHeight="1">
      <c r="A24" s="150" t="s">
        <v>143</v>
      </c>
      <c r="D24" s="157"/>
      <c r="E24" s="143"/>
      <c r="F24" s="163">
        <v>202500232</v>
      </c>
      <c r="G24" s="163"/>
      <c r="H24" s="163">
        <v>137843939.03</v>
      </c>
      <c r="I24" s="163"/>
      <c r="J24" s="163">
        <v>-2187236.2599999998</v>
      </c>
      <c r="K24" s="163"/>
      <c r="L24" s="163">
        <v>16200000</v>
      </c>
      <c r="M24" s="163"/>
      <c r="N24" s="163">
        <v>-80706494.939982146</v>
      </c>
      <c r="O24" s="163"/>
      <c r="P24" s="163">
        <v>632210.85</v>
      </c>
      <c r="Q24" s="163"/>
      <c r="R24" s="163">
        <v>0</v>
      </c>
      <c r="S24" s="163"/>
      <c r="T24" s="163">
        <v>632210.85000000009</v>
      </c>
      <c r="U24" s="163"/>
      <c r="V24" s="163">
        <v>274282650.68001789</v>
      </c>
      <c r="W24" s="163"/>
      <c r="X24" s="163">
        <v>-1302642.77</v>
      </c>
      <c r="Y24" s="163"/>
      <c r="Z24" s="163">
        <v>272980007.91001785</v>
      </c>
    </row>
    <row r="25" spans="1:27" ht="22.5" customHeight="1">
      <c r="A25" s="156" t="s">
        <v>137</v>
      </c>
      <c r="D25" s="157"/>
      <c r="E25" s="153"/>
    </row>
    <row r="26" spans="1:27" s="137" customFormat="1" ht="22.5" customHeight="1">
      <c r="A26" s="156" t="s">
        <v>144</v>
      </c>
      <c r="D26" s="143"/>
      <c r="E26" s="143"/>
      <c r="F26" s="155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  <c r="S26" s="155"/>
      <c r="T26" s="155"/>
      <c r="U26" s="155"/>
      <c r="V26" s="155"/>
      <c r="W26" s="155"/>
      <c r="X26" s="155"/>
      <c r="Y26" s="155"/>
      <c r="Z26" s="155"/>
    </row>
    <row r="27" spans="1:27" ht="22.5" customHeight="1">
      <c r="A27" s="156" t="s">
        <v>145</v>
      </c>
      <c r="D27" s="157">
        <v>22</v>
      </c>
      <c r="E27" s="153"/>
      <c r="F27" s="155">
        <v>0</v>
      </c>
      <c r="G27" s="155"/>
      <c r="H27" s="155">
        <v>-73059171.150000006</v>
      </c>
      <c r="I27" s="155"/>
      <c r="J27" s="155">
        <v>0</v>
      </c>
      <c r="K27" s="155"/>
      <c r="L27" s="155">
        <v>-16200000</v>
      </c>
      <c r="M27" s="155"/>
      <c r="N27" s="155">
        <v>89259171.150000006</v>
      </c>
      <c r="O27" s="155"/>
      <c r="P27" s="155">
        <v>0</v>
      </c>
      <c r="Q27" s="155"/>
      <c r="R27" s="155">
        <v>0</v>
      </c>
      <c r="S27" s="155"/>
      <c r="T27" s="155">
        <v>0</v>
      </c>
      <c r="U27" s="155"/>
      <c r="V27" s="155">
        <v>0</v>
      </c>
      <c r="W27" s="155"/>
      <c r="X27" s="155">
        <v>0</v>
      </c>
      <c r="Y27" s="155"/>
      <c r="Z27" s="155">
        <v>0</v>
      </c>
    </row>
    <row r="28" spans="1:27" ht="22.5" customHeight="1">
      <c r="A28" s="156" t="s">
        <v>138</v>
      </c>
      <c r="D28" s="157">
        <v>22</v>
      </c>
      <c r="E28" s="153"/>
      <c r="F28" s="155">
        <v>0</v>
      </c>
      <c r="G28" s="155"/>
      <c r="H28" s="155">
        <v>0</v>
      </c>
      <c r="I28" s="155">
        <v>0</v>
      </c>
      <c r="J28" s="155">
        <v>0</v>
      </c>
      <c r="K28" s="155">
        <v>0</v>
      </c>
      <c r="L28" s="155">
        <v>2001000</v>
      </c>
      <c r="M28" s="155">
        <v>0</v>
      </c>
      <c r="N28" s="155">
        <v>-2001000</v>
      </c>
      <c r="O28" s="155">
        <v>0</v>
      </c>
      <c r="P28" s="155">
        <v>0</v>
      </c>
      <c r="Q28" s="155">
        <v>0</v>
      </c>
      <c r="R28" s="155">
        <v>0</v>
      </c>
      <c r="S28" s="155">
        <v>0</v>
      </c>
      <c r="T28" s="155">
        <v>0</v>
      </c>
      <c r="U28" s="155"/>
      <c r="V28" s="155">
        <v>0</v>
      </c>
      <c r="W28" s="155"/>
      <c r="X28" s="155">
        <v>0</v>
      </c>
      <c r="Y28" s="155"/>
      <c r="Z28" s="155">
        <v>0</v>
      </c>
    </row>
    <row r="29" spans="1:27" ht="22.5" customHeight="1">
      <c r="A29" s="156" t="s">
        <v>139</v>
      </c>
      <c r="D29" s="157">
        <v>23</v>
      </c>
      <c r="E29" s="153"/>
      <c r="F29" s="155">
        <v>0</v>
      </c>
      <c r="G29" s="155"/>
      <c r="H29" s="155">
        <v>0</v>
      </c>
      <c r="I29" s="155">
        <v>0</v>
      </c>
      <c r="J29" s="155">
        <v>0</v>
      </c>
      <c r="K29" s="155">
        <v>0</v>
      </c>
      <c r="L29" s="155">
        <v>0</v>
      </c>
      <c r="M29" s="155">
        <v>0</v>
      </c>
      <c r="N29" s="155">
        <v>-10125011.6</v>
      </c>
      <c r="O29" s="155">
        <v>0</v>
      </c>
      <c r="P29" s="155">
        <v>0</v>
      </c>
      <c r="Q29" s="155">
        <v>0</v>
      </c>
      <c r="R29" s="155">
        <v>0</v>
      </c>
      <c r="S29" s="155">
        <v>0</v>
      </c>
      <c r="T29" s="155">
        <v>0</v>
      </c>
      <c r="U29" s="155"/>
      <c r="V29" s="155">
        <v>-10125011.6</v>
      </c>
      <c r="W29" s="155"/>
      <c r="X29" s="155">
        <v>0</v>
      </c>
      <c r="Y29" s="155"/>
      <c r="Z29" s="155">
        <v>-10125011.6</v>
      </c>
    </row>
    <row r="30" spans="1:27" ht="22.5" customHeight="1">
      <c r="A30" s="156" t="s">
        <v>140</v>
      </c>
      <c r="B30" s="137"/>
      <c r="C30" s="137"/>
      <c r="D30" s="143"/>
      <c r="E30" s="143"/>
      <c r="F30" s="155">
        <v>0</v>
      </c>
      <c r="G30" s="155"/>
      <c r="H30" s="155">
        <v>0</v>
      </c>
      <c r="I30" s="155"/>
      <c r="J30" s="155">
        <v>0</v>
      </c>
      <c r="K30" s="155"/>
      <c r="L30" s="155">
        <v>0</v>
      </c>
      <c r="M30" s="155"/>
      <c r="N30" s="155">
        <v>41418984.149999999</v>
      </c>
      <c r="O30" s="155"/>
      <c r="P30" s="155">
        <v>84198.490000000107</v>
      </c>
      <c r="Q30" s="155"/>
      <c r="R30" s="155">
        <v>-3370077.33</v>
      </c>
      <c r="S30" s="155"/>
      <c r="T30" s="155">
        <v>-3285878.84</v>
      </c>
      <c r="U30" s="155"/>
      <c r="V30" s="155">
        <v>38133105.310000002</v>
      </c>
      <c r="W30" s="155"/>
      <c r="X30" s="155">
        <v>0</v>
      </c>
      <c r="Y30" s="155"/>
      <c r="Z30" s="155">
        <v>38133105.310000002</v>
      </c>
    </row>
    <row r="31" spans="1:27" ht="22.5" customHeight="1">
      <c r="A31" s="156" t="s">
        <v>141</v>
      </c>
      <c r="B31" s="137"/>
      <c r="C31" s="137"/>
      <c r="D31" s="143"/>
      <c r="E31" s="143"/>
      <c r="F31" s="155">
        <v>0</v>
      </c>
      <c r="G31" s="155"/>
      <c r="H31" s="155">
        <v>0</v>
      </c>
      <c r="I31" s="155"/>
      <c r="J31" s="155">
        <v>0</v>
      </c>
      <c r="K31" s="155"/>
      <c r="L31" s="155">
        <v>0</v>
      </c>
      <c r="M31" s="155"/>
      <c r="N31" s="155">
        <v>-3370077.33</v>
      </c>
      <c r="O31" s="155"/>
      <c r="P31" s="155">
        <v>0</v>
      </c>
      <c r="Q31" s="155"/>
      <c r="R31" s="155">
        <v>3370077.33</v>
      </c>
      <c r="S31" s="155"/>
      <c r="T31" s="155">
        <v>3370077.33</v>
      </c>
      <c r="U31" s="155"/>
      <c r="V31" s="155">
        <v>0</v>
      </c>
      <c r="W31" s="155"/>
      <c r="X31" s="155">
        <v>0</v>
      </c>
      <c r="Y31" s="155"/>
      <c r="Z31" s="155">
        <v>0</v>
      </c>
    </row>
    <row r="32" spans="1:27" s="137" customFormat="1" ht="22.5" customHeight="1" thickBot="1">
      <c r="A32" s="150" t="s">
        <v>146</v>
      </c>
      <c r="D32" s="143"/>
      <c r="E32" s="147"/>
      <c r="F32" s="162">
        <v>202500232</v>
      </c>
      <c r="G32" s="50"/>
      <c r="H32" s="162">
        <v>64784767.879999995</v>
      </c>
      <c r="I32" s="50"/>
      <c r="J32" s="162">
        <v>-2187236.2599999998</v>
      </c>
      <c r="K32" s="50"/>
      <c r="L32" s="162">
        <v>2001000</v>
      </c>
      <c r="M32" s="50"/>
      <c r="N32" s="162">
        <v>34475571.430017859</v>
      </c>
      <c r="O32" s="50"/>
      <c r="P32" s="162">
        <v>716409.34000000008</v>
      </c>
      <c r="Q32" s="50"/>
      <c r="R32" s="162">
        <v>0</v>
      </c>
      <c r="S32" s="50"/>
      <c r="T32" s="162">
        <v>716409.34000000032</v>
      </c>
      <c r="U32" s="163"/>
      <c r="V32" s="162">
        <v>302290744.39001787</v>
      </c>
      <c r="W32" s="163"/>
      <c r="X32" s="162">
        <v>-1302642.77</v>
      </c>
      <c r="Y32" s="163"/>
      <c r="Z32" s="162">
        <v>300988101.62001789</v>
      </c>
    </row>
    <row r="33" spans="1:24" ht="21.75" thickTop="1">
      <c r="A33" s="156"/>
      <c r="D33" s="143"/>
      <c r="E33" s="167"/>
      <c r="F33" s="166"/>
      <c r="G33" s="166"/>
      <c r="H33" s="166"/>
      <c r="I33" s="166"/>
      <c r="J33" s="166"/>
      <c r="K33" s="166"/>
      <c r="L33" s="161"/>
      <c r="M33" s="161"/>
      <c r="N33" s="161"/>
      <c r="O33" s="155"/>
      <c r="P33" s="155"/>
      <c r="Q33" s="155"/>
      <c r="R33" s="155"/>
      <c r="S33" s="155"/>
      <c r="T33" s="155"/>
      <c r="U33" s="155"/>
      <c r="V33" s="161"/>
      <c r="W33" s="155"/>
      <c r="X33" s="161"/>
    </row>
    <row r="34" spans="1:24">
      <c r="A34" s="156"/>
      <c r="E34" s="167"/>
      <c r="F34" s="166"/>
      <c r="G34" s="166"/>
      <c r="H34" s="166"/>
      <c r="I34" s="166"/>
      <c r="J34" s="166"/>
      <c r="K34" s="166"/>
      <c r="L34" s="161"/>
      <c r="M34" s="161"/>
      <c r="N34" s="161"/>
      <c r="O34" s="155"/>
      <c r="P34" s="155"/>
      <c r="Q34" s="155"/>
      <c r="R34" s="155"/>
      <c r="S34" s="155"/>
      <c r="T34" s="155"/>
      <c r="U34" s="155"/>
      <c r="V34" s="161"/>
      <c r="W34" s="155"/>
      <c r="X34" s="161"/>
    </row>
    <row r="35" spans="1:24" ht="17.25" customHeight="1"/>
    <row r="36" spans="1:24" ht="17.25" customHeight="1"/>
  </sheetData>
  <mergeCells count="12">
    <mergeCell ref="P9:T9"/>
    <mergeCell ref="P10:R11"/>
    <mergeCell ref="T10:T13"/>
    <mergeCell ref="L11:N11"/>
    <mergeCell ref="P12:P13"/>
    <mergeCell ref="R12:R13"/>
    <mergeCell ref="F8:V8"/>
    <mergeCell ref="A1:Z1"/>
    <mergeCell ref="A2:Z2"/>
    <mergeCell ref="A3:Z3"/>
    <mergeCell ref="F6:Z6"/>
    <mergeCell ref="F7:Z7"/>
  </mergeCells>
  <pageMargins left="0.35433070866141703" right="0.27559055118110198" top="0.78740157480314998" bottom="0.39370078740157499" header="0.39370078740157499" footer="0.196850393700787"/>
  <pageSetup paperSize="9" scale="64" firstPageNumber="10" fitToHeight="100" orientation="landscape" useFirstPageNumber="1" r:id="rId1"/>
  <headerFooter>
    <oddFooter>&amp;L&amp;"Angsana New,Regular"&amp;14The accompanying notes are an integral part of the financial statements.&amp;R&amp;14&amp;P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0"/>
  <sheetViews>
    <sheetView showGridLines="0" view="pageBreakPreview" zoomScaleNormal="100" zoomScaleSheetLayoutView="100" workbookViewId="0">
      <selection activeCell="D16" sqref="D16"/>
    </sheetView>
  </sheetViews>
  <sheetFormatPr defaultColWidth="8.7109375" defaultRowHeight="21"/>
  <cols>
    <col min="1" max="1" width="2" style="152" customWidth="1"/>
    <col min="2" max="2" width="17.85546875" style="152" customWidth="1"/>
    <col min="3" max="3" width="23" style="152" customWidth="1"/>
    <col min="4" max="4" width="8.42578125" style="152" customWidth="1"/>
    <col min="5" max="5" width="1" style="176" customWidth="1"/>
    <col min="6" max="6" width="17.42578125" style="152" customWidth="1"/>
    <col min="7" max="7" width="1" style="152" customWidth="1"/>
    <col min="8" max="8" width="17.42578125" style="152" customWidth="1"/>
    <col min="9" max="9" width="1" style="152" customWidth="1"/>
    <col min="10" max="10" width="17.42578125" style="152" customWidth="1"/>
    <col min="11" max="11" width="1" style="152" customWidth="1"/>
    <col min="12" max="12" width="17.42578125" style="152" customWidth="1"/>
    <col min="13" max="13" width="1" style="152" customWidth="1"/>
    <col min="14" max="14" width="15.7109375" style="152" customWidth="1"/>
    <col min="15" max="15" width="1.140625" style="152" customWidth="1"/>
    <col min="16" max="16" width="17.42578125" style="152" customWidth="1"/>
    <col min="17" max="17" width="1.140625" style="152" customWidth="1"/>
    <col min="18" max="18" width="17.42578125" style="152" customWidth="1"/>
    <col min="19" max="19" width="1.140625" style="152" customWidth="1"/>
    <col min="20" max="20" width="11" style="152" bestFit="1" customWidth="1"/>
    <col min="21" max="21" width="1.140625" style="152" customWidth="1"/>
    <col min="22" max="22" width="9.5703125" style="152" customWidth="1"/>
    <col min="23" max="23" width="1.140625" style="152" customWidth="1"/>
    <col min="24" max="24" width="9.5703125" style="152" customWidth="1"/>
    <col min="25" max="25" width="0.5703125" style="152" customWidth="1"/>
    <col min="26" max="26" width="7.28515625" style="152" bestFit="1" customWidth="1"/>
    <col min="27" max="16384" width="8.7109375" style="152"/>
  </cols>
  <sheetData>
    <row r="1" spans="1:24" s="137" customFormat="1" ht="22.5" customHeight="1">
      <c r="A1" s="206" t="s">
        <v>0</v>
      </c>
      <c r="B1" s="207"/>
      <c r="C1" s="207"/>
      <c r="D1" s="207"/>
      <c r="E1" s="207"/>
      <c r="F1" s="207"/>
      <c r="G1" s="207"/>
      <c r="H1" s="207"/>
      <c r="I1" s="207"/>
      <c r="J1" s="207"/>
      <c r="K1" s="207"/>
      <c r="L1" s="207"/>
      <c r="M1" s="207"/>
      <c r="N1" s="207"/>
      <c r="O1" s="207"/>
      <c r="P1" s="207"/>
      <c r="Q1" s="207"/>
      <c r="R1" s="207"/>
      <c r="S1" s="168"/>
      <c r="T1" s="168"/>
      <c r="U1" s="168"/>
      <c r="V1" s="168"/>
      <c r="W1" s="168"/>
      <c r="X1" s="168"/>
    </row>
    <row r="2" spans="1:24" s="137" customFormat="1" ht="22.5" customHeight="1">
      <c r="A2" s="207" t="s">
        <v>113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  <c r="L2" s="207"/>
      <c r="M2" s="207"/>
      <c r="N2" s="207"/>
      <c r="O2" s="207"/>
      <c r="P2" s="207"/>
      <c r="Q2" s="207"/>
      <c r="R2" s="207"/>
      <c r="S2" s="169"/>
      <c r="T2" s="169"/>
      <c r="U2" s="169"/>
      <c r="V2" s="169"/>
      <c r="W2" s="169"/>
      <c r="X2" s="169"/>
    </row>
    <row r="3" spans="1:24" s="137" customFormat="1" ht="22.5" customHeight="1">
      <c r="A3" s="215" t="s">
        <v>72</v>
      </c>
      <c r="B3" s="207"/>
      <c r="C3" s="207"/>
      <c r="D3" s="207"/>
      <c r="E3" s="207"/>
      <c r="F3" s="207"/>
      <c r="G3" s="207"/>
      <c r="H3" s="207"/>
      <c r="I3" s="207"/>
      <c r="J3" s="207"/>
      <c r="K3" s="207"/>
      <c r="L3" s="207"/>
      <c r="M3" s="207"/>
      <c r="N3" s="207"/>
      <c r="O3" s="207"/>
      <c r="P3" s="207"/>
      <c r="Q3" s="207"/>
      <c r="R3" s="207"/>
      <c r="S3" s="169"/>
      <c r="T3" s="169"/>
      <c r="U3" s="169"/>
      <c r="V3" s="169"/>
      <c r="W3" s="169"/>
      <c r="X3" s="169"/>
    </row>
    <row r="4" spans="1:24" s="137" customFormat="1" ht="22.5" customHeight="1">
      <c r="B4" s="140"/>
      <c r="C4" s="140"/>
      <c r="D4" s="140"/>
      <c r="E4" s="170"/>
      <c r="F4" s="216" t="s">
        <v>3</v>
      </c>
      <c r="G4" s="216"/>
      <c r="H4" s="216"/>
      <c r="I4" s="216"/>
      <c r="J4" s="216"/>
      <c r="K4" s="216"/>
      <c r="L4" s="216"/>
      <c r="M4" s="216"/>
      <c r="N4" s="216"/>
      <c r="O4" s="216"/>
      <c r="P4" s="216"/>
      <c r="Q4" s="216"/>
      <c r="R4" s="216"/>
    </row>
    <row r="5" spans="1:24" s="137" customFormat="1">
      <c r="A5" s="141"/>
      <c r="B5" s="141"/>
      <c r="C5" s="141"/>
      <c r="D5" s="141"/>
      <c r="E5" s="142"/>
      <c r="F5" s="217" t="s">
        <v>5</v>
      </c>
      <c r="G5" s="217"/>
      <c r="H5" s="217"/>
      <c r="I5" s="217"/>
      <c r="J5" s="217"/>
      <c r="K5" s="217"/>
      <c r="L5" s="217"/>
      <c r="M5" s="217"/>
      <c r="N5" s="217"/>
      <c r="O5" s="217"/>
      <c r="P5" s="217"/>
      <c r="Q5" s="217"/>
      <c r="R5" s="217"/>
    </row>
    <row r="6" spans="1:24" s="137" customFormat="1">
      <c r="A6" s="141"/>
      <c r="B6" s="143"/>
      <c r="C6" s="143"/>
      <c r="D6" s="143"/>
      <c r="E6" s="147"/>
      <c r="F6" s="143"/>
      <c r="G6" s="143"/>
      <c r="H6" s="143"/>
      <c r="I6" s="143"/>
      <c r="J6" s="214" t="s">
        <v>119</v>
      </c>
      <c r="K6" s="214"/>
      <c r="L6" s="214"/>
      <c r="M6" s="147"/>
      <c r="N6" s="218" t="s">
        <v>66</v>
      </c>
      <c r="O6" s="218"/>
      <c r="P6" s="218"/>
      <c r="R6" s="143"/>
    </row>
    <row r="7" spans="1:24" s="137" customFormat="1">
      <c r="A7" s="141"/>
      <c r="B7" s="143"/>
      <c r="C7" s="143"/>
      <c r="D7" s="143"/>
      <c r="E7" s="147"/>
      <c r="F7" s="143" t="s">
        <v>117</v>
      </c>
      <c r="G7" s="143"/>
      <c r="H7" s="143"/>
      <c r="I7" s="143"/>
      <c r="M7" s="147"/>
      <c r="N7" s="143"/>
      <c r="P7" s="210" t="s">
        <v>116</v>
      </c>
      <c r="R7" s="143"/>
    </row>
    <row r="8" spans="1:24" s="137" customFormat="1" ht="23.25" customHeight="1">
      <c r="A8" s="141"/>
      <c r="B8" s="143"/>
      <c r="C8" s="143"/>
      <c r="D8" s="143"/>
      <c r="E8" s="147"/>
      <c r="F8" s="147" t="s">
        <v>121</v>
      </c>
      <c r="G8" s="143"/>
      <c r="H8" s="143" t="s">
        <v>122</v>
      </c>
      <c r="I8" s="143"/>
      <c r="J8" s="143" t="s">
        <v>147</v>
      </c>
      <c r="K8" s="143"/>
      <c r="L8" s="143"/>
      <c r="M8" s="147"/>
      <c r="N8" s="213" t="s">
        <v>126</v>
      </c>
      <c r="P8" s="213"/>
      <c r="R8" s="143"/>
    </row>
    <row r="9" spans="1:24" s="137" customFormat="1">
      <c r="A9" s="141"/>
      <c r="B9" s="143"/>
      <c r="C9" s="143"/>
      <c r="D9" s="70" t="s">
        <v>6</v>
      </c>
      <c r="E9" s="147"/>
      <c r="F9" s="149" t="s">
        <v>129</v>
      </c>
      <c r="G9" s="143"/>
      <c r="H9" s="149" t="s">
        <v>129</v>
      </c>
      <c r="I9" s="143"/>
      <c r="J9" s="149" t="s">
        <v>148</v>
      </c>
      <c r="K9" s="143"/>
      <c r="L9" s="149" t="s">
        <v>65</v>
      </c>
      <c r="M9" s="143"/>
      <c r="N9" s="211"/>
      <c r="P9" s="211"/>
      <c r="R9" s="149" t="s">
        <v>120</v>
      </c>
    </row>
    <row r="10" spans="1:24" s="137" customFormat="1">
      <c r="A10" s="143"/>
      <c r="B10" s="143"/>
      <c r="C10" s="143"/>
      <c r="D10" s="143"/>
      <c r="E10" s="147"/>
      <c r="F10" s="147"/>
      <c r="G10" s="143"/>
      <c r="H10" s="143"/>
      <c r="I10" s="143"/>
      <c r="J10" s="143"/>
      <c r="K10" s="143"/>
      <c r="L10" s="21"/>
      <c r="M10" s="143"/>
      <c r="N10" s="143"/>
      <c r="P10" s="143"/>
      <c r="R10" s="143"/>
    </row>
    <row r="11" spans="1:24" s="137" customFormat="1">
      <c r="A11" s="150" t="s">
        <v>134</v>
      </c>
      <c r="D11" s="143"/>
      <c r="E11" s="171"/>
      <c r="F11" s="163">
        <v>202500232</v>
      </c>
      <c r="G11" s="163"/>
      <c r="H11" s="163">
        <v>64784767.879999995</v>
      </c>
      <c r="I11" s="163"/>
      <c r="J11" s="163">
        <v>2001000</v>
      </c>
      <c r="K11" s="163"/>
      <c r="L11" s="163">
        <v>24513035.730018094</v>
      </c>
      <c r="M11" s="163"/>
      <c r="N11" s="163">
        <v>0</v>
      </c>
      <c r="O11" s="163"/>
      <c r="P11" s="163">
        <v>0</v>
      </c>
      <c r="Q11" s="163"/>
      <c r="R11" s="163">
        <v>293799035.61001813</v>
      </c>
      <c r="S11" s="163"/>
      <c r="T11" s="137">
        <v>0</v>
      </c>
    </row>
    <row r="12" spans="1:24">
      <c r="A12" s="156" t="s">
        <v>135</v>
      </c>
      <c r="D12" s="172">
        <v>3</v>
      </c>
      <c r="E12" s="173"/>
      <c r="F12" s="155">
        <v>0</v>
      </c>
      <c r="G12" s="155">
        <v>0</v>
      </c>
      <c r="H12" s="155">
        <v>0</v>
      </c>
      <c r="I12" s="155">
        <v>0</v>
      </c>
      <c r="J12" s="155">
        <v>0</v>
      </c>
      <c r="K12" s="155">
        <v>0</v>
      </c>
      <c r="L12" s="155">
        <v>-480143.98</v>
      </c>
      <c r="M12" s="155">
        <v>0</v>
      </c>
      <c r="N12" s="155">
        <v>0</v>
      </c>
      <c r="O12" s="155">
        <v>0</v>
      </c>
      <c r="P12" s="155">
        <v>0</v>
      </c>
      <c r="Q12" s="155">
        <v>0</v>
      </c>
      <c r="R12" s="155">
        <v>-480143.98</v>
      </c>
      <c r="S12" s="155"/>
    </row>
    <row r="13" spans="1:24" s="137" customFormat="1">
      <c r="A13" s="150" t="s">
        <v>136</v>
      </c>
      <c r="D13" s="143"/>
      <c r="E13" s="171"/>
      <c r="F13" s="154">
        <v>202500232</v>
      </c>
      <c r="G13" s="163"/>
      <c r="H13" s="154">
        <v>64784767.879999995</v>
      </c>
      <c r="I13" s="163"/>
      <c r="J13" s="154">
        <v>2001000</v>
      </c>
      <c r="K13" s="163"/>
      <c r="L13" s="154">
        <v>24032891.750018094</v>
      </c>
      <c r="M13" s="163"/>
      <c r="N13" s="154">
        <v>0</v>
      </c>
      <c r="O13" s="163"/>
      <c r="P13" s="154">
        <v>0</v>
      </c>
      <c r="Q13" s="163"/>
      <c r="R13" s="154">
        <v>293318891.63001812</v>
      </c>
      <c r="S13" s="163"/>
    </row>
    <row r="14" spans="1:24">
      <c r="A14" s="156" t="s">
        <v>137</v>
      </c>
      <c r="D14" s="143"/>
      <c r="E14" s="173"/>
      <c r="F14" s="155"/>
      <c r="G14" s="155"/>
      <c r="H14" s="155"/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</row>
    <row r="15" spans="1:24" ht="20.25" customHeight="1">
      <c r="A15" s="156"/>
      <c r="B15" s="156" t="s">
        <v>138</v>
      </c>
      <c r="D15" s="157">
        <v>22</v>
      </c>
      <c r="E15" s="173"/>
      <c r="F15" s="155">
        <v>0</v>
      </c>
      <c r="G15" s="91"/>
      <c r="H15" s="155">
        <v>0</v>
      </c>
      <c r="I15" s="91"/>
      <c r="J15" s="155">
        <v>3202000</v>
      </c>
      <c r="K15" s="91"/>
      <c r="L15" s="155">
        <v>-3202000</v>
      </c>
      <c r="M15" s="91"/>
      <c r="N15" s="155">
        <v>0</v>
      </c>
      <c r="O15" s="155"/>
      <c r="P15" s="155">
        <v>0</v>
      </c>
      <c r="Q15" s="155"/>
      <c r="R15" s="155">
        <v>0</v>
      </c>
      <c r="S15" s="155"/>
    </row>
    <row r="16" spans="1:24">
      <c r="A16" s="156"/>
      <c r="B16" s="156" t="s">
        <v>139</v>
      </c>
      <c r="D16" s="172">
        <v>23</v>
      </c>
      <c r="E16" s="173"/>
      <c r="F16" s="155">
        <v>0</v>
      </c>
      <c r="G16" s="91"/>
      <c r="H16" s="155">
        <v>0</v>
      </c>
      <c r="I16" s="91"/>
      <c r="J16" s="155">
        <v>0</v>
      </c>
      <c r="K16" s="91"/>
      <c r="L16" s="155">
        <v>-50625058</v>
      </c>
      <c r="M16" s="91"/>
      <c r="N16" s="155">
        <v>0</v>
      </c>
      <c r="O16" s="155"/>
      <c r="P16" s="155">
        <v>0</v>
      </c>
      <c r="Q16" s="155"/>
      <c r="R16" s="155">
        <v>-50625058</v>
      </c>
      <c r="S16" s="155"/>
    </row>
    <row r="17" spans="1:20">
      <c r="A17" s="156" t="s">
        <v>149</v>
      </c>
      <c r="B17" s="156" t="s">
        <v>150</v>
      </c>
      <c r="D17" s="143"/>
      <c r="E17" s="173"/>
      <c r="F17" s="155">
        <v>0</v>
      </c>
      <c r="G17" s="91"/>
      <c r="H17" s="155">
        <v>0</v>
      </c>
      <c r="I17" s="91"/>
      <c r="J17" s="155">
        <v>0</v>
      </c>
      <c r="K17" s="91"/>
      <c r="L17" s="155">
        <v>64030119.980000041</v>
      </c>
      <c r="M17" s="91"/>
      <c r="N17" s="155">
        <v>3871517.6</v>
      </c>
      <c r="O17" s="155"/>
      <c r="P17" s="155">
        <v>3871517.6</v>
      </c>
      <c r="Q17" s="155"/>
      <c r="R17" s="155">
        <v>67901637.580000043</v>
      </c>
      <c r="S17" s="155"/>
    </row>
    <row r="18" spans="1:20">
      <c r="A18" s="156"/>
      <c r="B18" s="156" t="s">
        <v>141</v>
      </c>
      <c r="D18" s="143"/>
      <c r="E18" s="173"/>
      <c r="F18" s="155">
        <v>0</v>
      </c>
      <c r="G18" s="91"/>
      <c r="H18" s="155">
        <v>0</v>
      </c>
      <c r="I18" s="91"/>
      <c r="J18" s="155">
        <v>0</v>
      </c>
      <c r="K18" s="91"/>
      <c r="L18" s="155">
        <v>3871517.6</v>
      </c>
      <c r="M18" s="91"/>
      <c r="N18" s="155">
        <v>-3871517.6</v>
      </c>
      <c r="O18" s="155"/>
      <c r="P18" s="155">
        <v>-3871517.6</v>
      </c>
      <c r="Q18" s="155"/>
      <c r="R18" s="155">
        <v>0</v>
      </c>
      <c r="S18" s="155"/>
    </row>
    <row r="19" spans="1:20" s="137" customFormat="1" ht="21.75" thickBot="1">
      <c r="A19" s="150" t="s">
        <v>142</v>
      </c>
      <c r="D19" s="174"/>
      <c r="E19" s="175"/>
      <c r="F19" s="162">
        <v>202500232</v>
      </c>
      <c r="G19" s="50"/>
      <c r="H19" s="162">
        <v>64784767.879999995</v>
      </c>
      <c r="I19" s="50"/>
      <c r="J19" s="162">
        <v>5203000</v>
      </c>
      <c r="K19" s="50"/>
      <c r="L19" s="162">
        <v>38107471.33001814</v>
      </c>
      <c r="M19" s="163"/>
      <c r="N19" s="162">
        <v>0</v>
      </c>
      <c r="P19" s="162">
        <v>0</v>
      </c>
      <c r="R19" s="162">
        <v>310595471.21001816</v>
      </c>
      <c r="T19" s="137">
        <v>0</v>
      </c>
    </row>
    <row r="20" spans="1:20" ht="21.75" thickTop="1">
      <c r="A20" s="156"/>
      <c r="E20" s="173"/>
      <c r="F20" s="161"/>
      <c r="G20" s="161"/>
      <c r="H20" s="155"/>
      <c r="I20" s="161"/>
      <c r="J20" s="161"/>
      <c r="K20" s="161"/>
      <c r="L20" s="161"/>
      <c r="M20" s="155"/>
      <c r="N20" s="161"/>
      <c r="P20" s="161"/>
      <c r="R20" s="161"/>
    </row>
    <row r="21" spans="1:20" s="137" customFormat="1">
      <c r="A21" s="150" t="s">
        <v>143</v>
      </c>
      <c r="D21" s="174"/>
      <c r="E21" s="171"/>
      <c r="F21" s="163">
        <v>202500232</v>
      </c>
      <c r="G21" s="163"/>
      <c r="H21" s="163">
        <v>137843939.03</v>
      </c>
      <c r="I21" s="163"/>
      <c r="J21" s="163">
        <v>16200000</v>
      </c>
      <c r="K21" s="163"/>
      <c r="L21" s="163">
        <v>-89259171.149982035</v>
      </c>
      <c r="M21" s="163"/>
      <c r="N21" s="163">
        <v>0</v>
      </c>
      <c r="O21" s="163"/>
      <c r="P21" s="163">
        <v>0</v>
      </c>
      <c r="Q21" s="163"/>
      <c r="R21" s="163">
        <v>267284999.880018</v>
      </c>
      <c r="S21" s="163">
        <v>267284999.880018</v>
      </c>
      <c r="T21" s="137">
        <v>0</v>
      </c>
    </row>
    <row r="22" spans="1:20">
      <c r="A22" s="156" t="s">
        <v>137</v>
      </c>
      <c r="D22" s="172"/>
      <c r="E22" s="173"/>
      <c r="F22" s="155"/>
      <c r="G22" s="155"/>
      <c r="H22" s="155"/>
      <c r="I22" s="155"/>
      <c r="J22" s="155"/>
      <c r="K22" s="155"/>
      <c r="L22" s="155"/>
      <c r="M22" s="155"/>
      <c r="N22" s="155"/>
      <c r="P22" s="155"/>
      <c r="R22" s="155"/>
    </row>
    <row r="23" spans="1:20">
      <c r="B23" s="156" t="s">
        <v>144</v>
      </c>
      <c r="D23" s="172"/>
      <c r="E23" s="173"/>
      <c r="F23" s="155"/>
      <c r="G23" s="155"/>
      <c r="H23" s="155"/>
      <c r="I23" s="155"/>
      <c r="J23" s="155"/>
      <c r="K23" s="155"/>
      <c r="L23" s="155"/>
      <c r="M23" s="155"/>
      <c r="N23" s="155"/>
      <c r="P23" s="155"/>
      <c r="R23" s="155"/>
    </row>
    <row r="24" spans="1:20">
      <c r="B24" s="156" t="s">
        <v>145</v>
      </c>
      <c r="D24" s="172">
        <v>22</v>
      </c>
      <c r="E24" s="173"/>
      <c r="F24" s="155">
        <v>0</v>
      </c>
      <c r="G24" s="155"/>
      <c r="H24" s="155">
        <v>-73059171.150000006</v>
      </c>
      <c r="I24" s="155"/>
      <c r="J24" s="155">
        <v>-16200000</v>
      </c>
      <c r="K24" s="155"/>
      <c r="L24" s="155">
        <v>89259171.150000006</v>
      </c>
      <c r="M24" s="155"/>
      <c r="N24" s="155">
        <v>0</v>
      </c>
      <c r="P24" s="155">
        <v>0</v>
      </c>
      <c r="R24" s="155">
        <v>0</v>
      </c>
    </row>
    <row r="25" spans="1:20">
      <c r="B25" s="156" t="s">
        <v>138</v>
      </c>
      <c r="D25" s="172">
        <v>22</v>
      </c>
      <c r="E25" s="173"/>
      <c r="F25" s="155">
        <v>0</v>
      </c>
      <c r="G25" s="155"/>
      <c r="H25" s="155">
        <v>0</v>
      </c>
      <c r="I25" s="155"/>
      <c r="J25" s="155">
        <v>2001000</v>
      </c>
      <c r="K25" s="155"/>
      <c r="L25" s="155">
        <v>-2001000</v>
      </c>
      <c r="M25" s="155"/>
      <c r="N25" s="155">
        <v>0</v>
      </c>
      <c r="P25" s="155">
        <v>0</v>
      </c>
      <c r="R25" s="155">
        <v>0</v>
      </c>
    </row>
    <row r="26" spans="1:20">
      <c r="B26" s="156" t="s">
        <v>139</v>
      </c>
      <c r="D26" s="172">
        <v>23</v>
      </c>
      <c r="E26" s="173"/>
      <c r="F26" s="155">
        <v>0</v>
      </c>
      <c r="G26" s="155"/>
      <c r="H26" s="155">
        <v>0</v>
      </c>
      <c r="I26" s="155"/>
      <c r="J26" s="155">
        <v>0</v>
      </c>
      <c r="K26" s="155"/>
      <c r="L26" s="155">
        <v>-10125011.6</v>
      </c>
      <c r="M26" s="155"/>
      <c r="N26" s="155">
        <v>0</v>
      </c>
      <c r="P26" s="155">
        <v>0</v>
      </c>
      <c r="R26" s="155">
        <v>-10125011.6</v>
      </c>
    </row>
    <row r="27" spans="1:20">
      <c r="A27" s="152" t="s">
        <v>149</v>
      </c>
      <c r="B27" s="156" t="s">
        <v>140</v>
      </c>
      <c r="D27" s="172"/>
      <c r="E27" s="173"/>
      <c r="F27" s="155">
        <v>0</v>
      </c>
      <c r="G27" s="155"/>
      <c r="H27" s="155">
        <v>0</v>
      </c>
      <c r="I27" s="155"/>
      <c r="J27" s="155">
        <v>0</v>
      </c>
      <c r="K27" s="155"/>
      <c r="L27" s="155">
        <v>40009124.659999996</v>
      </c>
      <c r="M27" s="155"/>
      <c r="N27" s="155">
        <v>-3370077.33</v>
      </c>
      <c r="P27" s="155">
        <v>-3370077.33</v>
      </c>
      <c r="R27" s="155">
        <v>36639047.329999998</v>
      </c>
    </row>
    <row r="28" spans="1:20">
      <c r="A28" s="152" t="s">
        <v>149</v>
      </c>
      <c r="B28" s="156" t="s">
        <v>141</v>
      </c>
      <c r="D28" s="172"/>
      <c r="E28" s="173"/>
      <c r="F28" s="155">
        <v>0</v>
      </c>
      <c r="G28" s="155"/>
      <c r="H28" s="155">
        <v>0</v>
      </c>
      <c r="I28" s="155"/>
      <c r="J28" s="155">
        <v>0</v>
      </c>
      <c r="K28" s="155"/>
      <c r="L28" s="155">
        <v>-3370077.33</v>
      </c>
      <c r="M28" s="155"/>
      <c r="N28" s="155">
        <v>3370077.33</v>
      </c>
      <c r="P28" s="155">
        <v>3370077.33</v>
      </c>
      <c r="R28" s="155">
        <v>0</v>
      </c>
    </row>
    <row r="29" spans="1:20" s="137" customFormat="1" ht="22.5" customHeight="1" thickBot="1">
      <c r="A29" s="150" t="s">
        <v>146</v>
      </c>
      <c r="E29" s="171"/>
      <c r="F29" s="162">
        <v>202500232</v>
      </c>
      <c r="G29" s="50"/>
      <c r="H29" s="162">
        <v>64784767.879999995</v>
      </c>
      <c r="I29" s="50"/>
      <c r="J29" s="162">
        <v>2001000</v>
      </c>
      <c r="K29" s="50"/>
      <c r="L29" s="162">
        <v>24513035.730017968</v>
      </c>
      <c r="M29" s="163"/>
      <c r="N29" s="162">
        <v>0</v>
      </c>
      <c r="P29" s="162">
        <v>0</v>
      </c>
      <c r="R29" s="162">
        <v>293799035.61001801</v>
      </c>
      <c r="T29" s="137">
        <v>0</v>
      </c>
    </row>
    <row r="30" spans="1:20" ht="21.75" thickTop="1"/>
  </sheetData>
  <mergeCells count="9">
    <mergeCell ref="P7:P9"/>
    <mergeCell ref="N8:N9"/>
    <mergeCell ref="A1:R1"/>
    <mergeCell ref="A2:R2"/>
    <mergeCell ref="A3:R3"/>
    <mergeCell ref="F4:R4"/>
    <mergeCell ref="F5:R5"/>
    <mergeCell ref="J6:L6"/>
    <mergeCell ref="N6:P6"/>
  </mergeCells>
  <pageMargins left="0.78" right="0.39370078740157499" top="0.78740157480314998" bottom="0.59055118110236204" header="0.59055118110236204" footer="0.39370078740157499"/>
  <pageSetup paperSize="9" scale="80" firstPageNumber="11" fitToHeight="100" orientation="landscape" useFirstPageNumber="1" r:id="rId1"/>
  <headerFooter>
    <oddFooter>&amp;L&amp;"Angsana New,Regular"&amp;14The accompanying notes are an integral part of the financial statements.&amp;R&amp;14&amp;P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5"/>
  <sheetViews>
    <sheetView showGridLines="0" tabSelected="1" view="pageBreakPreview" topLeftCell="A60" zoomScaleNormal="100" zoomScaleSheetLayoutView="100" workbookViewId="0">
      <selection activeCell="F75" sqref="F75"/>
    </sheetView>
  </sheetViews>
  <sheetFormatPr defaultColWidth="6.85546875" defaultRowHeight="23.25"/>
  <cols>
    <col min="1" max="1" width="1.7109375" style="8" customWidth="1"/>
    <col min="2" max="2" width="3.42578125" style="8" customWidth="1"/>
    <col min="3" max="3" width="26.140625" style="8" customWidth="1"/>
    <col min="4" max="4" width="10.5703125" style="18" customWidth="1"/>
    <col min="5" max="5" width="14.7109375" style="19" customWidth="1"/>
    <col min="6" max="6" width="15.140625" style="7" customWidth="1"/>
    <col min="7" max="7" width="0.85546875" style="20" customWidth="1"/>
    <col min="8" max="8" width="15.140625" style="20" customWidth="1"/>
    <col min="9" max="9" width="0.85546875" style="61" customWidth="1"/>
    <col min="10" max="10" width="15.140625" style="20" customWidth="1"/>
    <col min="11" max="11" width="0.85546875" style="20" customWidth="1"/>
    <col min="12" max="12" width="15.140625" style="20" customWidth="1"/>
    <col min="13" max="13" width="0.42578125" style="8" customWidth="1"/>
    <col min="14" max="14" width="12" style="8" bestFit="1" customWidth="1"/>
    <col min="15" max="15" width="13.5703125" style="48" bestFit="1" customWidth="1"/>
    <col min="16" max="16" width="12.85546875" style="8" bestFit="1" customWidth="1"/>
    <col min="17" max="17" width="11.7109375" style="8" bestFit="1" customWidth="1"/>
    <col min="18" max="16384" width="6.85546875" style="8"/>
  </cols>
  <sheetData>
    <row r="1" spans="1:16" s="3" customFormat="1" ht="21">
      <c r="A1" s="202" t="s">
        <v>0</v>
      </c>
      <c r="B1" s="198"/>
      <c r="C1" s="198"/>
      <c r="D1" s="198"/>
      <c r="E1" s="198"/>
      <c r="F1" s="198"/>
      <c r="G1" s="198"/>
      <c r="H1" s="198"/>
      <c r="I1" s="198"/>
      <c r="J1" s="198"/>
      <c r="K1" s="198"/>
      <c r="L1" s="198"/>
      <c r="M1" s="198"/>
      <c r="O1" s="67"/>
    </row>
    <row r="2" spans="1:16" s="3" customFormat="1" ht="21">
      <c r="A2" s="198" t="s">
        <v>151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O2" s="67"/>
    </row>
    <row r="3" spans="1:16" s="3" customFormat="1" ht="21">
      <c r="A3" s="219" t="s">
        <v>72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O3" s="67"/>
    </row>
    <row r="4" spans="1:16" s="3" customFormat="1" ht="21">
      <c r="A4" s="177"/>
      <c r="B4" s="5"/>
      <c r="C4" s="5"/>
      <c r="D4" s="5"/>
      <c r="E4" s="5"/>
      <c r="F4" s="5"/>
      <c r="G4" s="5"/>
      <c r="H4" s="5"/>
      <c r="I4" s="5"/>
      <c r="J4" s="5"/>
      <c r="K4" s="5"/>
      <c r="L4" s="139"/>
      <c r="M4" s="5"/>
      <c r="N4" s="139"/>
      <c r="O4" s="67"/>
    </row>
    <row r="5" spans="1:16" s="83" customFormat="1" ht="21">
      <c r="D5" s="9"/>
      <c r="E5" s="178"/>
      <c r="F5" s="220" t="s">
        <v>3</v>
      </c>
      <c r="G5" s="220"/>
      <c r="H5" s="220"/>
      <c r="I5" s="220"/>
      <c r="J5" s="220"/>
      <c r="K5" s="220"/>
      <c r="L5" s="220"/>
      <c r="O5" s="84"/>
    </row>
    <row r="6" spans="1:16" s="83" customFormat="1" ht="21">
      <c r="D6" s="9"/>
      <c r="E6" s="178"/>
      <c r="F6" s="221" t="s">
        <v>4</v>
      </c>
      <c r="G6" s="221"/>
      <c r="H6" s="221"/>
      <c r="I6" s="179"/>
      <c r="J6" s="222" t="s">
        <v>5</v>
      </c>
      <c r="K6" s="222"/>
      <c r="L6" s="222"/>
      <c r="O6" s="84"/>
    </row>
    <row r="7" spans="1:16" s="83" customFormat="1" ht="17.25" customHeight="1">
      <c r="D7" s="9"/>
      <c r="E7" s="178"/>
      <c r="F7" s="72" t="s">
        <v>7</v>
      </c>
      <c r="G7" s="73"/>
      <c r="H7" s="72" t="s">
        <v>8</v>
      </c>
      <c r="I7" s="74"/>
      <c r="J7" s="72" t="s">
        <v>7</v>
      </c>
      <c r="K7" s="73"/>
      <c r="L7" s="72" t="s">
        <v>8</v>
      </c>
      <c r="O7" s="84"/>
    </row>
    <row r="8" spans="1:16" s="3" customFormat="1" ht="21">
      <c r="A8" s="180" t="s">
        <v>152</v>
      </c>
      <c r="D8" s="2"/>
      <c r="E8" s="27"/>
      <c r="F8" s="181"/>
      <c r="G8" s="181"/>
      <c r="H8" s="181"/>
      <c r="I8" s="181"/>
      <c r="J8" s="182"/>
      <c r="K8" s="181"/>
      <c r="L8" s="181"/>
      <c r="O8" s="67"/>
    </row>
    <row r="9" spans="1:16" ht="21">
      <c r="A9" s="182" t="s">
        <v>153</v>
      </c>
      <c r="D9" s="6"/>
      <c r="E9" s="29"/>
      <c r="F9" s="30">
        <v>73859549.709999993</v>
      </c>
      <c r="G9" s="46"/>
      <c r="H9" s="30">
        <v>41418984.148000114</v>
      </c>
      <c r="I9" s="46"/>
      <c r="J9" s="160">
        <v>64030119.980000041</v>
      </c>
      <c r="K9" s="46"/>
      <c r="L9" s="30">
        <v>40009124.660000123</v>
      </c>
      <c r="P9" s="183"/>
    </row>
    <row r="10" spans="1:16" ht="21">
      <c r="A10" s="182" t="s">
        <v>154</v>
      </c>
      <c r="D10" s="6"/>
      <c r="E10" s="29"/>
      <c r="F10" s="30"/>
      <c r="G10" s="46"/>
      <c r="H10" s="30"/>
      <c r="I10" s="46"/>
      <c r="J10" s="160"/>
      <c r="K10" s="24"/>
      <c r="L10" s="30"/>
    </row>
    <row r="11" spans="1:16" ht="21">
      <c r="B11" s="182" t="s">
        <v>155</v>
      </c>
      <c r="C11" s="182"/>
      <c r="D11" s="6"/>
      <c r="E11" s="29"/>
      <c r="F11" s="30"/>
      <c r="G11" s="46"/>
      <c r="H11" s="30"/>
      <c r="I11" s="46"/>
      <c r="J11" s="160"/>
      <c r="K11" s="24"/>
      <c r="L11" s="30"/>
    </row>
    <row r="12" spans="1:16" ht="21">
      <c r="B12" s="184" t="s">
        <v>156</v>
      </c>
      <c r="C12" s="182"/>
      <c r="D12" s="182"/>
      <c r="E12" s="29"/>
      <c r="F12" s="30">
        <v>17272965.75</v>
      </c>
      <c r="G12" s="46"/>
      <c r="H12" s="30">
        <v>12150886.102</v>
      </c>
      <c r="I12" s="46"/>
      <c r="J12" s="160">
        <v>14878349.01</v>
      </c>
      <c r="K12" s="24"/>
      <c r="L12" s="30">
        <v>10487271.57</v>
      </c>
    </row>
    <row r="13" spans="1:16" ht="21">
      <c r="B13" s="184" t="s">
        <v>157</v>
      </c>
      <c r="C13" s="184"/>
      <c r="D13" s="6"/>
      <c r="E13" s="29"/>
      <c r="F13" s="30">
        <v>123208.68</v>
      </c>
      <c r="G13" s="46"/>
      <c r="H13" s="48">
        <v>54212.44</v>
      </c>
      <c r="I13" s="46"/>
      <c r="J13" s="160">
        <v>123208.68</v>
      </c>
      <c r="K13" s="46"/>
      <c r="L13" s="48">
        <v>54212.44</v>
      </c>
      <c r="P13" s="183"/>
    </row>
    <row r="14" spans="1:16" ht="21">
      <c r="B14" s="184" t="s">
        <v>158</v>
      </c>
      <c r="C14" s="184"/>
      <c r="D14" s="6"/>
      <c r="E14" s="29"/>
      <c r="F14" s="30">
        <v>353813.39999999187</v>
      </c>
      <c r="G14" s="46"/>
      <c r="H14" s="30">
        <v>175216.32999999463</v>
      </c>
      <c r="I14" s="46"/>
      <c r="J14" s="160">
        <v>287337.8</v>
      </c>
      <c r="K14" s="46"/>
      <c r="L14" s="30">
        <v>81414.490000000005</v>
      </c>
      <c r="P14" s="183"/>
    </row>
    <row r="15" spans="1:16" ht="21">
      <c r="A15" s="25"/>
      <c r="B15" s="184" t="s">
        <v>159</v>
      </c>
      <c r="C15" s="100"/>
      <c r="D15" s="6"/>
      <c r="E15" s="29"/>
      <c r="F15" s="30">
        <v>-143595.99999999948</v>
      </c>
      <c r="G15" s="46"/>
      <c r="H15" s="30">
        <v>-115215.09</v>
      </c>
      <c r="I15" s="46"/>
      <c r="J15" s="160">
        <v>-70813.820000000007</v>
      </c>
      <c r="K15" s="46"/>
      <c r="L15" s="30">
        <v>-92573.09</v>
      </c>
      <c r="P15" s="183"/>
    </row>
    <row r="16" spans="1:16" s="185" customFormat="1" ht="21">
      <c r="A16" s="25"/>
      <c r="B16" s="8" t="s">
        <v>160</v>
      </c>
      <c r="C16" s="8"/>
      <c r="D16" s="25"/>
      <c r="E16" s="29"/>
      <c r="F16" s="30">
        <v>0</v>
      </c>
      <c r="G16" s="46"/>
      <c r="H16" s="30">
        <v>48234.89</v>
      </c>
      <c r="I16" s="46"/>
      <c r="J16" s="160">
        <v>0</v>
      </c>
      <c r="K16" s="46"/>
      <c r="L16" s="30">
        <v>48234.89</v>
      </c>
      <c r="O16" s="186"/>
      <c r="P16" s="183"/>
    </row>
    <row r="17" spans="1:16" ht="21">
      <c r="A17" s="25"/>
      <c r="B17" s="184" t="s">
        <v>161</v>
      </c>
      <c r="C17" s="184"/>
      <c r="D17" s="6"/>
      <c r="E17" s="29"/>
      <c r="F17" s="30">
        <v>10082104.41</v>
      </c>
      <c r="G17" s="46"/>
      <c r="H17" s="30">
        <v>13476188.967806252</v>
      </c>
      <c r="I17" s="46"/>
      <c r="J17" s="160">
        <v>9247480.1300000008</v>
      </c>
      <c r="K17" s="46"/>
      <c r="L17" s="30">
        <v>12527426.279999999</v>
      </c>
      <c r="P17" s="183"/>
    </row>
    <row r="18" spans="1:16" s="185" customFormat="1" ht="21">
      <c r="A18" s="25"/>
      <c r="B18" s="8" t="s">
        <v>162</v>
      </c>
      <c r="C18" s="8"/>
      <c r="D18" s="25"/>
      <c r="E18" s="29"/>
      <c r="F18" s="30">
        <v>2523403.46</v>
      </c>
      <c r="G18" s="46"/>
      <c r="H18" s="30">
        <v>0</v>
      </c>
      <c r="I18" s="46"/>
      <c r="J18" s="160">
        <v>2523403.46</v>
      </c>
      <c r="K18" s="46"/>
      <c r="L18" s="30">
        <v>0</v>
      </c>
      <c r="O18" s="186"/>
      <c r="P18" s="183"/>
    </row>
    <row r="19" spans="1:16" ht="21">
      <c r="A19" s="25"/>
      <c r="B19" s="184" t="s">
        <v>163</v>
      </c>
      <c r="C19" s="184"/>
      <c r="D19" s="6"/>
      <c r="E19" s="29"/>
      <c r="F19" s="30">
        <v>-9302062.6699999999</v>
      </c>
      <c r="G19" s="46"/>
      <c r="H19" s="30">
        <v>-9856648.6600000001</v>
      </c>
      <c r="I19" s="46"/>
      <c r="J19" s="160">
        <v>-9045537.3000000007</v>
      </c>
      <c r="K19" s="46"/>
      <c r="L19" s="30">
        <v>-9387734.5299999993</v>
      </c>
      <c r="P19" s="183"/>
    </row>
    <row r="20" spans="1:16" ht="21">
      <c r="A20" s="25"/>
      <c r="B20" s="37" t="s">
        <v>164</v>
      </c>
      <c r="C20" s="187"/>
      <c r="D20" s="6"/>
      <c r="E20" s="29"/>
      <c r="F20" s="30">
        <v>0</v>
      </c>
      <c r="G20" s="46"/>
      <c r="H20" s="30">
        <v>0</v>
      </c>
      <c r="I20" s="46"/>
      <c r="J20" s="160">
        <v>0</v>
      </c>
      <c r="K20" s="46"/>
      <c r="L20" s="30">
        <v>4028014.48</v>
      </c>
      <c r="P20" s="183"/>
    </row>
    <row r="21" spans="1:16" ht="21">
      <c r="B21" s="184" t="s">
        <v>165</v>
      </c>
      <c r="C21" s="184"/>
      <c r="D21" s="6"/>
      <c r="E21" s="29"/>
      <c r="F21" s="30">
        <v>9534776.4900000002</v>
      </c>
      <c r="G21" s="46"/>
      <c r="H21" s="30">
        <v>13066146.539999999</v>
      </c>
      <c r="I21" s="46"/>
      <c r="J21" s="160">
        <v>9282421.7599999998</v>
      </c>
      <c r="K21" s="46"/>
      <c r="L21" s="30">
        <v>9650285</v>
      </c>
      <c r="O21" s="186"/>
      <c r="P21" s="183"/>
    </row>
    <row r="22" spans="1:16" ht="21">
      <c r="B22" s="184" t="s">
        <v>166</v>
      </c>
      <c r="C22" s="184"/>
      <c r="D22" s="6"/>
      <c r="E22" s="29"/>
      <c r="F22" s="30">
        <v>0</v>
      </c>
      <c r="G22" s="46"/>
      <c r="H22" s="30">
        <v>-7241136.8399999989</v>
      </c>
      <c r="I22" s="46"/>
      <c r="J22" s="160">
        <v>0</v>
      </c>
      <c r="K22" s="46"/>
      <c r="L22" s="30">
        <v>0</v>
      </c>
      <c r="O22" s="186"/>
      <c r="P22" s="183"/>
    </row>
    <row r="23" spans="1:16" ht="21">
      <c r="B23" s="37" t="s">
        <v>167</v>
      </c>
      <c r="D23" s="6"/>
      <c r="E23" s="188"/>
      <c r="F23" s="30">
        <v>-124187.99000000002</v>
      </c>
      <c r="G23" s="46"/>
      <c r="H23" s="30">
        <v>3279956.92</v>
      </c>
      <c r="I23" s="46"/>
      <c r="J23" s="160">
        <v>-140003.20000000001</v>
      </c>
      <c r="K23" s="46"/>
      <c r="L23" s="30">
        <v>-154254.51999999999</v>
      </c>
      <c r="O23" s="186"/>
      <c r="P23" s="183"/>
    </row>
    <row r="24" spans="1:16" ht="21">
      <c r="B24" s="8" t="s">
        <v>168</v>
      </c>
      <c r="D24" s="6"/>
      <c r="E24" s="188"/>
      <c r="F24" s="30">
        <v>4747387</v>
      </c>
      <c r="G24" s="46"/>
      <c r="H24" s="30">
        <v>11531705</v>
      </c>
      <c r="I24" s="46"/>
      <c r="J24" s="160">
        <v>4419071</v>
      </c>
      <c r="K24" s="46"/>
      <c r="L24" s="30">
        <v>10823779</v>
      </c>
      <c r="P24" s="183"/>
    </row>
    <row r="25" spans="1:16" s="185" customFormat="1" ht="21">
      <c r="A25" s="25"/>
      <c r="B25" s="8" t="s">
        <v>169</v>
      </c>
      <c r="C25" s="8"/>
      <c r="D25" s="6"/>
      <c r="E25" s="29"/>
      <c r="F25" s="30">
        <v>-451684.15999999986</v>
      </c>
      <c r="G25" s="46"/>
      <c r="H25" s="30">
        <v>-45766.71</v>
      </c>
      <c r="I25" s="46"/>
      <c r="J25" s="160">
        <v>-408756.85</v>
      </c>
      <c r="K25" s="46"/>
      <c r="L25" s="30">
        <v>-45766.71</v>
      </c>
      <c r="M25" s="8"/>
      <c r="N25" s="8"/>
      <c r="O25" s="48"/>
      <c r="P25" s="183"/>
    </row>
    <row r="26" spans="1:16" ht="21">
      <c r="A26" s="25"/>
      <c r="B26" s="8" t="s">
        <v>170</v>
      </c>
      <c r="D26" s="6"/>
      <c r="E26" s="29"/>
      <c r="F26" s="30">
        <v>-49267.390000000014</v>
      </c>
      <c r="G26" s="46"/>
      <c r="H26" s="30">
        <v>0</v>
      </c>
      <c r="I26" s="46"/>
      <c r="J26" s="160">
        <v>-49267.390000000014</v>
      </c>
      <c r="K26" s="46"/>
      <c r="L26" s="30">
        <v>0</v>
      </c>
      <c r="P26" s="183"/>
    </row>
    <row r="27" spans="1:16" s="185" customFormat="1" ht="20.25" customHeight="1">
      <c r="A27" s="25"/>
      <c r="B27" s="8" t="s">
        <v>171</v>
      </c>
      <c r="C27" s="8"/>
      <c r="D27" s="189"/>
      <c r="E27" s="29"/>
      <c r="F27" s="30">
        <v>138727.73999999976</v>
      </c>
      <c r="G27" s="30"/>
      <c r="H27" s="30">
        <v>580527</v>
      </c>
      <c r="I27" s="30"/>
      <c r="J27" s="30">
        <v>138727.73999999976</v>
      </c>
      <c r="K27" s="30"/>
      <c r="L27" s="30">
        <v>580527</v>
      </c>
      <c r="M27" s="30"/>
      <c r="N27" s="8"/>
      <c r="O27" s="48"/>
      <c r="P27" s="183"/>
    </row>
    <row r="28" spans="1:16" s="185" customFormat="1" ht="20.25" hidden="1" customHeight="1">
      <c r="A28" s="25"/>
      <c r="B28" s="8" t="s">
        <v>172</v>
      </c>
      <c r="C28" s="8"/>
      <c r="D28" s="189"/>
      <c r="E28" s="29"/>
      <c r="F28" s="30">
        <v>0</v>
      </c>
      <c r="G28" s="30"/>
      <c r="H28" s="30">
        <v>0</v>
      </c>
      <c r="I28" s="30"/>
      <c r="J28" s="30">
        <v>0</v>
      </c>
      <c r="K28" s="30"/>
      <c r="L28" s="30">
        <v>0</v>
      </c>
      <c r="M28" s="30"/>
      <c r="O28" s="48"/>
      <c r="P28" s="183"/>
    </row>
    <row r="29" spans="1:16" s="185" customFormat="1" ht="20.25" hidden="1" customHeight="1">
      <c r="A29" s="25"/>
      <c r="B29" s="8" t="s">
        <v>173</v>
      </c>
      <c r="C29" s="8"/>
      <c r="D29" s="189"/>
      <c r="E29" s="29"/>
      <c r="F29" s="30">
        <v>0</v>
      </c>
      <c r="G29" s="30"/>
      <c r="H29" s="30">
        <v>0</v>
      </c>
      <c r="I29" s="30"/>
      <c r="J29" s="30">
        <v>0</v>
      </c>
      <c r="K29" s="30"/>
      <c r="L29" s="30">
        <v>0</v>
      </c>
      <c r="M29" s="30"/>
      <c r="O29" s="48"/>
      <c r="P29" s="183"/>
    </row>
    <row r="30" spans="1:16" s="185" customFormat="1" ht="21">
      <c r="A30" s="25"/>
      <c r="B30" s="8" t="s">
        <v>174</v>
      </c>
      <c r="C30" s="8"/>
      <c r="D30" s="189"/>
      <c r="E30" s="29"/>
      <c r="F30" s="30">
        <v>0</v>
      </c>
      <c r="G30" s="30"/>
      <c r="H30" s="30">
        <v>900000</v>
      </c>
      <c r="I30" s="30"/>
      <c r="J30" s="30">
        <v>0</v>
      </c>
      <c r="K30" s="30"/>
      <c r="L30" s="30">
        <v>900000</v>
      </c>
      <c r="M30" s="30"/>
      <c r="O30" s="48"/>
      <c r="P30" s="183"/>
    </row>
    <row r="31" spans="1:16" s="185" customFormat="1" ht="21">
      <c r="A31" s="25"/>
      <c r="B31" s="8" t="s">
        <v>175</v>
      </c>
      <c r="C31" s="8"/>
      <c r="D31" s="189"/>
      <c r="E31" s="29"/>
      <c r="F31" s="30">
        <v>492342.5299999998</v>
      </c>
      <c r="G31" s="30"/>
      <c r="H31" s="30">
        <v>-1426228.0699999998</v>
      </c>
      <c r="I31" s="30"/>
      <c r="J31" s="30">
        <v>-212008.34</v>
      </c>
      <c r="K31" s="30"/>
      <c r="L31" s="30">
        <v>-1426228.07</v>
      </c>
      <c r="M31" s="30"/>
      <c r="O31" s="48"/>
      <c r="P31" s="183"/>
    </row>
    <row r="32" spans="1:16" ht="21">
      <c r="A32" s="25"/>
      <c r="B32" s="25" t="s">
        <v>176</v>
      </c>
      <c r="C32" s="25"/>
      <c r="D32" s="6"/>
      <c r="E32" s="29"/>
      <c r="F32" s="30">
        <v>-467536.63</v>
      </c>
      <c r="G32" s="46"/>
      <c r="H32" s="30">
        <v>-567846.55000000005</v>
      </c>
      <c r="I32" s="46"/>
      <c r="J32" s="160">
        <v>-634551.47</v>
      </c>
      <c r="K32" s="46"/>
      <c r="L32" s="30">
        <v>-686013.06</v>
      </c>
      <c r="P32" s="183"/>
    </row>
    <row r="33" spans="1:17" ht="21">
      <c r="B33" s="8" t="s">
        <v>177</v>
      </c>
      <c r="D33" s="6"/>
      <c r="E33" s="29"/>
      <c r="F33" s="42">
        <v>2406401.0299999998</v>
      </c>
      <c r="G33" s="46"/>
      <c r="H33" s="42">
        <v>5166252.7300000004</v>
      </c>
      <c r="I33" s="46"/>
      <c r="J33" s="97">
        <v>2384817.81</v>
      </c>
      <c r="K33" s="46"/>
      <c r="L33" s="42">
        <v>4538570.9400000004</v>
      </c>
      <c r="P33" s="183"/>
    </row>
    <row r="34" spans="1:17" ht="21" customHeight="1">
      <c r="A34" s="8" t="s">
        <v>178</v>
      </c>
      <c r="D34" s="6"/>
      <c r="E34" s="29"/>
      <c r="F34" s="190"/>
      <c r="G34" s="46"/>
      <c r="H34" s="190"/>
      <c r="I34" s="47"/>
      <c r="J34" s="160"/>
      <c r="K34" s="47"/>
      <c r="L34" s="190"/>
      <c r="P34" s="183"/>
    </row>
    <row r="35" spans="1:17" ht="21">
      <c r="B35" s="8" t="s">
        <v>179</v>
      </c>
      <c r="D35" s="6"/>
      <c r="E35" s="29"/>
      <c r="F35" s="30">
        <f>SUM(F8:F33)</f>
        <v>110996345.35999998</v>
      </c>
      <c r="G35" s="46"/>
      <c r="H35" s="30">
        <v>82595469.147806391</v>
      </c>
      <c r="I35" s="46"/>
      <c r="J35" s="160">
        <v>96753999.000000045</v>
      </c>
      <c r="K35" s="46"/>
      <c r="L35" s="30">
        <v>81936290.77000013</v>
      </c>
      <c r="N35" s="110"/>
      <c r="P35" s="183"/>
      <c r="Q35" s="110"/>
    </row>
    <row r="36" spans="1:17" ht="21">
      <c r="B36" s="8" t="s">
        <v>180</v>
      </c>
      <c r="D36" s="6"/>
      <c r="E36" s="29"/>
      <c r="F36" s="46"/>
      <c r="G36" s="46"/>
      <c r="H36" s="46"/>
      <c r="I36" s="46"/>
      <c r="J36" s="160"/>
      <c r="K36" s="46"/>
      <c r="L36" s="46"/>
      <c r="P36" s="183"/>
    </row>
    <row r="37" spans="1:17" ht="21">
      <c r="B37" s="8" t="s">
        <v>181</v>
      </c>
      <c r="D37" s="6"/>
      <c r="E37" s="29"/>
      <c r="F37" s="30">
        <v>-33104889.949999999</v>
      </c>
      <c r="G37" s="46"/>
      <c r="H37" s="30">
        <v>30621536.77</v>
      </c>
      <c r="I37" s="46"/>
      <c r="J37" s="160">
        <v>-27787739.98</v>
      </c>
      <c r="K37" s="46"/>
      <c r="L37" s="30">
        <v>30342044.640000001</v>
      </c>
      <c r="P37" s="183"/>
    </row>
    <row r="38" spans="1:17" ht="21">
      <c r="B38" s="8" t="s">
        <v>182</v>
      </c>
      <c r="D38" s="6"/>
      <c r="E38" s="29"/>
      <c r="F38" s="30">
        <v>-5025597.16</v>
      </c>
      <c r="G38" s="46"/>
      <c r="H38" s="30">
        <v>60774594.189999998</v>
      </c>
      <c r="I38" s="46"/>
      <c r="J38" s="160">
        <v>-4953201.03</v>
      </c>
      <c r="K38" s="46"/>
      <c r="L38" s="30">
        <v>58559397.530000001</v>
      </c>
      <c r="O38" s="67"/>
      <c r="P38" s="183"/>
    </row>
    <row r="39" spans="1:17" ht="21">
      <c r="B39" s="8" t="s">
        <v>183</v>
      </c>
      <c r="D39" s="6"/>
      <c r="E39" s="29"/>
      <c r="F39" s="30">
        <v>0</v>
      </c>
      <c r="G39" s="46"/>
      <c r="H39" s="30">
        <v>552115</v>
      </c>
      <c r="I39" s="46"/>
      <c r="J39" s="160">
        <v>0</v>
      </c>
      <c r="K39" s="46"/>
      <c r="L39" s="30">
        <v>552115</v>
      </c>
      <c r="P39" s="183"/>
    </row>
    <row r="40" spans="1:17" ht="21">
      <c r="B40" s="8" t="s">
        <v>184</v>
      </c>
      <c r="D40" s="6"/>
      <c r="E40" s="29"/>
      <c r="F40" s="30"/>
      <c r="G40" s="46"/>
      <c r="H40" s="30"/>
      <c r="I40" s="24"/>
      <c r="J40" s="160"/>
      <c r="K40" s="46"/>
      <c r="L40" s="30"/>
      <c r="P40" s="183"/>
    </row>
    <row r="41" spans="1:17" ht="21">
      <c r="A41" s="25"/>
      <c r="B41" s="8" t="s">
        <v>185</v>
      </c>
      <c r="D41" s="6"/>
      <c r="E41" s="29"/>
      <c r="F41" s="30">
        <v>25506293.02</v>
      </c>
      <c r="G41" s="47"/>
      <c r="H41" s="30">
        <v>-36653464.130000003</v>
      </c>
      <c r="I41" s="47"/>
      <c r="J41" s="91">
        <v>18160857.579999998</v>
      </c>
      <c r="K41" s="47"/>
      <c r="L41" s="30">
        <v>-37536064.350000001</v>
      </c>
      <c r="P41" s="183"/>
    </row>
    <row r="42" spans="1:17" ht="21">
      <c r="B42" s="8" t="s">
        <v>183</v>
      </c>
      <c r="D42" s="6"/>
      <c r="E42" s="29"/>
      <c r="F42" s="42">
        <v>-172696.51</v>
      </c>
      <c r="G42" s="46"/>
      <c r="H42" s="42">
        <v>-1123958.99</v>
      </c>
      <c r="I42" s="46"/>
      <c r="J42" s="97">
        <v>-104310</v>
      </c>
      <c r="K42" s="46"/>
      <c r="L42" s="42">
        <v>-1184345.5</v>
      </c>
      <c r="P42" s="183"/>
    </row>
    <row r="43" spans="1:17" ht="21">
      <c r="B43" s="8" t="s">
        <v>186</v>
      </c>
      <c r="D43" s="6"/>
      <c r="E43" s="29"/>
      <c r="F43" s="47">
        <v>98199454.759999976</v>
      </c>
      <c r="G43" s="47"/>
      <c r="H43" s="47">
        <v>136766291.98780638</v>
      </c>
      <c r="I43" s="47"/>
      <c r="J43" s="160">
        <v>82069605.570000038</v>
      </c>
      <c r="K43" s="47"/>
      <c r="L43" s="47">
        <v>132669438.09000012</v>
      </c>
      <c r="P43" s="183"/>
    </row>
    <row r="44" spans="1:17" ht="21" customHeight="1">
      <c r="B44" s="8" t="s">
        <v>187</v>
      </c>
      <c r="D44" s="6"/>
      <c r="E44" s="29"/>
      <c r="F44" s="47">
        <v>0</v>
      </c>
      <c r="G44" s="47"/>
      <c r="H44" s="47">
        <v>-586466.66</v>
      </c>
      <c r="I44" s="47"/>
      <c r="J44" s="47">
        <v>0</v>
      </c>
      <c r="K44" s="47"/>
      <c r="L44" s="47">
        <v>-586466.66</v>
      </c>
      <c r="P44" s="183"/>
    </row>
    <row r="45" spans="1:17" ht="21">
      <c r="B45" s="8" t="s">
        <v>188</v>
      </c>
      <c r="D45" s="6"/>
      <c r="E45" s="29"/>
      <c r="F45" s="47">
        <v>675052.25</v>
      </c>
      <c r="G45" s="47"/>
      <c r="H45" s="47">
        <v>4291284.08</v>
      </c>
      <c r="I45" s="47"/>
      <c r="J45" s="47">
        <v>0</v>
      </c>
      <c r="K45" s="47"/>
      <c r="L45" s="47">
        <v>3577885.75</v>
      </c>
      <c r="P45" s="183"/>
    </row>
    <row r="46" spans="1:17" ht="21">
      <c r="A46" s="25"/>
      <c r="B46" s="8" t="s">
        <v>189</v>
      </c>
      <c r="D46" s="6"/>
      <c r="E46" s="29"/>
      <c r="F46" s="30">
        <v>-18943864.949999999</v>
      </c>
      <c r="G46" s="47"/>
      <c r="H46" s="30">
        <v>-11853092.4</v>
      </c>
      <c r="I46" s="30"/>
      <c r="J46" s="160">
        <v>-17456804.050000001</v>
      </c>
      <c r="K46" s="30"/>
      <c r="L46" s="30">
        <v>-11015080.16</v>
      </c>
      <c r="P46" s="183"/>
    </row>
    <row r="47" spans="1:17" s="3" customFormat="1" ht="21">
      <c r="C47" s="3" t="s">
        <v>190</v>
      </c>
      <c r="D47" s="2"/>
      <c r="E47" s="27"/>
      <c r="F47" s="107">
        <v>79930642.059999973</v>
      </c>
      <c r="G47" s="47"/>
      <c r="H47" s="107">
        <v>128618017.00780639</v>
      </c>
      <c r="I47" s="87"/>
      <c r="J47" s="81">
        <v>64612801.520000041</v>
      </c>
      <c r="K47" s="191"/>
      <c r="L47" s="107">
        <v>124645777.02000013</v>
      </c>
      <c r="N47" s="67"/>
      <c r="O47" s="48"/>
      <c r="P47" s="183"/>
      <c r="Q47" s="192"/>
    </row>
    <row r="48" spans="1:17" s="3" customFormat="1" ht="21">
      <c r="D48" s="2"/>
      <c r="E48" s="27"/>
      <c r="F48" s="87"/>
      <c r="G48" s="47"/>
      <c r="H48" s="87"/>
      <c r="I48" s="87"/>
      <c r="J48" s="103"/>
      <c r="K48" s="191"/>
      <c r="L48" s="87"/>
      <c r="N48" s="192"/>
      <c r="O48" s="48"/>
      <c r="P48" s="183"/>
      <c r="Q48" s="192"/>
    </row>
    <row r="49" spans="1:17" s="3" customFormat="1" ht="21">
      <c r="D49" s="2"/>
      <c r="E49" s="27"/>
      <c r="F49" s="87"/>
      <c r="G49" s="47"/>
      <c r="H49" s="87"/>
      <c r="I49" s="87"/>
      <c r="J49" s="103"/>
      <c r="K49" s="191"/>
      <c r="L49" s="87"/>
      <c r="N49" s="192"/>
      <c r="O49" s="48"/>
      <c r="P49" s="183"/>
      <c r="Q49" s="192"/>
    </row>
    <row r="50" spans="1:17" s="3" customFormat="1" ht="21">
      <c r="A50" s="3" t="s">
        <v>191</v>
      </c>
      <c r="D50" s="2"/>
      <c r="E50" s="27"/>
      <c r="F50" s="87"/>
      <c r="G50" s="87"/>
      <c r="H50" s="87"/>
      <c r="I50" s="87"/>
      <c r="J50" s="160"/>
      <c r="K50" s="87"/>
      <c r="L50" s="87"/>
      <c r="P50" s="183"/>
    </row>
    <row r="51" spans="1:17" ht="21">
      <c r="B51" s="8" t="s">
        <v>192</v>
      </c>
      <c r="D51" s="6"/>
      <c r="E51" s="29"/>
      <c r="F51" s="30">
        <v>-79145.81</v>
      </c>
      <c r="G51" s="46"/>
      <c r="H51" s="30">
        <v>-165054.01999999999</v>
      </c>
      <c r="I51" s="46"/>
      <c r="J51" s="160">
        <v>-79145.81</v>
      </c>
      <c r="K51" s="46"/>
      <c r="L51" s="30">
        <v>-165054.01999999999</v>
      </c>
      <c r="O51" s="67"/>
      <c r="P51" s="183"/>
    </row>
    <row r="52" spans="1:17" ht="21">
      <c r="B52" s="8" t="s">
        <v>193</v>
      </c>
      <c r="D52" s="6"/>
      <c r="E52" s="29"/>
      <c r="F52" s="30">
        <v>0</v>
      </c>
      <c r="G52" s="46"/>
      <c r="H52" s="30">
        <v>0</v>
      </c>
      <c r="I52" s="46"/>
      <c r="J52" s="160">
        <v>-6000000</v>
      </c>
      <c r="K52" s="46"/>
      <c r="L52" s="30">
        <v>0</v>
      </c>
      <c r="O52" s="67"/>
      <c r="P52" s="183"/>
    </row>
    <row r="53" spans="1:17" ht="21">
      <c r="B53" s="8" t="s">
        <v>194</v>
      </c>
      <c r="D53" s="6"/>
      <c r="E53" s="29"/>
      <c r="F53" s="30">
        <v>0</v>
      </c>
      <c r="G53" s="46"/>
      <c r="H53" s="30">
        <v>0</v>
      </c>
      <c r="I53" s="46"/>
      <c r="J53" s="160">
        <v>4000000</v>
      </c>
      <c r="K53" s="46"/>
      <c r="L53" s="30">
        <v>0</v>
      </c>
      <c r="O53" s="67"/>
      <c r="P53" s="183"/>
    </row>
    <row r="54" spans="1:17" ht="21">
      <c r="B54" s="8" t="s">
        <v>195</v>
      </c>
      <c r="D54" s="6"/>
      <c r="E54" s="29"/>
      <c r="F54" s="30">
        <v>0</v>
      </c>
      <c r="G54" s="46"/>
      <c r="H54" s="30">
        <v>0</v>
      </c>
      <c r="I54" s="46"/>
      <c r="J54" s="30">
        <v>3000000</v>
      </c>
      <c r="K54" s="46"/>
      <c r="L54" s="30">
        <v>0</v>
      </c>
      <c r="O54" s="67"/>
      <c r="P54" s="183"/>
    </row>
    <row r="55" spans="1:17" ht="21">
      <c r="A55" s="25"/>
      <c r="B55" s="8" t="s">
        <v>196</v>
      </c>
      <c r="D55" s="8"/>
      <c r="E55" s="29"/>
      <c r="F55" s="30">
        <v>-284134.09999999998</v>
      </c>
      <c r="G55" s="46"/>
      <c r="H55" s="30">
        <v>19081.53</v>
      </c>
      <c r="I55" s="46"/>
      <c r="J55" s="160">
        <v>-114268.46</v>
      </c>
      <c r="K55" s="46"/>
      <c r="L55" s="30">
        <v>-16338.51</v>
      </c>
      <c r="P55" s="183"/>
    </row>
    <row r="56" spans="1:17" ht="21">
      <c r="A56" s="25"/>
      <c r="B56" s="8" t="s">
        <v>197</v>
      </c>
      <c r="E56" s="29"/>
      <c r="F56" s="30">
        <v>727102.8</v>
      </c>
      <c r="G56" s="46"/>
      <c r="H56" s="30">
        <v>9258608.1400000006</v>
      </c>
      <c r="I56" s="46"/>
      <c r="J56" s="160">
        <v>727102.8</v>
      </c>
      <c r="K56" s="46"/>
      <c r="L56" s="30">
        <v>160290.38</v>
      </c>
      <c r="P56" s="183"/>
    </row>
    <row r="57" spans="1:17" ht="21">
      <c r="A57" s="25"/>
      <c r="B57" s="8" t="s">
        <v>198</v>
      </c>
      <c r="E57" s="29"/>
      <c r="F57" s="30">
        <v>-4982344.54</v>
      </c>
      <c r="G57" s="46"/>
      <c r="H57" s="30">
        <v>-2569216.6</v>
      </c>
      <c r="I57" s="46"/>
      <c r="J57" s="160">
        <v>-4818987.1100000003</v>
      </c>
      <c r="K57" s="46"/>
      <c r="L57" s="30">
        <v>-2262838.38</v>
      </c>
      <c r="P57" s="183"/>
    </row>
    <row r="58" spans="1:17" ht="21">
      <c r="A58" s="25"/>
      <c r="B58" s="8" t="s">
        <v>199</v>
      </c>
      <c r="E58" s="29"/>
      <c r="F58" s="30">
        <v>-244773.76000000024</v>
      </c>
      <c r="G58" s="46"/>
      <c r="H58" s="30">
        <v>0</v>
      </c>
      <c r="I58" s="46"/>
      <c r="J58" s="160">
        <v>-244773.76000000001</v>
      </c>
      <c r="K58" s="46"/>
      <c r="L58" s="30">
        <v>0</v>
      </c>
      <c r="P58" s="183"/>
    </row>
    <row r="59" spans="1:17" ht="21">
      <c r="A59" s="25"/>
      <c r="B59" s="8" t="s">
        <v>200</v>
      </c>
      <c r="D59" s="6"/>
      <c r="E59" s="29"/>
      <c r="F59" s="30">
        <v>-707372.4</v>
      </c>
      <c r="G59" s="46"/>
      <c r="H59" s="30">
        <v>0</v>
      </c>
      <c r="I59" s="46"/>
      <c r="J59" s="160">
        <v>-707372.4</v>
      </c>
      <c r="K59" s="46"/>
      <c r="L59" s="30">
        <v>0</v>
      </c>
      <c r="P59" s="183"/>
    </row>
    <row r="60" spans="1:17" ht="21">
      <c r="A60" s="25"/>
      <c r="B60" s="25" t="s">
        <v>201</v>
      </c>
      <c r="C60" s="25"/>
      <c r="D60" s="6"/>
      <c r="E60" s="29"/>
      <c r="F60" s="30">
        <v>467536.63</v>
      </c>
      <c r="G60" s="46"/>
      <c r="H60" s="30">
        <v>567846.55000000005</v>
      </c>
      <c r="I60" s="46"/>
      <c r="J60" s="160">
        <v>634551.47</v>
      </c>
      <c r="K60" s="46"/>
      <c r="L60" s="30">
        <v>686013.06</v>
      </c>
      <c r="P60" s="183"/>
    </row>
    <row r="61" spans="1:17" s="3" customFormat="1" ht="21">
      <c r="C61" s="3" t="s">
        <v>202</v>
      </c>
      <c r="D61" s="2"/>
      <c r="E61" s="27"/>
      <c r="F61" s="107">
        <v>-5103131.1800000006</v>
      </c>
      <c r="G61" s="191"/>
      <c r="H61" s="107">
        <v>7111265.6000000006</v>
      </c>
      <c r="I61" s="87"/>
      <c r="J61" s="81">
        <v>-3602893.2700000005</v>
      </c>
      <c r="K61" s="191"/>
      <c r="L61" s="107">
        <v>-1597927.4699999997</v>
      </c>
      <c r="N61" s="108"/>
      <c r="O61" s="67"/>
      <c r="P61" s="183"/>
      <c r="Q61" s="108"/>
    </row>
    <row r="62" spans="1:17" s="3" customFormat="1" ht="21">
      <c r="A62" s="3" t="s">
        <v>203</v>
      </c>
      <c r="D62" s="2"/>
      <c r="E62" s="27"/>
      <c r="F62" s="191"/>
      <c r="G62" s="191"/>
      <c r="H62" s="191"/>
      <c r="I62" s="191"/>
      <c r="J62" s="160"/>
      <c r="K62" s="191"/>
      <c r="L62" s="191"/>
      <c r="P62" s="183"/>
    </row>
    <row r="63" spans="1:17" ht="21">
      <c r="A63" s="25"/>
      <c r="B63" s="8" t="s">
        <v>204</v>
      </c>
      <c r="D63" s="6"/>
      <c r="E63" s="29"/>
      <c r="F63" s="48"/>
      <c r="G63" s="48"/>
      <c r="H63" s="48"/>
      <c r="I63" s="48"/>
      <c r="J63" s="160"/>
      <c r="K63" s="48"/>
      <c r="L63" s="48"/>
      <c r="P63" s="183"/>
    </row>
    <row r="64" spans="1:17" ht="21">
      <c r="A64" s="25"/>
      <c r="B64" s="8" t="s">
        <v>205</v>
      </c>
      <c r="D64" s="6"/>
      <c r="E64" s="29"/>
      <c r="F64" s="30">
        <v>-7424589.4000000004</v>
      </c>
      <c r="G64" s="46"/>
      <c r="H64" s="30">
        <v>-72071446.310000002</v>
      </c>
      <c r="I64" s="30">
        <v>0</v>
      </c>
      <c r="J64" s="160">
        <v>-7424589.4000000004</v>
      </c>
      <c r="K64" s="30">
        <v>0</v>
      </c>
      <c r="L64" s="30">
        <v>-72071446.310000002</v>
      </c>
      <c r="O64" s="67"/>
      <c r="P64" s="183"/>
    </row>
    <row r="65" spans="1:17" ht="21">
      <c r="A65" s="25"/>
      <c r="B65" s="8" t="s">
        <v>206</v>
      </c>
      <c r="D65" s="6"/>
      <c r="E65" s="29"/>
      <c r="F65" s="30">
        <v>-7140000</v>
      </c>
      <c r="G65" s="46"/>
      <c r="H65" s="30">
        <v>-7140000</v>
      </c>
      <c r="I65" s="30">
        <v>0</v>
      </c>
      <c r="J65" s="160">
        <v>-7140000</v>
      </c>
      <c r="K65" s="30">
        <v>0</v>
      </c>
      <c r="L65" s="30">
        <v>-7140000</v>
      </c>
      <c r="P65" s="183"/>
    </row>
    <row r="66" spans="1:17" ht="21">
      <c r="A66" s="25"/>
      <c r="B66" s="8" t="s">
        <v>207</v>
      </c>
      <c r="D66" s="6"/>
      <c r="E66" s="29"/>
      <c r="F66" s="30">
        <v>-474443.18</v>
      </c>
      <c r="G66" s="46"/>
      <c r="H66" s="30">
        <v>-13359983.08</v>
      </c>
      <c r="I66" s="30">
        <v>0</v>
      </c>
      <c r="J66" s="160">
        <v>-474443.18</v>
      </c>
      <c r="K66" s="30">
        <v>0</v>
      </c>
      <c r="L66" s="30">
        <v>-841229.18</v>
      </c>
      <c r="O66" s="67"/>
      <c r="P66" s="183"/>
    </row>
    <row r="67" spans="1:17" ht="21">
      <c r="A67" s="25"/>
      <c r="B67" s="8" t="s">
        <v>208</v>
      </c>
      <c r="D67" s="6"/>
      <c r="E67" s="29"/>
      <c r="F67" s="30">
        <v>-2345096.6800000002</v>
      </c>
      <c r="G67" s="46"/>
      <c r="H67" s="30">
        <v>-4519948.63</v>
      </c>
      <c r="I67" s="30">
        <v>0</v>
      </c>
      <c r="J67" s="160">
        <v>-2323513.46</v>
      </c>
      <c r="K67" s="30">
        <v>0</v>
      </c>
      <c r="L67" s="30">
        <v>-4519479.6500000004</v>
      </c>
      <c r="O67" s="8"/>
      <c r="P67" s="183"/>
    </row>
    <row r="68" spans="1:17" ht="21">
      <c r="A68" s="25"/>
      <c r="B68" s="8" t="s">
        <v>139</v>
      </c>
      <c r="D68" s="6"/>
      <c r="E68" s="29"/>
      <c r="F68" s="30">
        <v>-50625058</v>
      </c>
      <c r="G68" s="46"/>
      <c r="H68" s="30">
        <v>-10125011.6</v>
      </c>
      <c r="I68" s="30"/>
      <c r="J68" s="160">
        <v>-50625058</v>
      </c>
      <c r="K68" s="30"/>
      <c r="L68" s="30">
        <v>-10125011.6</v>
      </c>
      <c r="P68" s="183"/>
    </row>
    <row r="69" spans="1:17" s="3" customFormat="1" ht="21">
      <c r="C69" s="3" t="s">
        <v>209</v>
      </c>
      <c r="D69" s="2"/>
      <c r="E69" s="27"/>
      <c r="F69" s="107">
        <v>-68009187.260000005</v>
      </c>
      <c r="G69" s="191"/>
      <c r="H69" s="107">
        <v>-107216389.61999999</v>
      </c>
      <c r="I69" s="87"/>
      <c r="J69" s="107">
        <v>-67987604.039999992</v>
      </c>
      <c r="K69" s="191"/>
      <c r="L69" s="107">
        <v>-94697166.74000001</v>
      </c>
      <c r="N69" s="108"/>
      <c r="O69" s="67"/>
      <c r="P69" s="183"/>
      <c r="Q69" s="108"/>
    </row>
    <row r="70" spans="1:17" s="3" customFormat="1" ht="21">
      <c r="A70" s="3" t="s">
        <v>210</v>
      </c>
      <c r="D70" s="2"/>
      <c r="E70" s="27"/>
      <c r="F70" s="87">
        <v>6818323.6199999601</v>
      </c>
      <c r="G70" s="191"/>
      <c r="H70" s="87">
        <v>28512892.987806395</v>
      </c>
      <c r="I70" s="87"/>
      <c r="J70" s="164">
        <v>-6977695.7899999544</v>
      </c>
      <c r="K70" s="191"/>
      <c r="L70" s="87">
        <v>28350682.810000122</v>
      </c>
      <c r="O70" s="48"/>
      <c r="P70" s="183"/>
    </row>
    <row r="71" spans="1:17" s="3" customFormat="1" ht="21">
      <c r="A71" s="8" t="s">
        <v>211</v>
      </c>
      <c r="D71" s="2"/>
      <c r="E71" s="27"/>
      <c r="F71" s="87"/>
      <c r="G71" s="191"/>
      <c r="H71" s="87"/>
      <c r="I71" s="87"/>
      <c r="J71" s="160"/>
      <c r="K71" s="191"/>
      <c r="L71" s="87"/>
      <c r="P71" s="183"/>
    </row>
    <row r="72" spans="1:17" s="3" customFormat="1" ht="21">
      <c r="A72" s="8"/>
      <c r="B72" s="8" t="s">
        <v>212</v>
      </c>
      <c r="C72" s="8"/>
      <c r="D72" s="2"/>
      <c r="E72" s="27"/>
      <c r="F72" s="30">
        <v>-188123.86000000002</v>
      </c>
      <c r="G72" s="191"/>
      <c r="H72" s="30">
        <v>29226.26</v>
      </c>
      <c r="I72" s="47"/>
      <c r="J72" s="160">
        <v>0</v>
      </c>
      <c r="K72" s="46"/>
      <c r="L72" s="47">
        <v>0</v>
      </c>
      <c r="O72" s="48"/>
      <c r="P72" s="183"/>
    </row>
    <row r="73" spans="1:17" ht="21">
      <c r="A73" s="8" t="s">
        <v>213</v>
      </c>
      <c r="D73" s="6"/>
      <c r="E73" s="29"/>
      <c r="F73" s="42">
        <v>85755065.439999998</v>
      </c>
      <c r="G73" s="30">
        <v>0</v>
      </c>
      <c r="H73" s="42">
        <v>57212946.189999998</v>
      </c>
      <c r="I73" s="30">
        <v>0</v>
      </c>
      <c r="J73" s="160">
        <v>76679483.669999987</v>
      </c>
      <c r="K73" s="30">
        <v>0</v>
      </c>
      <c r="L73" s="42">
        <v>48328800.859999999</v>
      </c>
      <c r="O73" s="3"/>
      <c r="P73" s="183"/>
    </row>
    <row r="74" spans="1:17" s="3" customFormat="1" ht="21.75" thickBot="1">
      <c r="A74" s="3" t="s">
        <v>214</v>
      </c>
      <c r="D74" s="2"/>
      <c r="E74" s="27"/>
      <c r="F74" s="193">
        <v>92385265.199999973</v>
      </c>
      <c r="G74" s="191"/>
      <c r="H74" s="193">
        <v>85755065.437806398</v>
      </c>
      <c r="I74" s="87"/>
      <c r="J74" s="126">
        <v>69701787.880000025</v>
      </c>
      <c r="K74" s="191"/>
      <c r="L74" s="193">
        <v>76679483.670000121</v>
      </c>
      <c r="N74" s="108"/>
      <c r="O74" s="48"/>
      <c r="P74" s="183"/>
      <c r="Q74" s="108"/>
    </row>
    <row r="75" spans="1:17" ht="21.75" thickTop="1">
      <c r="A75" s="90"/>
      <c r="B75" s="85"/>
      <c r="C75" s="85"/>
      <c r="D75" s="6"/>
      <c r="E75" s="29"/>
      <c r="F75" s="24"/>
      <c r="G75" s="24"/>
      <c r="H75" s="24"/>
      <c r="I75" s="24"/>
      <c r="J75" s="160"/>
      <c r="K75" s="24"/>
      <c r="L75" s="24"/>
      <c r="O75" s="8"/>
    </row>
    <row r="76" spans="1:17" s="3" customFormat="1" ht="21" customHeight="1">
      <c r="A76" s="5" t="s">
        <v>215</v>
      </c>
      <c r="B76" s="5"/>
      <c r="C76" s="5"/>
      <c r="D76" s="2"/>
      <c r="E76" s="27"/>
      <c r="F76" s="43"/>
      <c r="G76" s="43"/>
      <c r="H76" s="43"/>
      <c r="I76" s="43"/>
      <c r="J76" s="160"/>
      <c r="K76" s="43"/>
      <c r="L76" s="43"/>
    </row>
    <row r="77" spans="1:17" s="3" customFormat="1" ht="21" customHeight="1">
      <c r="A77" s="5" t="s">
        <v>216</v>
      </c>
      <c r="B77" s="5"/>
      <c r="C77" s="5"/>
      <c r="D77" s="2"/>
      <c r="E77" s="27"/>
      <c r="F77" s="87"/>
      <c r="G77" s="191"/>
      <c r="H77" s="87"/>
      <c r="I77" s="87"/>
      <c r="J77" s="160"/>
      <c r="K77" s="191"/>
      <c r="L77" s="87"/>
    </row>
    <row r="78" spans="1:17" ht="21">
      <c r="A78" s="25" t="s">
        <v>149</v>
      </c>
      <c r="B78" s="8" t="s">
        <v>217</v>
      </c>
      <c r="E78" s="23"/>
      <c r="F78" s="47">
        <v>1975247.6</v>
      </c>
      <c r="G78" s="46"/>
      <c r="H78" s="47">
        <v>0</v>
      </c>
      <c r="I78" s="47"/>
      <c r="J78" s="160">
        <v>1975247.6</v>
      </c>
      <c r="K78" s="46"/>
      <c r="L78" s="47">
        <v>0</v>
      </c>
    </row>
    <row r="79" spans="1:17">
      <c r="A79" s="25"/>
      <c r="C79" s="100"/>
      <c r="D79"/>
      <c r="E79"/>
      <c r="F79" s="194"/>
      <c r="G79" s="7"/>
      <c r="H79" s="194"/>
      <c r="I79" s="194"/>
      <c r="J79" s="160"/>
      <c r="K79"/>
      <c r="L79" s="47"/>
    </row>
    <row r="80" spans="1:17">
      <c r="A80" s="25"/>
      <c r="C80" s="100"/>
      <c r="D80"/>
      <c r="E80"/>
      <c r="F80" s="194"/>
      <c r="G80" s="7"/>
      <c r="H80" s="194"/>
      <c r="I80" s="194"/>
      <c r="J80" s="160"/>
      <c r="K80"/>
      <c r="L80" s="47"/>
    </row>
    <row r="81" spans="1:12">
      <c r="A81" s="25"/>
      <c r="C81" s="100"/>
      <c r="D81"/>
      <c r="E81"/>
      <c r="F81" s="194"/>
      <c r="G81" s="7"/>
      <c r="H81" s="194"/>
      <c r="I81" s="194"/>
      <c r="J81" s="160"/>
      <c r="K81"/>
      <c r="L81" s="47"/>
    </row>
    <row r="82" spans="1:12">
      <c r="A82" s="25"/>
      <c r="C82" s="100"/>
      <c r="D82"/>
      <c r="E82"/>
      <c r="F82" s="194"/>
      <c r="G82" s="7"/>
      <c r="H82" s="194"/>
      <c r="I82" s="194"/>
      <c r="J82" s="160"/>
      <c r="K82"/>
      <c r="L82" s="47"/>
    </row>
    <row r="83" spans="1:12">
      <c r="A83" s="25"/>
      <c r="C83" s="100"/>
      <c r="D83"/>
      <c r="E83"/>
      <c r="F83" s="194"/>
      <c r="G83" s="7"/>
      <c r="H83" s="194"/>
      <c r="I83" s="194"/>
      <c r="J83" s="160"/>
      <c r="K83"/>
      <c r="L83" s="47"/>
    </row>
    <row r="385" spans="5:15" s="20" customFormat="1">
      <c r="E385" s="19">
        <v>0</v>
      </c>
      <c r="F385" s="7"/>
      <c r="O385" s="24"/>
    </row>
  </sheetData>
  <mergeCells count="6">
    <mergeCell ref="A1:M1"/>
    <mergeCell ref="A2:M2"/>
    <mergeCell ref="A3:M3"/>
    <mergeCell ref="F5:L5"/>
    <mergeCell ref="F6:H6"/>
    <mergeCell ref="J6:L6"/>
  </mergeCells>
  <pageMargins left="0.98425196850393704" right="0.39370078740157499" top="0.78740157480314998" bottom="0.39370078740157499" header="0.59055118110236204" footer="0.196850393700787"/>
  <pageSetup paperSize="9" scale="78" firstPageNumber="12" fitToHeight="100" orientation="portrait" useFirstPageNumber="1" r:id="rId1"/>
  <headerFooter>
    <oddFooter>&amp;L&amp;"Angsana New,Regular"&amp;14The accompanying notes are an integral part of the financial statements.&amp;R&amp;14&amp;P</oddFooter>
  </headerFooter>
  <rowBreaks count="1" manualBreakCount="1">
    <brk id="4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BSE</vt:lpstr>
      <vt:lpstr>PLE</vt:lpstr>
      <vt:lpstr>EQE_CONSO</vt:lpstr>
      <vt:lpstr>EQE_COMPANY</vt:lpstr>
      <vt:lpstr>CFE</vt:lpstr>
      <vt:lpstr>BSE!Print_Area</vt:lpstr>
      <vt:lpstr>CFE!Print_Area</vt:lpstr>
      <vt:lpstr>EQE_COMPANY!Print_Area</vt:lpstr>
      <vt:lpstr>EQE_CONSO!Print_Area</vt:lpstr>
      <vt:lpstr>PLE!Print_Area</vt:lpstr>
      <vt:lpstr>BSE!Print_Titles</vt:lpstr>
      <vt:lpstr>CFE!Print_Titles</vt:lpstr>
      <vt:lpstr>PLE!Print_Titles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mathurin dokchumpa</dc:creator>
  <cp:lastModifiedBy>mathurin dokchumpa</cp:lastModifiedBy>
  <cp:lastPrinted>2021-03-17T07:22:07Z</cp:lastPrinted>
  <dcterms:created xsi:type="dcterms:W3CDTF">2021-02-18T09:54:50Z</dcterms:created>
  <dcterms:modified xsi:type="dcterms:W3CDTF">2021-03-17T07:34:43Z</dcterms:modified>
</cp:coreProperties>
</file>