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esident Automobile Industries\YE12'20\Revised\"/>
    </mc:Choice>
  </mc:AlternateContent>
  <xr:revisionPtr revIDLastSave="0" documentId="13_ncr:1_{0DBF81AC-67CC-42FE-B0D5-80E78AF38169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5" r:id="rId2"/>
    <sheet name="Consolidated" sheetId="6" r:id="rId3"/>
    <sheet name="The Company" sheetId="3" r:id="rId4"/>
  </sheets>
  <definedNames>
    <definedName name="_xlnm.Print_Area" localSheetId="0">BS!$A$1:$H$79</definedName>
    <definedName name="_xlnm.Print_Area" localSheetId="2">Consolidated!$A$1:$L$20</definedName>
    <definedName name="_xlnm.Print_Area" localSheetId="1">PL!$A$1:$I$118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8" i="6" l="1"/>
  <c r="J18" i="6"/>
  <c r="H18" i="6"/>
  <c r="F18" i="6"/>
  <c r="D18" i="6"/>
  <c r="J17" i="6"/>
  <c r="H17" i="6"/>
  <c r="F17" i="6"/>
  <c r="L17" i="6"/>
  <c r="D17" i="6"/>
  <c r="G14" i="3"/>
  <c r="E14" i="3"/>
  <c r="G13" i="3"/>
  <c r="E13" i="3"/>
  <c r="K18" i="3"/>
  <c r="G19" i="3"/>
  <c r="E19" i="3"/>
  <c r="K21" i="3" l="1"/>
  <c r="G109" i="5" l="1"/>
  <c r="G71" i="1"/>
  <c r="I106" i="5" l="1"/>
  <c r="I99" i="5"/>
  <c r="E106" i="5"/>
  <c r="E99" i="5"/>
  <c r="I78" i="5"/>
  <c r="I62" i="5"/>
  <c r="E78" i="5"/>
  <c r="E70" i="5"/>
  <c r="E69" i="5"/>
  <c r="E62" i="5"/>
  <c r="I33" i="5"/>
  <c r="I19" i="5"/>
  <c r="I12" i="5"/>
  <c r="E33" i="5"/>
  <c r="E19" i="5"/>
  <c r="E11" i="5"/>
  <c r="E12" i="5" s="1"/>
  <c r="I20" i="5" l="1"/>
  <c r="I22" i="5" s="1"/>
  <c r="I24" i="5" s="1"/>
  <c r="I38" i="5" s="1"/>
  <c r="E20" i="5"/>
  <c r="E22" i="5" s="1"/>
  <c r="I51" i="5" l="1"/>
  <c r="I67" i="5" s="1"/>
  <c r="I79" i="5" s="1"/>
  <c r="I82" i="5" s="1"/>
  <c r="I108" i="5" s="1"/>
  <c r="I110" i="5" s="1"/>
  <c r="I35" i="5"/>
  <c r="E24" i="5"/>
  <c r="E38" i="5" s="1"/>
  <c r="E51" i="5"/>
  <c r="E67" i="5" s="1"/>
  <c r="E79" i="5" s="1"/>
  <c r="E82" i="5" s="1"/>
  <c r="E108" i="5" s="1"/>
  <c r="E110" i="5" s="1"/>
  <c r="G50" i="1"/>
  <c r="G43" i="1"/>
  <c r="G23" i="1"/>
  <c r="G15" i="1"/>
  <c r="G51" i="1" l="1"/>
  <c r="G72" i="1" s="1"/>
  <c r="E35" i="5"/>
  <c r="G24" i="1"/>
  <c r="I12" i="3"/>
  <c r="I11" i="3"/>
  <c r="I13" i="3" s="1"/>
  <c r="I14" i="3" s="1"/>
  <c r="H15" i="6"/>
  <c r="J16" i="6"/>
  <c r="H16" i="6"/>
  <c r="G99" i="5" l="1"/>
  <c r="G106" i="5" l="1"/>
  <c r="G12" i="5"/>
  <c r="G19" i="5"/>
  <c r="G33" i="5"/>
  <c r="E15" i="1"/>
  <c r="E23" i="1"/>
  <c r="K11" i="3"/>
  <c r="G20" i="5" l="1"/>
  <c r="E24" i="1"/>
  <c r="G22" i="5" l="1"/>
  <c r="G24" i="5" l="1"/>
  <c r="I17" i="3" s="1"/>
  <c r="K22" i="3"/>
  <c r="I19" i="3" l="1"/>
  <c r="K17" i="3"/>
  <c r="K19" i="3" s="1"/>
  <c r="G38" i="5"/>
  <c r="G35" i="5"/>
  <c r="E50" i="1" l="1"/>
  <c r="L14" i="6" l="1"/>
  <c r="G16" i="3" l="1"/>
  <c r="G23" i="3" s="1"/>
  <c r="E69" i="1" s="1"/>
  <c r="E16" i="3"/>
  <c r="E23" i="3" s="1"/>
  <c r="E43" i="1"/>
  <c r="E51" i="1" l="1"/>
  <c r="L16" i="6"/>
  <c r="G51" i="5" l="1"/>
  <c r="G67" i="5" l="1"/>
  <c r="L15" i="6"/>
  <c r="G79" i="5" l="1"/>
  <c r="K10" i="3"/>
  <c r="G82" i="5" l="1"/>
  <c r="G108" i="5" s="1"/>
  <c r="G110" i="5" l="1"/>
  <c r="G73" i="1"/>
  <c r="G111" i="5" l="1"/>
  <c r="K12" i="3" l="1"/>
  <c r="I16" i="3"/>
  <c r="I23" i="3" s="1"/>
  <c r="E70" i="1" s="1"/>
  <c r="K16" i="3" l="1"/>
  <c r="K23" i="3" s="1"/>
  <c r="K13" i="3"/>
  <c r="K14" i="3" s="1"/>
  <c r="E71" i="1"/>
  <c r="K24" i="3" l="1"/>
  <c r="E72" i="1" l="1"/>
  <c r="E73" i="1" s="1"/>
</calcChain>
</file>

<file path=xl/sharedStrings.xml><?xml version="1.0" encoding="utf-8"?>
<sst xmlns="http://schemas.openxmlformats.org/spreadsheetml/2006/main" count="240" uniqueCount="178">
  <si>
    <t>งบแสดงฐานะการเงิน</t>
  </si>
  <si>
    <t>(หน่วย: บาท)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</si>
  <si>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</si>
  <si>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</si>
  <si>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</si>
  <si>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</si>
  <si>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</si>
  <si>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</si>
  <si>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</si>
  <si>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</si>
  <si>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</si>
  <si>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</si>
  <si>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</si>
  <si>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</si>
  <si>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</si>
  <si>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</si>
  <si>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</si>
  <si>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</si>
  <si>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</si>
  <si>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</si>
  <si>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</si>
  <si>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</si>
  <si>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</si>
  <si>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</si>
  <si>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</si>
  <si>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</si>
  <si>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</si>
  <si>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</si>
  <si>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</si>
  <si>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</si>
  <si>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</si>
  <si>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</si>
  <si>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</si>
  <si>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</si>
  <si>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</si>
  <si>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</si>
  <si>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</si>
  <si>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</si>
  <si>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</si>
  <si>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</si>
  <si>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</si>
  <si>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</si>
  <si>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</si>
  <si>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</si>
  <si>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</si>
  <si>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</si>
  <si>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</si>
  <si>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</si>
  <si>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</si>
  <si>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 (กำไร) จากอัตราแลกเปลี่ยนที่ยังไม่เกิดขึ้นจริง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</si>
  <si>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</si>
  <si>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</si>
  <si>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</si>
  <si>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</si>
  <si>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</si>
  <si>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</si>
  <si>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</si>
  <si>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</si>
  <si>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</si>
  <si>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</si>
  <si>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</si>
  <si>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</si>
  <si>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</si>
  <si>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</si>
  <si>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</si>
  <si>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</si>
  <si>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งบการเงินที่เป็น</t>
  </si>
  <si>
    <t>จัดสรรแล้ว</t>
  </si>
  <si>
    <t>ยังไม่ได้จัดสรร</t>
  </si>
  <si>
    <t>เงินตราต่างประเทศ</t>
  </si>
  <si>
    <t>กำไรขาดทุนเบ็ดเสร็จอื่น:</t>
  </si>
  <si>
    <t>ผลต่างจาก</t>
  </si>
  <si>
    <t>การแปลงค่า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</si>
  <si>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</si>
  <si>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</si>
  <si>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</si>
  <si>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</si>
  <si>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</si>
  <si>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</si>
  <si>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</si>
  <si>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</si>
  <si>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 xml:space="preserve">   การปรับลดสินค้าคงเหลือเป็นมูลค่าสุทธิที่จะได้รับ</t>
  </si>
  <si>
    <r>
      <t>กำไรขาดทุนเบ็ดเสร็จอื่นสำหรับปี</t>
    </r>
    <r>
      <rPr>
        <b/>
        <sz val="16"/>
        <color rgb="FFFF0000"/>
        <rFont val="Angsana New"/>
        <family val="1"/>
      </rPr>
      <t xml:space="preserve"> </t>
    </r>
  </si>
  <si>
    <t>ค่าใช้จ่ายภาษีเงินได้</t>
  </si>
  <si>
    <t xml:space="preserve">(หน่วย: บาท)  </t>
  </si>
  <si>
    <t>กำไรสำหรับปี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</si>
  <si>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</si>
  <si>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</si>
  <si>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</si>
  <si>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</si>
  <si>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รายได้จากการขาย</t>
  </si>
  <si>
    <t>ต้นทุนขาย</t>
  </si>
  <si>
    <t>สินทรัพย์ภาษีเงินได้รอการตัดบัญชี</t>
  </si>
  <si>
    <t>กำไรก่อนค่าใช้จ่ายภาษีเงินได้</t>
  </si>
  <si>
    <t xml:space="preserve">   สำรองผลประโยชน์ระยะยาวของพนักงาน</t>
  </si>
  <si>
    <t>ข้อมูลกระแสเงินสดเปิดเผยเพิ่มเติม</t>
  </si>
  <si>
    <t>รายการที่ไม่ใช่เงินสด</t>
  </si>
  <si>
    <t>ลูกหนี้กรมสรรพากร</t>
  </si>
  <si>
    <t xml:space="preserve">   รายการซื้อสินทรัพย์ที่ยังไม่จ่ายชำระ</t>
  </si>
  <si>
    <t>งบกำไรขาดทุนเบ็ดเสร็จ</t>
  </si>
  <si>
    <t>ของผู้ถือหุ้น</t>
  </si>
  <si>
    <t>รวมส่วน</t>
  </si>
  <si>
    <t xml:space="preserve">   ลูกหนี้กรมสรรพากร</t>
  </si>
  <si>
    <t xml:space="preserve">   ชำระภายในหนึ่งปี</t>
  </si>
  <si>
    <t>องค์ประกอบอื่นของ</t>
  </si>
  <si>
    <t xml:space="preserve">   สินทรัพย์ไม่หมุนเวียนอื่น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</si>
  <si>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</si>
  <si>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</si>
  <si>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</si>
  <si>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เงินกู้ยืมระยะยาวจากสถาบันการเงิน - สุทธิจากส่วนที่ถึงกำหนด</t>
  </si>
  <si>
    <r>
      <t>กำไรขาดทุนเบ็ดเสร็จรวมสำหรับปี</t>
    </r>
    <r>
      <rPr>
        <b/>
        <sz val="16"/>
        <color rgb="FFFF0000"/>
        <rFont val="Angsana New"/>
        <family val="1"/>
      </rPr>
      <t xml:space="preserve"> </t>
    </r>
  </si>
  <si>
    <t>จำนวนหุ้นสามัญถัวเฉลี่ยถ่วงน้ำหนัก (หุ้น)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</si>
  <si>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</si>
  <si>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</si>
  <si>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สินทรัพย์ไม่มีตัวตน</t>
  </si>
  <si>
    <t>เงินสดสุทธิใช้ไปในกิจกรรมลงทุน</t>
  </si>
  <si>
    <t>กำไรส่วนที่เป็นของผู้ถือหุ้นของบริษัทฯ</t>
  </si>
  <si>
    <t>ค่าใช้จ่ายในการขายและจัดจำหน่าย</t>
  </si>
  <si>
    <t>เงินจ่ายล่วงหน้าค่าซื้อที่ดิน อาคารและอุปกรณ์</t>
  </si>
  <si>
    <t xml:space="preserve">   จ่ายภาษีเงินได้นิติบุคคล</t>
  </si>
  <si>
    <t>เงินฝากธนาคารที่มีภาระค้ำประกันเพิ่มขึ้น</t>
  </si>
  <si>
    <t xml:space="preserve">   โอนเงินจ่ายล่วงหน้าไปเป็นที่ดิน อาคารและอุปกรณ์</t>
  </si>
  <si>
    <t xml:space="preserve">กำไรสำหรับปี </t>
  </si>
  <si>
    <t>กำไรขาดทุนเบ็ดเสร็จอื่นสำหรับปี</t>
  </si>
  <si>
    <t>กำไรขาดทุน:</t>
  </si>
  <si>
    <t>เงินสดจากกิจกรรมดำเนินงาน</t>
  </si>
  <si>
    <t>ส่วนของเงินกู้ยืมระยะยาวจากสถาบันการเงินที่ถึงกำหนดชำระ</t>
  </si>
  <si>
    <t>ยอดคงเหลือ ณ วันที่ 1 มกราคม 2562</t>
  </si>
  <si>
    <t>ยอดคงเหลือ ณ วันที่ 31 ธันวาคม 2562</t>
  </si>
  <si>
    <t xml:space="preserve">   กำไรจากการเลิกกิจการของบริษัทย่อย</t>
  </si>
  <si>
    <t xml:space="preserve">   จ่ายผลประโยชน์ระยะยาวของพนักงาน</t>
  </si>
  <si>
    <t>เงินสดรับจากการเลิกกิจการของบริษัทย่อย</t>
  </si>
  <si>
    <t xml:space="preserve">   รายการซื้อสินทรัพย์ตามสัญญาเช่าการเงิน</t>
  </si>
  <si>
    <t xml:space="preserve">      และอุปกรณ์ และสินทรัพย์ไม่มีตัวตน</t>
  </si>
  <si>
    <t>ผลต่างจากการแปลงค่างบการเงินเพิ่มขึ้น</t>
  </si>
  <si>
    <t>ดอกเบี้ยจ่ายส่วนที่บันทึกเป็นเครื่องจักรและอุปกรณ์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</si>
  <si>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</si>
  <si>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</si>
  <si>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</si>
  <si>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ณ วันที่ 31 ธันวาคม 2563</t>
  </si>
  <si>
    <t>ต้นทุนทางการเงิน</t>
  </si>
  <si>
    <t xml:space="preserve">      หุ้นสามัญ 1,000,000,000 หุ้น มูลค่าหุ้นละ 0.50 บาท</t>
  </si>
  <si>
    <t xml:space="preserve">      หุ้นสามัญ 740,000,000 หุ้น มูลค่าหุ้นละ 0.50 บาท</t>
  </si>
  <si>
    <t xml:space="preserve">   รายได้ทางการเงิน</t>
  </si>
  <si>
    <t>เงินสดรับจากดอกเบี้ย</t>
  </si>
  <si>
    <t xml:space="preserve">บริษัท เพรสซิเด้นท์ ออโตโมบิล อินดัสทรีส์ จำกัด (มหาชน) </t>
  </si>
  <si>
    <t>(เดิมชื่อ “บริษัท เพรสซิเด้นท์ ออโตโมบิล อินดัสทรีส์ จำกัด”)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</si>
  <si>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</si>
  <si>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สุทธิจากส่วนที่ถึงกำหนด</t>
  </si>
  <si>
    <t>โอนกำไรสะสมที่ยังไม่ได้จัดสรรไปเป็น</t>
  </si>
  <si>
    <t>7, 9</t>
  </si>
  <si>
    <t>เงินปันผลจ่าย (หมายเหตุ 27)</t>
  </si>
  <si>
    <t>ชำระหนี้สินตามสัญญาเช่า</t>
  </si>
  <si>
    <t>จ่ายเงินปันผล</t>
  </si>
  <si>
    <t>เงินจ่ายล่วงหน้าค่าสินค้า</t>
  </si>
  <si>
    <t>เงินเบิกเกินบัญชีและเงินกู้ยืมระยะสั้นจากสถาบันการเงิน</t>
  </si>
  <si>
    <t>กำไรจากการดำเนินงาน</t>
  </si>
  <si>
    <t xml:space="preserve">กำไรขาดทุนเบ็ดเสร็จรวมสำหรับปี </t>
  </si>
  <si>
    <t xml:space="preserve">   ขาดทุนจากการจำหน่ายและตัดจำหน่ายที่ดิน อาคาร</t>
  </si>
  <si>
    <t xml:space="preserve">   เงินจ่ายล่วงหน้าค่าสินค้า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</si>
  <si>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</si>
  <si>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</si>
  <si>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</si>
  <si>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      (2562: หุ้นสามัญ 3,700,000 หุ้น มูลค่าหุ้นละ 100 บาท)</t>
  </si>
  <si>
    <t>ขาดทุนจากอัตราแลกเปลี่ยน</t>
  </si>
  <si>
    <t>ผลกำไรจากการประมาณการตามหลักคณิตศาสตร์</t>
  </si>
  <si>
    <t xml:space="preserve">   ประกันภัย - สุทธิจากภาษีเงินได้</t>
  </si>
  <si>
    <r>
      <t>กำไรขาดทุนเบ็ดเสร็จรวมสำหรับปี</t>
    </r>
    <r>
      <rPr>
        <sz val="16"/>
        <color rgb="FFFF0000"/>
        <rFont val="Angsana New"/>
        <family val="1"/>
      </rPr>
      <t xml:space="preserve"> </t>
    </r>
  </si>
  <si>
    <t xml:space="preserve">   สำรองตามกฎหมาย (หมายเหตุ 20) </t>
  </si>
  <si>
    <t>7, 15</t>
  </si>
  <si>
    <t>งบการเงินของบริษัทฯ</t>
  </si>
  <si>
    <t>ขาดทุนจากการด้อยค่าของสินทรัพย์</t>
  </si>
  <si>
    <t>ชำระเต็มมูลค่าแล้ว</t>
  </si>
  <si>
    <t>ที่ออกและ</t>
  </si>
  <si>
    <t xml:space="preserve">   โอนกลับค่าเผื่อผลขาดทุนด้านเครดิตที่คาดว่าจะเกิดขึ้น</t>
  </si>
  <si>
    <t xml:space="preserve">   ค่าใช้จ่ายดอกเบี้ย</t>
  </si>
  <si>
    <t xml:space="preserve">   ขาดทุนจากการด้อยค่าของสินทรัพย์</t>
  </si>
  <si>
    <t xml:space="preserve">      (2562: โอนกลับค่าเผื่อหนี้สงสัยจะสูญ)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</si>
</sst>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0" fontId="14" fillId="0" borderId="0"/>
  </cellStyleXfs>
  <cellXfs count="108">
    <xf numFmtId="0" fontId="0" fillId="0" borderId="0" xfId="0"/>
    <xf numFmtId="37" fontId="3" fillId="0" borderId="0" xfId="0" applyNumberFormat="1" applyFont="1" applyFill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49" fontId="7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43" fontId="3" fillId="0" borderId="0" xfId="0" applyNumberFormat="1" applyFont="1" applyFill="1" applyAlignment="1">
      <alignment vertical="top"/>
    </xf>
    <xf numFmtId="43" fontId="3" fillId="0" borderId="4" xfId="0" applyNumberFormat="1" applyFont="1" applyFill="1" applyBorder="1" applyAlignment="1">
      <alignment vertical="top"/>
    </xf>
    <xf numFmtId="43" fontId="3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centerContinuous" vertical="top"/>
    </xf>
    <xf numFmtId="41" fontId="3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41" fontId="3" fillId="0" borderId="0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8" fillId="0" borderId="0" xfId="0" applyNumberFormat="1" applyFont="1" applyFill="1" applyAlignment="1">
      <alignment vertical="top"/>
    </xf>
    <xf numFmtId="164" fontId="9" fillId="0" borderId="0" xfId="0" applyNumberFormat="1" applyFont="1" applyFill="1" applyAlignment="1">
      <alignment vertical="top"/>
    </xf>
    <xf numFmtId="0" fontId="11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49" fontId="3" fillId="0" borderId="0" xfId="2" applyNumberFormat="1" applyFont="1" applyFill="1" applyAlignment="1">
      <alignment vertical="top"/>
    </xf>
    <xf numFmtId="49" fontId="3" fillId="0" borderId="0" xfId="2" applyNumberFormat="1" applyFont="1" applyFill="1" applyAlignment="1">
      <alignment horizontal="left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/>
    <xf numFmtId="164" fontId="3" fillId="0" borderId="2" xfId="0" applyNumberFormat="1" applyFont="1" applyFill="1" applyBorder="1" applyAlignment="1"/>
    <xf numFmtId="164" fontId="3" fillId="0" borderId="3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 vertical="top"/>
    </xf>
    <xf numFmtId="49" fontId="5" fillId="0" borderId="0" xfId="2" applyNumberFormat="1" applyFont="1" applyFill="1" applyAlignment="1">
      <alignment vertical="top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top"/>
    </xf>
    <xf numFmtId="41" fontId="3" fillId="0" borderId="2" xfId="0" applyNumberFormat="1" applyFont="1" applyFill="1" applyBorder="1" applyAlignment="1">
      <alignment horizontal="center" vertical="top"/>
    </xf>
    <xf numFmtId="41" fontId="3" fillId="0" borderId="2" xfId="0" applyNumberFormat="1" applyFont="1" applyFill="1" applyBorder="1" applyAlignment="1"/>
    <xf numFmtId="41" fontId="3" fillId="0" borderId="3" xfId="0" applyNumberFormat="1" applyFont="1" applyFill="1" applyBorder="1" applyAlignment="1"/>
    <xf numFmtId="41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vertical="top"/>
    </xf>
    <xf numFmtId="164" fontId="3" fillId="0" borderId="6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4" xfId="0" applyNumberFormat="1" applyFont="1" applyFill="1" applyBorder="1" applyAlignment="1">
      <alignment horizontal="center" vertical="top"/>
    </xf>
    <xf numFmtId="41" fontId="3" fillId="0" borderId="1" xfId="0" applyNumberFormat="1" applyFont="1" applyFill="1" applyBorder="1" applyAlignment="1">
      <alignment vertical="top"/>
    </xf>
    <xf numFmtId="9" fontId="3" fillId="0" borderId="0" xfId="4" applyFont="1" applyFill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/>
    <xf numFmtId="41" fontId="3" fillId="0" borderId="4" xfId="3" applyNumberFormat="1" applyFont="1" applyFill="1" applyBorder="1" applyAlignment="1">
      <alignment horizontal="right" vertical="top"/>
    </xf>
    <xf numFmtId="41" fontId="3" fillId="0" borderId="0" xfId="3" applyNumberFormat="1" applyFont="1" applyFill="1" applyBorder="1" applyAlignment="1">
      <alignment horizontal="right" vertical="top"/>
    </xf>
    <xf numFmtId="41" fontId="7" fillId="0" borderId="0" xfId="0" applyNumberFormat="1" applyFont="1" applyFill="1"/>
    <xf numFmtId="43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/>
    <xf numFmtId="37" fontId="2" fillId="0" borderId="0" xfId="5" applyNumberFormat="1" applyFont="1" applyFill="1" applyAlignment="1">
      <alignment horizontal="left" vertical="top"/>
    </xf>
    <xf numFmtId="41" fontId="3" fillId="0" borderId="0" xfId="0" applyNumberFormat="1" applyFont="1" applyFill="1" applyAlignment="1"/>
    <xf numFmtId="37" fontId="3" fillId="0" borderId="0" xfId="6" applyNumberFormat="1" applyFont="1" applyFill="1" applyAlignment="1">
      <alignment horizontal="left" vertical="top"/>
    </xf>
    <xf numFmtId="164" fontId="3" fillId="0" borderId="0" xfId="0" applyNumberFormat="1" applyFont="1" applyFill="1" applyBorder="1" applyAlignment="1">
      <alignment horizontal="center" vertical="top"/>
    </xf>
    <xf numFmtId="41" fontId="3" fillId="0" borderId="7" xfId="0" applyNumberFormat="1" applyFont="1" applyFill="1" applyBorder="1" applyAlignment="1">
      <alignment horizontal="right" vertical="top"/>
    </xf>
    <xf numFmtId="41" fontId="3" fillId="0" borderId="8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</cellXfs>
  <cellStyles count="7">
    <cellStyle name="Comma" xfId="3" builtinId="3"/>
    <cellStyle name="Normal" xfId="0" builtinId="0"/>
    <cellStyle name="Normal 2" xfId="2" xr:uid="{00000000-0005-0000-0000-000002000000}"/>
    <cellStyle name="Normal 3 2 2 2" xfId="6" xr:uid="{A120C2C1-0678-49B3-B017-1B96CF04B746}"/>
    <cellStyle name="Normal_BS&amp;PLT Q1'2006" xfId="1" xr:uid="{00000000-0005-0000-0000-000003000000}"/>
    <cellStyle name="Normal_P016 BS&amp;PL-T Q1'2007" xfId="5" xr:uid="{4FBBA94C-C93C-4795-A4FB-F4A086B56FDF}"/>
    <cellStyle name="Percent" xfId="4" builtinId="5"/>
  </cellStyles>
  <dxfs count="0"/>
  <tableStyles count="0" defaultTableStyle="TableStyleMedium9" defaultPivotStyle="PivotStyleLight16"/>
  <colors>
    <mruColors>
      <color rgb="FFFFFFCC"/>
      <color rgb="FF66FF33"/>
      <color rgb="FFFF66FF"/>
      <color rgb="FF66FF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9"/>
  <sheetViews>
    <sheetView showGridLines="0" view="pageBreakPreview" topLeftCell="A55" zoomScaleNormal="90" zoomScaleSheetLayoutView="100" workbookViewId="0">
      <selection activeCell="E21" sqref="E21"/>
    </sheetView>
  </sheetViews>
  <sheetFormatPr defaultColWidth="10.5703125" defaultRowHeight="23.45" customHeight="1"/>
  <cols>
    <col min="1" max="1" width="51.85546875" style="7" customWidth="1"/>
    <col min="2" max="2" width="3.85546875" style="8" customWidth="1"/>
    <col min="3" max="3" width="8.5703125" style="7" customWidth="1"/>
    <col min="4" max="4" width="1.42578125" style="8" customWidth="1"/>
    <col min="5" max="5" width="14.5703125" style="8" customWidth="1"/>
    <col min="6" max="6" width="1.42578125" style="8" customWidth="1"/>
    <col min="7" max="7" width="14.5703125" style="8" customWidth="1"/>
    <col min="8" max="8" width="0.140625" style="8" customWidth="1"/>
    <col min="9" max="9" width="12" style="8" bestFit="1" customWidth="1"/>
    <col min="10" max="10" width="10.5703125" style="8" customWidth="1"/>
    <col min="11" max="11" width="6.5703125" style="8" customWidth="1"/>
    <col min="12" max="16384" width="10.5703125" style="8"/>
  </cols>
  <sheetData>
    <row r="1" spans="1:7" s="6" customFormat="1" ht="23.45" customHeight="1">
      <c r="A1" s="2" t="s">
        <v>145</v>
      </c>
      <c r="B1" s="3"/>
      <c r="C1" s="4"/>
      <c r="D1" s="5"/>
      <c r="E1" s="5"/>
      <c r="F1" s="5"/>
      <c r="G1" s="5"/>
    </row>
    <row r="2" spans="1:7" s="6" customFormat="1" ht="23.45" customHeight="1">
      <c r="A2" s="2" t="s">
        <v>146</v>
      </c>
      <c r="B2" s="3"/>
      <c r="C2" s="4"/>
      <c r="D2" s="5"/>
      <c r="E2" s="5"/>
      <c r="F2" s="5"/>
      <c r="G2" s="5"/>
    </row>
    <row r="3" spans="1:7" s="6" customFormat="1" ht="23.45" customHeight="1">
      <c r="A3" s="30" t="s">
        <v>0</v>
      </c>
      <c r="B3" s="3"/>
      <c r="C3" s="4"/>
      <c r="D3" s="5"/>
      <c r="E3" s="3"/>
      <c r="F3" s="5"/>
      <c r="G3" s="3"/>
    </row>
    <row r="4" spans="1:7" s="54" customFormat="1" ht="23.45" customHeight="1">
      <c r="A4" s="53" t="s">
        <v>139</v>
      </c>
      <c r="B4" s="53"/>
      <c r="C4" s="53"/>
      <c r="D4" s="53"/>
      <c r="E4" s="53"/>
      <c r="F4" s="53"/>
      <c r="G4" s="53"/>
    </row>
    <row r="5" spans="1:7" ht="23.45" customHeight="1">
      <c r="A5" s="4"/>
      <c r="B5" s="5"/>
      <c r="C5" s="4"/>
      <c r="D5" s="5"/>
      <c r="E5" s="5"/>
      <c r="F5" s="5"/>
      <c r="G5" s="1" t="s">
        <v>1</v>
      </c>
    </row>
    <row r="6" spans="1:7" ht="23.45" customHeight="1">
      <c r="C6" s="10" t="s">
        <v>3</v>
      </c>
      <c r="D6" s="14"/>
      <c r="E6" s="50">
        <v>2563</v>
      </c>
      <c r="F6" s="13"/>
      <c r="G6" s="50">
        <v>2562</v>
      </c>
    </row>
    <row r="7" spans="1:7" ht="23.45" customHeight="1">
      <c r="A7" s="15" t="s">
        <v>4</v>
      </c>
    </row>
    <row r="8" spans="1:7" ht="23.45" customHeight="1">
      <c r="A8" s="15" t="s">
        <v>5</v>
      </c>
      <c r="C8" s="18"/>
    </row>
    <row r="9" spans="1:7" ht="23.45" customHeight="1">
      <c r="A9" s="7" t="s">
        <v>6</v>
      </c>
      <c r="C9" s="18">
        <v>8</v>
      </c>
      <c r="D9" s="39"/>
      <c r="E9" s="84">
        <v>101378475</v>
      </c>
      <c r="F9" s="39"/>
      <c r="G9" s="84">
        <v>14443260</v>
      </c>
    </row>
    <row r="10" spans="1:7" ht="23.45" customHeight="1">
      <c r="A10" s="7" t="s">
        <v>75</v>
      </c>
      <c r="C10" s="18" t="s">
        <v>150</v>
      </c>
      <c r="D10" s="40"/>
      <c r="E10" s="84">
        <v>103013645</v>
      </c>
      <c r="F10" s="40"/>
      <c r="G10" s="84">
        <v>114465083</v>
      </c>
    </row>
    <row r="11" spans="1:7" ht="23.45" customHeight="1">
      <c r="A11" s="41" t="s">
        <v>79</v>
      </c>
      <c r="B11" s="17"/>
      <c r="C11" s="18">
        <v>10</v>
      </c>
      <c r="D11" s="39"/>
      <c r="E11" s="84">
        <v>340636518</v>
      </c>
      <c r="F11" s="39"/>
      <c r="G11" s="84">
        <v>358980754</v>
      </c>
    </row>
    <row r="12" spans="1:7" ht="23.45" customHeight="1">
      <c r="A12" s="41" t="s">
        <v>97</v>
      </c>
      <c r="B12" s="17"/>
      <c r="C12" s="18"/>
      <c r="D12" s="39"/>
      <c r="E12" s="84">
        <v>4469207</v>
      </c>
      <c r="F12" s="39"/>
      <c r="G12" s="84">
        <v>5001914</v>
      </c>
    </row>
    <row r="13" spans="1:7" ht="23.45" customHeight="1">
      <c r="A13" s="41" t="s">
        <v>154</v>
      </c>
      <c r="B13" s="17"/>
      <c r="C13" s="18"/>
      <c r="D13" s="39"/>
      <c r="E13" s="84">
        <v>4867355</v>
      </c>
      <c r="F13" s="39"/>
      <c r="G13" s="84">
        <v>135647</v>
      </c>
    </row>
    <row r="14" spans="1:7" ht="23.45" customHeight="1">
      <c r="A14" s="7" t="s">
        <v>7</v>
      </c>
      <c r="C14" s="18"/>
      <c r="D14" s="39"/>
      <c r="E14" s="59">
        <v>4150267</v>
      </c>
      <c r="F14" s="39"/>
      <c r="G14" s="59">
        <v>2059253</v>
      </c>
    </row>
    <row r="15" spans="1:7" ht="23.45" customHeight="1">
      <c r="A15" s="15" t="s">
        <v>8</v>
      </c>
      <c r="C15" s="18"/>
      <c r="D15" s="39"/>
      <c r="E15" s="60">
        <f>SUM(E9:E14)</f>
        <v>558515467</v>
      </c>
      <c r="F15" s="39"/>
      <c r="G15" s="60">
        <f>SUM(G9:G14)</f>
        <v>495085911</v>
      </c>
    </row>
    <row r="16" spans="1:7" ht="23.45" customHeight="1">
      <c r="A16" s="15" t="s">
        <v>9</v>
      </c>
      <c r="C16" s="18"/>
      <c r="D16" s="39"/>
      <c r="E16" s="84"/>
      <c r="F16" s="39"/>
      <c r="G16" s="84"/>
    </row>
    <row r="17" spans="1:7" ht="23.45" customHeight="1">
      <c r="A17" s="7" t="s">
        <v>10</v>
      </c>
      <c r="C17" s="18">
        <v>11</v>
      </c>
      <c r="D17" s="39"/>
      <c r="E17" s="84">
        <v>2009410</v>
      </c>
      <c r="F17" s="39"/>
      <c r="G17" s="84">
        <v>426405</v>
      </c>
    </row>
    <row r="18" spans="1:7" ht="23.45" customHeight="1">
      <c r="A18" s="41" t="s">
        <v>80</v>
      </c>
      <c r="B18" s="17"/>
      <c r="C18" s="18">
        <v>12</v>
      </c>
      <c r="D18" s="39"/>
      <c r="E18" s="84">
        <v>452327005</v>
      </c>
      <c r="F18" s="39"/>
      <c r="G18" s="84">
        <v>447319679</v>
      </c>
    </row>
    <row r="19" spans="1:7" ht="23.45" customHeight="1">
      <c r="A19" s="16" t="s">
        <v>114</v>
      </c>
      <c r="B19" s="17"/>
      <c r="C19" s="18">
        <v>13</v>
      </c>
      <c r="D19" s="39"/>
      <c r="E19" s="84">
        <v>5687678</v>
      </c>
      <c r="F19" s="39"/>
      <c r="G19" s="84">
        <v>6759614</v>
      </c>
    </row>
    <row r="20" spans="1:7" ht="23.45" customHeight="1">
      <c r="A20" s="16" t="s">
        <v>92</v>
      </c>
      <c r="B20" s="17"/>
      <c r="C20" s="18">
        <v>23</v>
      </c>
      <c r="D20" s="39"/>
      <c r="E20" s="84">
        <v>6440207</v>
      </c>
      <c r="F20" s="39"/>
      <c r="G20" s="84">
        <v>5790961</v>
      </c>
    </row>
    <row r="21" spans="1:7" ht="23.45" customHeight="1">
      <c r="A21" s="16" t="s">
        <v>118</v>
      </c>
      <c r="B21" s="17"/>
      <c r="C21" s="18">
        <v>12</v>
      </c>
      <c r="D21" s="39"/>
      <c r="E21" s="96">
        <v>0</v>
      </c>
      <c r="F21" s="39"/>
      <c r="G21" s="84">
        <v>945000</v>
      </c>
    </row>
    <row r="22" spans="1:7" ht="23.45" customHeight="1">
      <c r="A22" s="7" t="s">
        <v>11</v>
      </c>
      <c r="C22" s="18"/>
      <c r="D22" s="39"/>
      <c r="E22" s="59">
        <v>728068</v>
      </c>
      <c r="F22" s="39"/>
      <c r="G22" s="59">
        <v>798032</v>
      </c>
    </row>
    <row r="23" spans="1:7" ht="23.45" customHeight="1">
      <c r="A23" s="15" t="s">
        <v>12</v>
      </c>
      <c r="C23" s="18"/>
      <c r="D23" s="39"/>
      <c r="E23" s="59">
        <f>SUM(E17:E22)</f>
        <v>467192368</v>
      </c>
      <c r="F23" s="39"/>
      <c r="G23" s="59">
        <f>SUM(G17:G22)</f>
        <v>462039691</v>
      </c>
    </row>
    <row r="24" spans="1:7" ht="23.45" customHeight="1" thickBot="1">
      <c r="A24" s="15" t="s">
        <v>13</v>
      </c>
      <c r="D24" s="39"/>
      <c r="E24" s="61">
        <f>E15+E23</f>
        <v>1025707835</v>
      </c>
      <c r="F24" s="39"/>
      <c r="G24" s="61">
        <f>G15+G23</f>
        <v>957125602</v>
      </c>
    </row>
    <row r="25" spans="1:7" ht="23.45" customHeight="1" thickTop="1"/>
    <row r="26" spans="1:7" ht="23.45" customHeight="1">
      <c r="A26" s="7" t="s">
        <v>14</v>
      </c>
    </row>
    <row r="27" spans="1:7" s="6" customFormat="1" ht="23.45" customHeight="1">
      <c r="A27" s="2" t="s">
        <v>145</v>
      </c>
      <c r="B27" s="3"/>
      <c r="C27" s="4"/>
      <c r="D27" s="5"/>
      <c r="E27" s="5"/>
      <c r="F27" s="5"/>
      <c r="G27" s="5"/>
    </row>
    <row r="28" spans="1:7" s="6" customFormat="1" ht="23.45" customHeight="1">
      <c r="A28" s="2" t="s">
        <v>146</v>
      </c>
      <c r="B28" s="3"/>
      <c r="C28" s="4"/>
      <c r="D28" s="5"/>
      <c r="E28" s="5"/>
      <c r="F28" s="5"/>
      <c r="G28" s="5"/>
    </row>
    <row r="29" spans="1:7" s="6" customFormat="1" ht="23.45" customHeight="1">
      <c r="A29" s="20" t="s">
        <v>15</v>
      </c>
      <c r="B29" s="3"/>
      <c r="C29" s="4"/>
      <c r="D29" s="5"/>
      <c r="E29" s="3"/>
      <c r="F29" s="5"/>
      <c r="G29" s="3"/>
    </row>
    <row r="30" spans="1:7" s="54" customFormat="1" ht="23.45" customHeight="1">
      <c r="A30" s="53" t="s">
        <v>139</v>
      </c>
      <c r="B30" s="53"/>
      <c r="C30" s="53"/>
      <c r="D30" s="53"/>
      <c r="E30" s="53"/>
      <c r="F30" s="53"/>
      <c r="G30" s="53"/>
    </row>
    <row r="31" spans="1:7" ht="23.45" customHeight="1">
      <c r="A31" s="4"/>
      <c r="B31" s="5"/>
      <c r="C31" s="4"/>
      <c r="D31" s="5"/>
      <c r="E31" s="5"/>
      <c r="F31" s="5"/>
      <c r="G31" s="1" t="s">
        <v>1</v>
      </c>
    </row>
    <row r="32" spans="1:7" ht="23.45" customHeight="1">
      <c r="C32" s="10" t="s">
        <v>3</v>
      </c>
      <c r="D32" s="14"/>
      <c r="E32" s="50">
        <v>2563</v>
      </c>
      <c r="F32" s="13"/>
      <c r="G32" s="50">
        <v>2562</v>
      </c>
    </row>
    <row r="33" spans="1:7" ht="23.45" customHeight="1">
      <c r="A33" s="15" t="s">
        <v>16</v>
      </c>
    </row>
    <row r="34" spans="1:7" ht="23.45" customHeight="1">
      <c r="A34" s="15" t="s">
        <v>17</v>
      </c>
    </row>
    <row r="35" spans="1:7" ht="23.45" customHeight="1">
      <c r="A35" s="41" t="s">
        <v>155</v>
      </c>
      <c r="B35" s="17"/>
      <c r="C35" s="18">
        <v>14</v>
      </c>
      <c r="D35" s="19"/>
      <c r="E35" s="19">
        <v>168585249</v>
      </c>
      <c r="F35" s="19"/>
      <c r="G35" s="19">
        <v>144216984</v>
      </c>
    </row>
    <row r="36" spans="1:7" ht="23.45" customHeight="1">
      <c r="A36" s="41" t="s">
        <v>76</v>
      </c>
      <c r="B36" s="17"/>
      <c r="C36" s="18" t="s">
        <v>169</v>
      </c>
      <c r="D36" s="19"/>
      <c r="E36" s="19">
        <v>72570824</v>
      </c>
      <c r="F36" s="19"/>
      <c r="G36" s="19">
        <v>66005311</v>
      </c>
    </row>
    <row r="37" spans="1:7" ht="23.45" customHeight="1">
      <c r="A37" s="16" t="s">
        <v>147</v>
      </c>
      <c r="B37" s="17"/>
      <c r="C37" s="18"/>
      <c r="D37" s="19"/>
      <c r="E37" s="19"/>
      <c r="F37" s="19"/>
      <c r="G37" s="19"/>
    </row>
    <row r="38" spans="1:7" ht="23.45" customHeight="1">
      <c r="A38" s="16" t="s">
        <v>18</v>
      </c>
      <c r="B38" s="17"/>
      <c r="C38" s="18">
        <v>16</v>
      </c>
      <c r="D38" s="19"/>
      <c r="E38" s="19">
        <v>11236318</v>
      </c>
      <c r="F38" s="19"/>
      <c r="G38" s="19">
        <v>2936766</v>
      </c>
    </row>
    <row r="39" spans="1:7" ht="23.45" customHeight="1">
      <c r="A39" s="41" t="s">
        <v>126</v>
      </c>
      <c r="B39" s="17"/>
      <c r="C39" s="8"/>
      <c r="D39" s="19"/>
      <c r="E39" s="19"/>
      <c r="F39" s="19"/>
      <c r="G39" s="19"/>
    </row>
    <row r="40" spans="1:7" ht="23.45" customHeight="1">
      <c r="A40" s="16" t="s">
        <v>18</v>
      </c>
      <c r="B40" s="17"/>
      <c r="C40" s="18">
        <v>17</v>
      </c>
      <c r="D40" s="19"/>
      <c r="E40" s="19">
        <v>88119564</v>
      </c>
      <c r="F40" s="19"/>
      <c r="G40" s="19">
        <v>53690625</v>
      </c>
    </row>
    <row r="41" spans="1:7" ht="23.45" customHeight="1">
      <c r="A41" s="16" t="s">
        <v>19</v>
      </c>
      <c r="B41" s="17"/>
      <c r="C41" s="18"/>
      <c r="D41" s="19"/>
      <c r="E41" s="19">
        <v>7531766</v>
      </c>
      <c r="F41" s="19"/>
      <c r="G41" s="19">
        <v>3164680</v>
      </c>
    </row>
    <row r="42" spans="1:7" ht="23.45" customHeight="1">
      <c r="A42" s="7" t="s">
        <v>20</v>
      </c>
      <c r="C42" s="18"/>
      <c r="D42" s="19"/>
      <c r="E42" s="19">
        <v>7836760</v>
      </c>
      <c r="F42" s="19"/>
      <c r="G42" s="19">
        <v>8465528</v>
      </c>
    </row>
    <row r="43" spans="1:7" ht="23.45" customHeight="1">
      <c r="A43" s="15" t="s">
        <v>21</v>
      </c>
      <c r="C43" s="18"/>
      <c r="D43" s="19"/>
      <c r="E43" s="67">
        <f>SUM(E35:E42)</f>
        <v>355880481</v>
      </c>
      <c r="F43" s="89"/>
      <c r="G43" s="67">
        <f>SUM(G35:G42)</f>
        <v>278479894</v>
      </c>
    </row>
    <row r="44" spans="1:7" ht="23.45" customHeight="1">
      <c r="A44" s="15" t="s">
        <v>22</v>
      </c>
      <c r="C44" s="18"/>
      <c r="D44" s="19"/>
      <c r="E44" s="101"/>
      <c r="F44" s="89"/>
      <c r="G44" s="90"/>
    </row>
    <row r="45" spans="1:7" ht="23.45" customHeight="1">
      <c r="A45" s="7" t="s">
        <v>148</v>
      </c>
      <c r="C45" s="18"/>
      <c r="D45" s="19"/>
      <c r="E45" s="101"/>
      <c r="F45" s="89"/>
      <c r="G45" s="90"/>
    </row>
    <row r="46" spans="1:7" ht="23.45" customHeight="1">
      <c r="A46" s="7" t="s">
        <v>103</v>
      </c>
      <c r="C46" s="18">
        <v>16</v>
      </c>
      <c r="D46" s="92"/>
      <c r="E46" s="101">
        <v>38436303</v>
      </c>
      <c r="F46" s="19"/>
      <c r="G46" s="90">
        <v>3357737</v>
      </c>
    </row>
    <row r="47" spans="1:7" ht="23.45" customHeight="1">
      <c r="A47" s="7" t="s">
        <v>109</v>
      </c>
      <c r="C47" s="8"/>
    </row>
    <row r="48" spans="1:7" ht="23.45" customHeight="1">
      <c r="A48" s="7" t="s">
        <v>103</v>
      </c>
      <c r="C48" s="18">
        <v>17</v>
      </c>
      <c r="D48" s="92"/>
      <c r="E48" s="101">
        <v>155307899</v>
      </c>
      <c r="F48" s="19"/>
      <c r="G48" s="90">
        <v>51666339</v>
      </c>
    </row>
    <row r="49" spans="1:8" ht="23.45" customHeight="1">
      <c r="A49" s="7" t="s">
        <v>23</v>
      </c>
      <c r="C49" s="18">
        <v>18</v>
      </c>
      <c r="D49" s="92"/>
      <c r="E49" s="102">
        <v>7208285</v>
      </c>
      <c r="F49" s="19"/>
      <c r="G49" s="91">
        <v>6603202</v>
      </c>
    </row>
    <row r="50" spans="1:8" ht="23.45" customHeight="1">
      <c r="A50" s="15" t="s">
        <v>24</v>
      </c>
      <c r="C50" s="18"/>
      <c r="D50" s="19"/>
      <c r="E50" s="68">
        <f>SUM(E46:E49)</f>
        <v>200952487</v>
      </c>
      <c r="F50" s="89"/>
      <c r="G50" s="68">
        <f>SUM(G46:G49)</f>
        <v>61627278</v>
      </c>
    </row>
    <row r="51" spans="1:8" ht="23.45" customHeight="1">
      <c r="A51" s="15" t="s">
        <v>25</v>
      </c>
      <c r="D51" s="19"/>
      <c r="E51" s="68">
        <f>E43+E50</f>
        <v>556832968</v>
      </c>
      <c r="F51" s="89"/>
      <c r="G51" s="68">
        <f>G43+G50</f>
        <v>340107172</v>
      </c>
    </row>
    <row r="52" spans="1:8" ht="23.45" customHeight="1">
      <c r="A52" s="15"/>
      <c r="D52" s="19"/>
      <c r="E52" s="94"/>
      <c r="F52" s="93"/>
      <c r="G52" s="94"/>
    </row>
    <row r="53" spans="1:8" ht="23.45" customHeight="1">
      <c r="A53" s="7" t="s">
        <v>14</v>
      </c>
      <c r="D53" s="19"/>
      <c r="E53" s="94"/>
      <c r="F53" s="93"/>
      <c r="G53" s="94"/>
    </row>
    <row r="54" spans="1:8" ht="23.45" customHeight="1">
      <c r="A54" s="2" t="s">
        <v>145</v>
      </c>
      <c r="D54" s="19"/>
      <c r="E54" s="94"/>
      <c r="F54" s="93"/>
      <c r="G54" s="94"/>
    </row>
    <row r="55" spans="1:8" ht="23.45" customHeight="1">
      <c r="A55" s="2" t="s">
        <v>146</v>
      </c>
      <c r="D55" s="19"/>
      <c r="E55" s="94"/>
      <c r="F55" s="93"/>
      <c r="G55" s="94"/>
    </row>
    <row r="56" spans="1:8" ht="23.45" customHeight="1">
      <c r="A56" s="20" t="s">
        <v>15</v>
      </c>
      <c r="D56" s="19"/>
      <c r="E56" s="94"/>
      <c r="F56" s="93"/>
      <c r="G56" s="94"/>
    </row>
    <row r="57" spans="1:8" ht="23.45" customHeight="1">
      <c r="A57" s="53" t="s">
        <v>139</v>
      </c>
      <c r="D57" s="19"/>
      <c r="E57" s="94"/>
      <c r="F57" s="93"/>
      <c r="G57" s="94"/>
    </row>
    <row r="58" spans="1:8" ht="23.45" customHeight="1">
      <c r="A58" s="53"/>
      <c r="C58" s="4"/>
      <c r="D58" s="5"/>
      <c r="E58" s="5"/>
      <c r="F58" s="5"/>
      <c r="G58" s="1" t="s">
        <v>1</v>
      </c>
    </row>
    <row r="59" spans="1:8" ht="23.45" customHeight="1">
      <c r="A59" s="15"/>
      <c r="C59" s="10" t="s">
        <v>3</v>
      </c>
      <c r="D59" s="14"/>
      <c r="E59" s="50">
        <v>2563</v>
      </c>
      <c r="F59" s="13"/>
      <c r="G59" s="50">
        <v>2562</v>
      </c>
    </row>
    <row r="60" spans="1:8" ht="23.45" customHeight="1">
      <c r="A60" s="15" t="s">
        <v>26</v>
      </c>
      <c r="E60" s="25"/>
      <c r="F60" s="25"/>
      <c r="G60" s="25"/>
    </row>
    <row r="61" spans="1:8" ht="23.45" customHeight="1">
      <c r="A61" s="7" t="s">
        <v>27</v>
      </c>
      <c r="E61" s="25"/>
      <c r="F61" s="25"/>
      <c r="G61" s="25"/>
    </row>
    <row r="62" spans="1:8" ht="23.45" customHeight="1">
      <c r="A62" s="16" t="s">
        <v>28</v>
      </c>
      <c r="B62" s="17"/>
      <c r="C62" s="18">
        <v>19</v>
      </c>
      <c r="E62" s="25"/>
      <c r="F62" s="25"/>
      <c r="G62" s="25"/>
    </row>
    <row r="63" spans="1:8" ht="23.45" customHeight="1">
      <c r="A63" s="16" t="s">
        <v>141</v>
      </c>
      <c r="B63" s="17"/>
      <c r="C63" s="18"/>
      <c r="E63" s="25"/>
      <c r="F63" s="25"/>
      <c r="G63" s="25"/>
    </row>
    <row r="64" spans="1:8" ht="23.45" customHeight="1" thickBot="1">
      <c r="A64" s="16" t="s">
        <v>163</v>
      </c>
      <c r="B64" s="17"/>
      <c r="C64" s="18"/>
      <c r="D64" s="24"/>
      <c r="E64" s="26">
        <v>500000000</v>
      </c>
      <c r="F64" s="37"/>
      <c r="G64" s="26">
        <v>370000000</v>
      </c>
      <c r="H64" s="37"/>
    </row>
    <row r="65" spans="1:8" ht="23.45" customHeight="1" thickTop="1">
      <c r="A65" s="16" t="s">
        <v>29</v>
      </c>
      <c r="B65" s="17"/>
      <c r="C65" s="18"/>
      <c r="D65" s="25"/>
      <c r="E65" s="25"/>
      <c r="G65" s="25"/>
    </row>
    <row r="66" spans="1:8" ht="23.45" customHeight="1">
      <c r="A66" s="16" t="s">
        <v>142</v>
      </c>
      <c r="B66" s="17"/>
      <c r="C66" s="18"/>
      <c r="D66" s="25"/>
      <c r="E66" s="25"/>
      <c r="G66" s="25"/>
    </row>
    <row r="67" spans="1:8" ht="23.45" customHeight="1">
      <c r="A67" s="16" t="s">
        <v>163</v>
      </c>
      <c r="B67" s="17"/>
      <c r="D67" s="42"/>
      <c r="E67" s="42">
        <v>370000000</v>
      </c>
      <c r="F67" s="75"/>
      <c r="G67" s="42">
        <v>370000000</v>
      </c>
    </row>
    <row r="68" spans="1:8" ht="23.45" customHeight="1">
      <c r="A68" s="16" t="s">
        <v>30</v>
      </c>
      <c r="B68" s="6"/>
      <c r="C68" s="18"/>
      <c r="D68" s="39"/>
      <c r="E68" s="39"/>
      <c r="F68" s="76"/>
      <c r="G68" s="39"/>
    </row>
    <row r="69" spans="1:8" ht="23.45" customHeight="1">
      <c r="A69" s="16" t="s">
        <v>31</v>
      </c>
      <c r="B69" s="6"/>
      <c r="C69" s="18">
        <v>20</v>
      </c>
      <c r="D69" s="39"/>
      <c r="E69" s="39">
        <f>'The Company'!G23</f>
        <v>26802368</v>
      </c>
      <c r="F69" s="76"/>
      <c r="G69" s="39">
        <v>10702368</v>
      </c>
    </row>
    <row r="70" spans="1:8" ht="23.45" customHeight="1">
      <c r="A70" s="43" t="s">
        <v>32</v>
      </c>
      <c r="B70" s="6"/>
      <c r="D70" s="42"/>
      <c r="E70" s="42">
        <f>'The Company'!I23</f>
        <v>72072499</v>
      </c>
      <c r="F70" s="75"/>
      <c r="G70" s="42">
        <v>236316062</v>
      </c>
      <c r="H70" s="37"/>
    </row>
    <row r="71" spans="1:8" ht="23.45" customHeight="1">
      <c r="A71" s="20" t="s">
        <v>33</v>
      </c>
      <c r="B71" s="6"/>
      <c r="E71" s="68">
        <f>SUM(E67:E70)</f>
        <v>468874867</v>
      </c>
      <c r="F71" s="25"/>
      <c r="G71" s="68">
        <f>SUM(G67:G70)</f>
        <v>617018430</v>
      </c>
    </row>
    <row r="72" spans="1:8" ht="23.45" customHeight="1" thickBot="1">
      <c r="A72" s="15" t="s">
        <v>34</v>
      </c>
      <c r="E72" s="69">
        <f>SUM(E51+E71)</f>
        <v>1025707835</v>
      </c>
      <c r="F72" s="25"/>
      <c r="G72" s="69">
        <f>SUM(G51+G71)</f>
        <v>957125602</v>
      </c>
    </row>
    <row r="73" spans="1:8" ht="23.45" customHeight="1" thickTop="1">
      <c r="C73" s="23"/>
      <c r="E73" s="39">
        <f>E24-E72</f>
        <v>0</v>
      </c>
      <c r="G73" s="39">
        <f>G24-G72</f>
        <v>0</v>
      </c>
    </row>
    <row r="74" spans="1:8" ht="23.45" customHeight="1">
      <c r="A74" s="7" t="s">
        <v>14</v>
      </c>
      <c r="C74" s="23"/>
      <c r="E74" s="27"/>
    </row>
    <row r="75" spans="1:8" ht="23.45" customHeight="1">
      <c r="C75" s="23"/>
      <c r="D75" s="27"/>
      <c r="E75" s="27"/>
      <c r="F75" s="27"/>
      <c r="G75" s="27"/>
    </row>
    <row r="76" spans="1:8" ht="23.45" customHeight="1">
      <c r="A76" s="44"/>
      <c r="B76" s="37"/>
      <c r="C76" s="23"/>
      <c r="D76" s="27"/>
      <c r="E76" s="27"/>
    </row>
    <row r="77" spans="1:8" ht="23.45" customHeight="1">
      <c r="A77" s="45"/>
      <c r="B77" s="37"/>
      <c r="C77" s="23"/>
    </row>
    <row r="78" spans="1:8" ht="23.45" customHeight="1">
      <c r="B78" s="16" t="s">
        <v>35</v>
      </c>
    </row>
    <row r="79" spans="1:8" ht="23.45" customHeight="1">
      <c r="A79" s="44"/>
      <c r="B79" s="37"/>
      <c r="C79" s="23"/>
    </row>
  </sheetData>
  <pageMargins left="0.78740157480314965" right="0.39370078740157483" top="0.78740157480314965" bottom="0.39370078740157483" header="0.19685039370078741" footer="0.19685039370078741"/>
  <pageSetup paperSize="9" scale="95" fitToHeight="6" orientation="portrait" r:id="rId1"/>
  <headerFooter scaleWithDoc="0" alignWithMargins="0">
    <evenHeader>&amp;R&amp;"Arial,Italic"&amp;12For internal use only</evenHeader>
  </headerFooter>
  <rowBreaks count="2" manualBreakCount="2">
    <brk id="26" max="16383" man="1"/>
    <brk id="5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5"/>
  <sheetViews>
    <sheetView showGridLines="0" tabSelected="1" view="pageBreakPreview" topLeftCell="A47" zoomScale="80" zoomScaleNormal="90" zoomScaleSheetLayoutView="80" workbookViewId="0">
      <selection activeCell="A56" sqref="A56"/>
    </sheetView>
  </sheetViews>
  <sheetFormatPr defaultColWidth="10.5703125" defaultRowHeight="24" customHeight="1"/>
  <cols>
    <col min="1" max="1" width="50.85546875" style="7" customWidth="1"/>
    <col min="2" max="2" width="2" style="8" customWidth="1"/>
    <col min="3" max="3" width="7.85546875" style="7" customWidth="1"/>
    <col min="4" max="4" width="1.5703125" style="8" customWidth="1"/>
    <col min="5" max="5" width="16.28515625" style="8" customWidth="1"/>
    <col min="6" max="6" width="1.42578125" style="8" customWidth="1"/>
    <col min="7" max="7" width="16.28515625" style="8" customWidth="1"/>
    <col min="8" max="8" width="1.42578125" style="8" customWidth="1"/>
    <col min="9" max="9" width="16.28515625" style="8" customWidth="1"/>
    <col min="10" max="10" width="15.42578125" style="8" customWidth="1"/>
    <col min="11" max="11" width="21.5703125" style="8" bestFit="1" customWidth="1"/>
    <col min="12" max="12" width="13.42578125" style="8" customWidth="1"/>
    <col min="13" max="13" width="13.85546875" style="8" customWidth="1"/>
    <col min="14" max="14" width="11.42578125" style="8" bestFit="1" customWidth="1"/>
    <col min="15" max="16384" width="10.5703125" style="8"/>
  </cols>
  <sheetData>
    <row r="1" spans="1:9" s="6" customFormat="1" ht="24" customHeight="1">
      <c r="A1" s="95" t="s">
        <v>145</v>
      </c>
      <c r="B1" s="3"/>
      <c r="C1" s="4"/>
      <c r="D1" s="5"/>
      <c r="E1" s="5"/>
      <c r="F1" s="5"/>
      <c r="G1" s="5"/>
      <c r="H1" s="5"/>
      <c r="I1" s="5"/>
    </row>
    <row r="2" spans="1:9" s="6" customFormat="1" ht="24" customHeight="1">
      <c r="A2" s="95" t="s">
        <v>146</v>
      </c>
      <c r="B2" s="3"/>
      <c r="C2" s="4"/>
      <c r="D2" s="5"/>
      <c r="E2" s="5"/>
      <c r="F2" s="5"/>
      <c r="G2" s="5"/>
      <c r="H2" s="5"/>
      <c r="I2" s="5"/>
    </row>
    <row r="3" spans="1:9" s="6" customFormat="1" ht="24" customHeight="1">
      <c r="A3" s="2" t="s">
        <v>99</v>
      </c>
      <c r="B3" s="3"/>
      <c r="C3" s="4"/>
      <c r="D3" s="5"/>
      <c r="E3" s="5"/>
      <c r="F3" s="5"/>
      <c r="G3" s="5"/>
      <c r="H3" s="5"/>
      <c r="I3" s="5"/>
    </row>
    <row r="4" spans="1:9" s="6" customFormat="1" ht="24" customHeight="1">
      <c r="A4" s="2" t="s">
        <v>136</v>
      </c>
      <c r="B4" s="3"/>
      <c r="C4" s="4"/>
      <c r="D4" s="5"/>
      <c r="E4" s="5"/>
      <c r="F4" s="5"/>
      <c r="G4" s="5"/>
      <c r="H4" s="5"/>
      <c r="I4" s="5"/>
    </row>
    <row r="5" spans="1:9" s="6" customFormat="1" ht="24" customHeight="1">
      <c r="B5" s="3"/>
      <c r="C5" s="4"/>
      <c r="D5" s="5"/>
      <c r="E5" s="5"/>
      <c r="F5" s="5"/>
      <c r="G5" s="3"/>
      <c r="H5" s="5"/>
      <c r="I5" s="1" t="s">
        <v>1</v>
      </c>
    </row>
    <row r="6" spans="1:9" ht="24" customHeight="1">
      <c r="E6" s="103" t="s">
        <v>2</v>
      </c>
      <c r="F6" s="9"/>
      <c r="G6" s="105" t="s">
        <v>170</v>
      </c>
      <c r="H6" s="105"/>
      <c r="I6" s="105"/>
    </row>
    <row r="7" spans="1:9" ht="24" customHeight="1">
      <c r="C7" s="10" t="s">
        <v>3</v>
      </c>
      <c r="D7" s="11"/>
      <c r="E7" s="12">
        <v>2562</v>
      </c>
      <c r="F7" s="14"/>
      <c r="G7" s="12">
        <v>2563</v>
      </c>
      <c r="H7" s="13"/>
      <c r="I7" s="12">
        <v>2562</v>
      </c>
    </row>
    <row r="8" spans="1:9" ht="24" customHeight="1">
      <c r="A8" s="15" t="s">
        <v>124</v>
      </c>
      <c r="C8" s="10"/>
      <c r="D8" s="11"/>
      <c r="E8" s="12"/>
      <c r="F8" s="14"/>
      <c r="G8" s="12"/>
      <c r="H8" s="13"/>
      <c r="I8" s="12"/>
    </row>
    <row r="9" spans="1:9" ht="24" customHeight="1">
      <c r="A9" s="15" t="s">
        <v>36</v>
      </c>
    </row>
    <row r="10" spans="1:9" ht="24" customHeight="1">
      <c r="A10" s="16" t="s">
        <v>90</v>
      </c>
      <c r="B10" s="17"/>
      <c r="C10" s="18"/>
      <c r="E10" s="78">
        <v>678334385</v>
      </c>
      <c r="F10" s="78"/>
      <c r="G10" s="78">
        <v>666927039</v>
      </c>
      <c r="H10" s="78"/>
      <c r="I10" s="78">
        <v>678334385</v>
      </c>
    </row>
    <row r="11" spans="1:9" ht="24" customHeight="1">
      <c r="A11" s="16" t="s">
        <v>37</v>
      </c>
      <c r="B11" s="17"/>
      <c r="C11" s="18"/>
      <c r="E11" s="78">
        <f>15600535+72391</f>
        <v>15672926</v>
      </c>
      <c r="F11" s="78"/>
      <c r="G11" s="78">
        <v>15489332</v>
      </c>
      <c r="H11" s="78"/>
      <c r="I11" s="78">
        <v>15600535</v>
      </c>
    </row>
    <row r="12" spans="1:9" ht="24" customHeight="1">
      <c r="A12" s="15" t="s">
        <v>38</v>
      </c>
      <c r="E12" s="67">
        <f>SUM(E10:E11)</f>
        <v>694007311</v>
      </c>
      <c r="F12" s="78"/>
      <c r="G12" s="67">
        <f>SUM(G10:G11)</f>
        <v>682416371</v>
      </c>
      <c r="H12" s="78"/>
      <c r="I12" s="67">
        <f>SUM(I10:I11)</f>
        <v>693934920</v>
      </c>
    </row>
    <row r="13" spans="1:9" ht="24" customHeight="1">
      <c r="A13" s="15" t="s">
        <v>39</v>
      </c>
      <c r="E13" s="78"/>
      <c r="F13" s="78"/>
      <c r="G13" s="78"/>
      <c r="H13" s="78"/>
      <c r="I13" s="78"/>
    </row>
    <row r="14" spans="1:9" ht="24" customHeight="1">
      <c r="A14" s="16" t="s">
        <v>91</v>
      </c>
      <c r="B14" s="17"/>
      <c r="C14" s="49"/>
      <c r="E14" s="78">
        <v>571897562</v>
      </c>
      <c r="F14" s="78"/>
      <c r="G14" s="78">
        <v>503798285</v>
      </c>
      <c r="H14" s="78"/>
      <c r="I14" s="78">
        <v>571897562</v>
      </c>
    </row>
    <row r="15" spans="1:9" ht="24" customHeight="1">
      <c r="A15" s="16" t="s">
        <v>117</v>
      </c>
      <c r="B15" s="17"/>
      <c r="C15" s="18"/>
      <c r="E15" s="78">
        <v>30655765</v>
      </c>
      <c r="F15" s="78"/>
      <c r="G15" s="78">
        <v>25923920</v>
      </c>
      <c r="H15" s="78"/>
      <c r="I15" s="78">
        <v>30655765</v>
      </c>
    </row>
    <row r="16" spans="1:9" ht="24" customHeight="1">
      <c r="A16" s="16" t="s">
        <v>40</v>
      </c>
      <c r="B16" s="17"/>
      <c r="C16" s="18"/>
      <c r="E16" s="78">
        <v>39923554</v>
      </c>
      <c r="F16" s="78"/>
      <c r="G16" s="78">
        <v>41908061</v>
      </c>
      <c r="H16" s="78"/>
      <c r="I16" s="78">
        <v>39923554</v>
      </c>
    </row>
    <row r="17" spans="1:12" ht="24" customHeight="1">
      <c r="A17" s="16" t="s">
        <v>171</v>
      </c>
      <c r="B17" s="17"/>
      <c r="C17" s="18">
        <v>12</v>
      </c>
      <c r="E17" s="78">
        <v>0</v>
      </c>
      <c r="F17" s="78"/>
      <c r="G17" s="78">
        <v>2986441</v>
      </c>
      <c r="H17" s="78"/>
      <c r="I17" s="78">
        <v>0</v>
      </c>
    </row>
    <row r="18" spans="1:12" ht="24" customHeight="1">
      <c r="A18" s="16" t="s">
        <v>164</v>
      </c>
      <c r="B18" s="17"/>
      <c r="C18" s="18"/>
      <c r="E18" s="79">
        <v>2576266</v>
      </c>
      <c r="F18" s="78"/>
      <c r="G18" s="79">
        <v>303147</v>
      </c>
      <c r="H18" s="78"/>
      <c r="I18" s="79">
        <v>2576266</v>
      </c>
    </row>
    <row r="19" spans="1:12" ht="24" customHeight="1">
      <c r="A19" s="15" t="s">
        <v>41</v>
      </c>
      <c r="E19" s="67">
        <f>SUM(E13:E18)</f>
        <v>645053147</v>
      </c>
      <c r="F19" s="78"/>
      <c r="G19" s="67">
        <f>SUM(G13:G18)</f>
        <v>574919854</v>
      </c>
      <c r="H19" s="78"/>
      <c r="I19" s="67">
        <f>SUM(I13:I18)</f>
        <v>645053147</v>
      </c>
    </row>
    <row r="20" spans="1:12" ht="24" customHeight="1">
      <c r="A20" s="20" t="s">
        <v>156</v>
      </c>
      <c r="B20" s="6"/>
      <c r="E20" s="78">
        <f>+E12-E19</f>
        <v>48954164</v>
      </c>
      <c r="F20" s="78"/>
      <c r="G20" s="78">
        <f>+G12-G19</f>
        <v>107496517</v>
      </c>
      <c r="H20" s="78"/>
      <c r="I20" s="78">
        <f>+I12-I19</f>
        <v>48881773</v>
      </c>
    </row>
    <row r="21" spans="1:12" ht="24" customHeight="1">
      <c r="A21" s="16" t="s">
        <v>140</v>
      </c>
      <c r="B21" s="6"/>
      <c r="C21" s="18">
        <v>21</v>
      </c>
      <c r="E21" s="79">
        <v>-12943815</v>
      </c>
      <c r="F21" s="78"/>
      <c r="G21" s="79">
        <v>-12895217</v>
      </c>
      <c r="H21" s="78"/>
      <c r="I21" s="79">
        <v>-12943815</v>
      </c>
    </row>
    <row r="22" spans="1:12" ht="24" customHeight="1">
      <c r="A22" s="20" t="s">
        <v>93</v>
      </c>
      <c r="B22" s="6"/>
      <c r="E22" s="78">
        <f>+E20+E21</f>
        <v>36010349</v>
      </c>
      <c r="F22" s="78"/>
      <c r="G22" s="78">
        <f>+G20+G21</f>
        <v>94601300</v>
      </c>
      <c r="H22" s="78"/>
      <c r="I22" s="78">
        <f>+I20+I21</f>
        <v>35937958</v>
      </c>
    </row>
    <row r="23" spans="1:12" ht="24" customHeight="1">
      <c r="A23" s="16" t="s">
        <v>83</v>
      </c>
      <c r="B23" s="6"/>
      <c r="C23" s="18">
        <v>23</v>
      </c>
      <c r="E23" s="79">
        <v>-5345005</v>
      </c>
      <c r="F23" s="70"/>
      <c r="G23" s="79">
        <v>-17744863</v>
      </c>
      <c r="H23" s="70"/>
      <c r="I23" s="79">
        <v>-5345005</v>
      </c>
      <c r="J23" s="82"/>
      <c r="L23" s="27"/>
    </row>
    <row r="24" spans="1:12" ht="24" customHeight="1">
      <c r="A24" s="15" t="s">
        <v>85</v>
      </c>
      <c r="E24" s="67">
        <f>SUM(E22:E23)</f>
        <v>30665344</v>
      </c>
      <c r="F24" s="70"/>
      <c r="G24" s="67">
        <f>SUM(G22:G23)</f>
        <v>76856437</v>
      </c>
      <c r="H24" s="70"/>
      <c r="I24" s="67">
        <f>SUM(I22:I23)</f>
        <v>30592953</v>
      </c>
    </row>
    <row r="25" spans="1:12" ht="24" customHeight="1">
      <c r="E25" s="88"/>
      <c r="F25" s="70"/>
      <c r="G25" s="88"/>
      <c r="H25" s="70"/>
      <c r="I25" s="88"/>
    </row>
    <row r="26" spans="1:12" ht="24" customHeight="1">
      <c r="A26" s="22" t="s">
        <v>70</v>
      </c>
      <c r="E26" s="70"/>
      <c r="F26" s="70"/>
      <c r="G26" s="70"/>
      <c r="H26" s="70"/>
      <c r="I26" s="70"/>
    </row>
    <row r="27" spans="1:12" ht="24" customHeight="1">
      <c r="A27" s="63" t="s">
        <v>87</v>
      </c>
      <c r="E27" s="70"/>
      <c r="F27" s="70"/>
      <c r="G27" s="70"/>
      <c r="H27" s="70"/>
      <c r="I27" s="70"/>
    </row>
    <row r="28" spans="1:12" ht="24" customHeight="1">
      <c r="A28" s="55" t="s">
        <v>43</v>
      </c>
      <c r="E28" s="70"/>
      <c r="F28" s="70"/>
      <c r="G28" s="70"/>
      <c r="H28" s="70"/>
      <c r="I28" s="70"/>
    </row>
    <row r="29" spans="1:12" ht="24" customHeight="1">
      <c r="A29" s="55" t="s">
        <v>88</v>
      </c>
      <c r="E29" s="70">
        <v>-69151</v>
      </c>
      <c r="F29" s="70"/>
      <c r="G29" s="70">
        <v>0</v>
      </c>
      <c r="H29" s="70"/>
      <c r="I29" s="70">
        <v>0</v>
      </c>
    </row>
    <row r="30" spans="1:12" ht="24" customHeight="1">
      <c r="A30" s="63" t="s">
        <v>89</v>
      </c>
      <c r="E30" s="70"/>
      <c r="F30" s="70"/>
      <c r="G30" s="70"/>
      <c r="H30" s="70"/>
      <c r="I30" s="70"/>
    </row>
    <row r="31" spans="1:12" ht="24" customHeight="1">
      <c r="A31" s="56" t="s">
        <v>165</v>
      </c>
      <c r="E31" s="70"/>
      <c r="F31" s="70"/>
      <c r="G31" s="70"/>
      <c r="H31" s="70"/>
      <c r="I31" s="70"/>
    </row>
    <row r="32" spans="1:12" ht="24" customHeight="1">
      <c r="A32" s="56" t="s">
        <v>166</v>
      </c>
      <c r="E32" s="79">
        <v>6164599.2000000002</v>
      </c>
      <c r="F32" s="70"/>
      <c r="G32" s="70">
        <v>0</v>
      </c>
      <c r="H32" s="70"/>
      <c r="I32" s="79">
        <v>6164599</v>
      </c>
    </row>
    <row r="33" spans="1:11" ht="24" customHeight="1">
      <c r="A33" s="22" t="s">
        <v>82</v>
      </c>
      <c r="E33" s="67">
        <f>SUM(E28:E32)</f>
        <v>6095448.2000000002</v>
      </c>
      <c r="F33" s="39"/>
      <c r="G33" s="67">
        <f>SUM(G28:G32)</f>
        <v>0</v>
      </c>
      <c r="H33" s="76"/>
      <c r="I33" s="67">
        <f>SUM(I28:I32)</f>
        <v>6164599</v>
      </c>
    </row>
    <row r="34" spans="1:11" ht="24" customHeight="1">
      <c r="E34" s="70"/>
      <c r="F34" s="70"/>
      <c r="G34" s="70"/>
      <c r="H34" s="70"/>
      <c r="I34" s="70"/>
    </row>
    <row r="35" spans="1:11" ht="24" customHeight="1" thickBot="1">
      <c r="A35" s="22" t="s">
        <v>110</v>
      </c>
      <c r="E35" s="80">
        <f>SUM(E33,E24)</f>
        <v>36760792.200000003</v>
      </c>
      <c r="F35" s="70"/>
      <c r="G35" s="80">
        <f>SUM(G33,G24)</f>
        <v>76856437</v>
      </c>
      <c r="H35" s="70"/>
      <c r="I35" s="80">
        <f>SUM(I33,I24)</f>
        <v>36757552</v>
      </c>
    </row>
    <row r="36" spans="1:11" ht="24" customHeight="1" thickTop="1">
      <c r="E36" s="104"/>
      <c r="F36" s="104"/>
      <c r="G36" s="104"/>
      <c r="H36" s="104"/>
      <c r="I36" s="104"/>
    </row>
    <row r="37" spans="1:11" ht="24" customHeight="1">
      <c r="A37" s="20" t="s">
        <v>42</v>
      </c>
      <c r="B37" s="17"/>
      <c r="C37" s="18">
        <v>24</v>
      </c>
      <c r="E37" s="25"/>
      <c r="F37" s="25"/>
      <c r="G37" s="25"/>
      <c r="H37" s="25"/>
      <c r="I37" s="25"/>
    </row>
    <row r="38" spans="1:11" ht="24" customHeight="1" thickBot="1">
      <c r="A38" s="16" t="s">
        <v>116</v>
      </c>
      <c r="B38" s="6"/>
      <c r="E38" s="28">
        <f>+E24/740000000</f>
        <v>4.1439654054054052E-2</v>
      </c>
      <c r="F38" s="27"/>
      <c r="G38" s="28">
        <f>+G24/740000000</f>
        <v>0.10386005</v>
      </c>
      <c r="H38" s="29"/>
      <c r="I38" s="28">
        <f>+I24/740000000</f>
        <v>4.1341828378378381E-2</v>
      </c>
    </row>
    <row r="39" spans="1:11" ht="24" hidden="1" customHeight="1" thickTop="1">
      <c r="A39" s="16"/>
      <c r="B39" s="6"/>
      <c r="E39" s="24"/>
      <c r="G39" s="24"/>
      <c r="H39" s="25"/>
      <c r="I39" s="24"/>
    </row>
    <row r="40" spans="1:11" ht="24" hidden="1" customHeight="1" thickBot="1">
      <c r="A40" s="16" t="s">
        <v>111</v>
      </c>
      <c r="B40" s="6"/>
      <c r="E40" s="85">
        <v>3700000</v>
      </c>
      <c r="F40" s="27"/>
      <c r="G40" s="85">
        <v>3700000</v>
      </c>
      <c r="H40" s="29"/>
      <c r="I40" s="85">
        <v>3700000</v>
      </c>
    </row>
    <row r="41" spans="1:11" ht="24" customHeight="1" thickTop="1">
      <c r="A41" s="16"/>
      <c r="B41" s="6"/>
      <c r="E41" s="86"/>
      <c r="F41" s="27"/>
      <c r="G41" s="86"/>
      <c r="H41" s="29"/>
      <c r="I41" s="86"/>
    </row>
    <row r="42" spans="1:11" ht="24" customHeight="1">
      <c r="A42" s="7" t="s">
        <v>14</v>
      </c>
      <c r="C42" s="23"/>
      <c r="E42" s="24"/>
      <c r="G42" s="24"/>
      <c r="H42" s="25"/>
      <c r="I42" s="24"/>
    </row>
    <row r="43" spans="1:11" s="6" customFormat="1" ht="23.45" customHeight="1">
      <c r="A43" s="95" t="s">
        <v>145</v>
      </c>
      <c r="B43" s="5"/>
      <c r="C43" s="4"/>
      <c r="D43" s="5"/>
      <c r="E43" s="5"/>
      <c r="F43" s="5"/>
      <c r="G43" s="5"/>
      <c r="H43" s="5"/>
      <c r="I43" s="5"/>
      <c r="K43" s="8"/>
    </row>
    <row r="44" spans="1:11" s="6" customFormat="1" ht="23.45" customHeight="1">
      <c r="A44" s="95" t="s">
        <v>146</v>
      </c>
      <c r="B44" s="5"/>
      <c r="C44" s="4"/>
      <c r="D44" s="5"/>
      <c r="E44" s="5"/>
      <c r="F44" s="5"/>
      <c r="G44" s="5"/>
      <c r="H44" s="5"/>
      <c r="I44" s="5"/>
      <c r="K44" s="8"/>
    </row>
    <row r="45" spans="1:11" s="6" customFormat="1" ht="23.45" customHeight="1">
      <c r="A45" s="20" t="s">
        <v>44</v>
      </c>
      <c r="B45" s="3"/>
      <c r="C45" s="4"/>
      <c r="D45" s="5"/>
      <c r="E45" s="5"/>
      <c r="F45" s="5"/>
      <c r="G45" s="5"/>
      <c r="H45" s="5"/>
      <c r="I45" s="5"/>
      <c r="K45" s="8"/>
    </row>
    <row r="46" spans="1:11" s="6" customFormat="1" ht="23.45" customHeight="1">
      <c r="A46" s="2" t="s">
        <v>136</v>
      </c>
      <c r="B46" s="3"/>
      <c r="C46" s="4"/>
      <c r="D46" s="5"/>
      <c r="E46" s="5"/>
      <c r="F46" s="5"/>
      <c r="G46" s="5"/>
      <c r="H46" s="5"/>
      <c r="I46" s="5"/>
      <c r="K46" s="8"/>
    </row>
    <row r="47" spans="1:11" s="6" customFormat="1" ht="23.45" customHeight="1">
      <c r="B47" s="3"/>
      <c r="C47" s="4"/>
      <c r="D47" s="5"/>
      <c r="E47" s="5"/>
      <c r="F47" s="5"/>
      <c r="G47" s="3"/>
      <c r="H47" s="5"/>
      <c r="I47" s="1" t="s">
        <v>1</v>
      </c>
      <c r="K47" s="8"/>
    </row>
    <row r="48" spans="1:11" ht="23.45" customHeight="1">
      <c r="E48" s="103" t="s">
        <v>2</v>
      </c>
      <c r="F48" s="9"/>
      <c r="G48" s="105" t="s">
        <v>170</v>
      </c>
      <c r="H48" s="105"/>
      <c r="I48" s="105"/>
    </row>
    <row r="49" spans="1:9" ht="23.45" customHeight="1">
      <c r="C49" s="10"/>
      <c r="D49" s="11"/>
      <c r="E49" s="12">
        <v>2562</v>
      </c>
      <c r="F49" s="14"/>
      <c r="G49" s="12">
        <v>2563</v>
      </c>
      <c r="H49" s="13"/>
      <c r="I49" s="12">
        <v>2562</v>
      </c>
    </row>
    <row r="50" spans="1:9" ht="23.45" customHeight="1">
      <c r="A50" s="15" t="s">
        <v>45</v>
      </c>
      <c r="B50" s="9"/>
      <c r="C50" s="46"/>
      <c r="E50" s="19"/>
      <c r="G50" s="19"/>
      <c r="H50" s="19"/>
      <c r="I50" s="19"/>
    </row>
    <row r="51" spans="1:9" ht="23.45" customHeight="1">
      <c r="A51" s="7" t="s">
        <v>46</v>
      </c>
      <c r="C51" s="46"/>
      <c r="E51" s="104">
        <f>+E22</f>
        <v>36010349</v>
      </c>
      <c r="F51" s="104"/>
      <c r="G51" s="104">
        <f>+G22</f>
        <v>94601300</v>
      </c>
      <c r="H51" s="104"/>
      <c r="I51" s="104">
        <f>+I22</f>
        <v>35937958</v>
      </c>
    </row>
    <row r="52" spans="1:9" ht="23.45" customHeight="1">
      <c r="A52" s="7" t="s">
        <v>73</v>
      </c>
      <c r="C52" s="46"/>
      <c r="E52" s="19"/>
      <c r="F52" s="19"/>
      <c r="G52" s="19"/>
      <c r="H52" s="19"/>
      <c r="I52" s="19"/>
    </row>
    <row r="53" spans="1:9" ht="23.45" customHeight="1">
      <c r="A53" s="7" t="s">
        <v>47</v>
      </c>
      <c r="C53" s="46"/>
      <c r="E53" s="19"/>
      <c r="F53" s="19"/>
      <c r="G53" s="19"/>
      <c r="H53" s="19"/>
      <c r="I53" s="19"/>
    </row>
    <row r="54" spans="1:9" ht="23.45" customHeight="1">
      <c r="A54" s="16" t="s">
        <v>48</v>
      </c>
      <c r="C54" s="46"/>
      <c r="E54" s="78">
        <v>48460202</v>
      </c>
      <c r="F54" s="78"/>
      <c r="G54" s="78">
        <v>54646030</v>
      </c>
      <c r="H54" s="78"/>
      <c r="I54" s="78">
        <v>48460202</v>
      </c>
    </row>
    <row r="55" spans="1:9" ht="23.45" customHeight="1">
      <c r="A55" s="16" t="s">
        <v>174</v>
      </c>
      <c r="C55" s="46"/>
      <c r="E55" s="78"/>
      <c r="F55" s="78"/>
      <c r="G55" s="78"/>
      <c r="H55" s="78"/>
      <c r="I55" s="78"/>
    </row>
    <row r="56" spans="1:9" ht="23.45" customHeight="1">
      <c r="A56" s="16" t="s">
        <v>177</v>
      </c>
      <c r="C56" s="46"/>
      <c r="E56" s="78">
        <v>-942575</v>
      </c>
      <c r="F56" s="78"/>
      <c r="G56" s="78">
        <v>-58592</v>
      </c>
      <c r="H56" s="78"/>
      <c r="I56" s="78">
        <v>-942575</v>
      </c>
    </row>
    <row r="57" spans="1:9" ht="23.45" customHeight="1">
      <c r="A57" s="16" t="s">
        <v>81</v>
      </c>
      <c r="C57" s="46"/>
      <c r="E57" s="78">
        <v>9796013</v>
      </c>
      <c r="F57" s="78"/>
      <c r="G57" s="78">
        <v>599703</v>
      </c>
      <c r="H57" s="78"/>
      <c r="I57" s="78">
        <v>9796013</v>
      </c>
    </row>
    <row r="58" spans="1:9" ht="23.45" customHeight="1">
      <c r="A58" s="97" t="s">
        <v>176</v>
      </c>
      <c r="C58" s="46"/>
      <c r="E58" s="78">
        <v>0</v>
      </c>
      <c r="F58" s="78"/>
      <c r="G58" s="78">
        <v>2986441</v>
      </c>
      <c r="H58" s="78"/>
      <c r="I58" s="78">
        <v>0</v>
      </c>
    </row>
    <row r="59" spans="1:9" ht="23.45" customHeight="1">
      <c r="A59" s="16" t="s">
        <v>129</v>
      </c>
      <c r="C59" s="46"/>
      <c r="E59" s="78">
        <v>-72391</v>
      </c>
      <c r="F59" s="78"/>
      <c r="G59" s="78">
        <v>0</v>
      </c>
      <c r="H59" s="78"/>
      <c r="I59" s="78">
        <v>0</v>
      </c>
    </row>
    <row r="60" spans="1:9" ht="23.45" customHeight="1">
      <c r="A60" s="7" t="s">
        <v>158</v>
      </c>
      <c r="C60" s="46"/>
      <c r="E60" s="87"/>
      <c r="F60" s="78"/>
      <c r="H60" s="78"/>
      <c r="I60" s="78"/>
    </row>
    <row r="61" spans="1:9" ht="23.45" customHeight="1">
      <c r="A61" s="7" t="s">
        <v>133</v>
      </c>
      <c r="C61" s="46"/>
      <c r="E61" s="78">
        <v>619088</v>
      </c>
      <c r="F61" s="78"/>
      <c r="G61" s="78">
        <v>453564</v>
      </c>
      <c r="H61" s="78"/>
      <c r="I61" s="78">
        <v>619088</v>
      </c>
    </row>
    <row r="62" spans="1:9" ht="23.45" customHeight="1">
      <c r="A62" s="7" t="s">
        <v>94</v>
      </c>
      <c r="B62" s="6"/>
      <c r="C62" s="46"/>
      <c r="E62" s="78">
        <f>2939721-9</f>
        <v>2939712</v>
      </c>
      <c r="F62" s="78"/>
      <c r="G62" s="78">
        <v>664663</v>
      </c>
      <c r="H62" s="78"/>
      <c r="I62" s="78">
        <f>2939721-9</f>
        <v>2939712</v>
      </c>
    </row>
    <row r="63" spans="1:9" ht="23.45" customHeight="1">
      <c r="A63" s="7" t="s">
        <v>49</v>
      </c>
      <c r="B63" s="6"/>
      <c r="C63" s="46"/>
      <c r="E63" s="78">
        <v>-763085</v>
      </c>
      <c r="F63" s="78"/>
      <c r="G63" s="78">
        <v>498629</v>
      </c>
      <c r="H63" s="78"/>
      <c r="I63" s="78">
        <v>-763085</v>
      </c>
    </row>
    <row r="64" spans="1:9" ht="23.45" customHeight="1">
      <c r="A64" s="7" t="s">
        <v>143</v>
      </c>
      <c r="B64" s="6"/>
      <c r="C64" s="46"/>
      <c r="E64" s="78">
        <v>-26306</v>
      </c>
      <c r="F64" s="78"/>
      <c r="G64" s="78">
        <v>-40991</v>
      </c>
      <c r="H64" s="78"/>
      <c r="I64" s="78">
        <v>-26306</v>
      </c>
    </row>
    <row r="65" spans="1:9" ht="23.45" customHeight="1">
      <c r="A65" s="7" t="s">
        <v>175</v>
      </c>
      <c r="B65" s="6"/>
      <c r="C65" s="46"/>
      <c r="E65" s="79">
        <v>11993361</v>
      </c>
      <c r="F65" s="78"/>
      <c r="G65" s="79">
        <v>12043435</v>
      </c>
      <c r="H65" s="78"/>
      <c r="I65" s="79">
        <v>11993361</v>
      </c>
    </row>
    <row r="66" spans="1:9" ht="23.45" customHeight="1">
      <c r="A66" s="7" t="s">
        <v>50</v>
      </c>
      <c r="C66" s="46"/>
      <c r="E66" s="78"/>
      <c r="F66" s="78"/>
      <c r="G66" s="78"/>
      <c r="H66" s="78"/>
      <c r="I66" s="78"/>
    </row>
    <row r="67" spans="1:9" ht="23.45" customHeight="1">
      <c r="A67" s="7" t="s">
        <v>51</v>
      </c>
      <c r="C67" s="46"/>
      <c r="E67" s="78">
        <f>SUM(E51:E65)</f>
        <v>108014368</v>
      </c>
      <c r="F67" s="78"/>
      <c r="G67" s="78">
        <f>SUM(G51:G65)</f>
        <v>166394182</v>
      </c>
      <c r="H67" s="78"/>
      <c r="I67" s="78">
        <f>SUM(I51:I65)</f>
        <v>108014368</v>
      </c>
    </row>
    <row r="68" spans="1:9" ht="23.45" customHeight="1">
      <c r="A68" s="7" t="s">
        <v>52</v>
      </c>
      <c r="C68" s="46"/>
      <c r="E68" s="78"/>
      <c r="F68" s="78"/>
      <c r="G68" s="78"/>
      <c r="H68" s="78"/>
      <c r="I68" s="78"/>
    </row>
    <row r="69" spans="1:9" ht="23.45" customHeight="1">
      <c r="A69" s="7" t="s">
        <v>77</v>
      </c>
      <c r="C69" s="46"/>
      <c r="E69" s="78">
        <f>27838924-719350</f>
        <v>27119574</v>
      </c>
      <c r="F69" s="78"/>
      <c r="G69" s="78">
        <v>11031436</v>
      </c>
      <c r="H69" s="78"/>
      <c r="I69" s="78">
        <v>27838924</v>
      </c>
    </row>
    <row r="70" spans="1:9" ht="23.45" customHeight="1">
      <c r="A70" s="7" t="s">
        <v>53</v>
      </c>
      <c r="C70" s="46"/>
      <c r="E70" s="78">
        <f>19522727+7203158</f>
        <v>26725885</v>
      </c>
      <c r="F70" s="78"/>
      <c r="G70" s="78">
        <v>17744533</v>
      </c>
      <c r="H70" s="78"/>
      <c r="I70" s="78">
        <v>26725885</v>
      </c>
    </row>
    <row r="71" spans="1:9" ht="23.45" customHeight="1">
      <c r="A71" s="7" t="s">
        <v>102</v>
      </c>
      <c r="C71" s="46"/>
      <c r="E71" s="78">
        <v>-355048</v>
      </c>
      <c r="F71" s="78"/>
      <c r="G71" s="78">
        <v>532707</v>
      </c>
      <c r="H71" s="78"/>
      <c r="I71" s="78">
        <v>-355048</v>
      </c>
    </row>
    <row r="72" spans="1:9" ht="23.45" customHeight="1">
      <c r="A72" s="7" t="s">
        <v>159</v>
      </c>
      <c r="C72" s="46"/>
      <c r="E72" s="78">
        <v>403112</v>
      </c>
      <c r="F72" s="78"/>
      <c r="G72" s="78">
        <v>-4731708</v>
      </c>
      <c r="H72" s="78"/>
      <c r="I72" s="78">
        <v>403112</v>
      </c>
    </row>
    <row r="73" spans="1:9" ht="23.45" customHeight="1">
      <c r="A73" s="16" t="s">
        <v>54</v>
      </c>
      <c r="B73" s="17"/>
      <c r="C73" s="46"/>
      <c r="E73" s="78">
        <v>7883946</v>
      </c>
      <c r="F73" s="78"/>
      <c r="G73" s="78">
        <v>-2091014</v>
      </c>
      <c r="H73" s="78"/>
      <c r="I73" s="78">
        <v>7883946</v>
      </c>
    </row>
    <row r="74" spans="1:9" ht="23.45" customHeight="1">
      <c r="A74" s="16" t="s">
        <v>105</v>
      </c>
      <c r="C74" s="46"/>
      <c r="E74" s="78">
        <v>674186</v>
      </c>
      <c r="F74" s="78"/>
      <c r="G74" s="78">
        <v>69964</v>
      </c>
      <c r="H74" s="78"/>
      <c r="I74" s="78">
        <v>674186</v>
      </c>
    </row>
    <row r="75" spans="1:9" ht="23.45" customHeight="1">
      <c r="A75" s="7" t="s">
        <v>55</v>
      </c>
      <c r="C75" s="46"/>
      <c r="E75" s="78"/>
      <c r="F75" s="78"/>
      <c r="G75" s="78"/>
      <c r="H75" s="78"/>
      <c r="I75" s="78"/>
    </row>
    <row r="76" spans="1:9" ht="23.45" customHeight="1">
      <c r="A76" s="16" t="s">
        <v>78</v>
      </c>
      <c r="B76" s="6"/>
      <c r="C76" s="46"/>
      <c r="E76" s="78">
        <v>-41296103</v>
      </c>
      <c r="F76" s="78"/>
      <c r="G76" s="78">
        <v>6534731</v>
      </c>
      <c r="H76" s="78"/>
      <c r="I76" s="78">
        <v>-41296103</v>
      </c>
    </row>
    <row r="77" spans="1:9" ht="23.45" customHeight="1">
      <c r="A77" s="16" t="s">
        <v>56</v>
      </c>
      <c r="B77" s="6"/>
      <c r="C77" s="46"/>
      <c r="E77" s="75">
        <v>-2038283</v>
      </c>
      <c r="F77" s="76"/>
      <c r="G77" s="75">
        <v>-628768</v>
      </c>
      <c r="H77" s="76"/>
      <c r="I77" s="75">
        <v>-2038283</v>
      </c>
    </row>
    <row r="78" spans="1:9" ht="23.45" customHeight="1">
      <c r="A78" s="16" t="s">
        <v>130</v>
      </c>
      <c r="B78" s="6"/>
      <c r="C78" s="46"/>
      <c r="E78" s="81">
        <f>-833842+9</f>
        <v>-833833</v>
      </c>
      <c r="F78" s="76"/>
      <c r="G78" s="81">
        <v>-59580</v>
      </c>
      <c r="H78" s="76"/>
      <c r="I78" s="81">
        <f>-833842+9</f>
        <v>-833833</v>
      </c>
    </row>
    <row r="79" spans="1:9" ht="23.45" customHeight="1">
      <c r="A79" s="16" t="s">
        <v>125</v>
      </c>
      <c r="B79" s="6"/>
      <c r="C79" s="46"/>
      <c r="E79" s="78">
        <f>SUM(E67:E78)</f>
        <v>126297804</v>
      </c>
      <c r="F79" s="78"/>
      <c r="G79" s="78">
        <f>SUM(G67:G78)</f>
        <v>194796483</v>
      </c>
      <c r="H79" s="78"/>
      <c r="I79" s="78">
        <f>SUM(I67:I78)</f>
        <v>127017154</v>
      </c>
    </row>
    <row r="80" spans="1:9" ht="23.45" customHeight="1">
      <c r="A80" s="16" t="s">
        <v>57</v>
      </c>
      <c r="B80" s="6"/>
      <c r="C80" s="46"/>
      <c r="E80" s="78">
        <v>-12646427</v>
      </c>
      <c r="F80" s="78"/>
      <c r="G80" s="78">
        <v>-12147160</v>
      </c>
      <c r="H80" s="78"/>
      <c r="I80" s="78">
        <v>-12646427</v>
      </c>
    </row>
    <row r="81" spans="1:11" ht="23.45" customHeight="1">
      <c r="A81" s="16" t="s">
        <v>119</v>
      </c>
      <c r="C81" s="46"/>
      <c r="E81" s="79">
        <v>-4770769</v>
      </c>
      <c r="F81" s="70"/>
      <c r="G81" s="79">
        <v>-14027024</v>
      </c>
      <c r="H81" s="70"/>
      <c r="I81" s="79">
        <v>-4770769</v>
      </c>
    </row>
    <row r="82" spans="1:11" ht="23.45" customHeight="1">
      <c r="A82" s="20" t="s">
        <v>160</v>
      </c>
      <c r="B82" s="17"/>
      <c r="C82" s="46"/>
      <c r="E82" s="79">
        <f>SUM(E79:E81)</f>
        <v>108880608</v>
      </c>
      <c r="F82" s="78"/>
      <c r="G82" s="79">
        <f>SUM(G79:G81)</f>
        <v>168622299</v>
      </c>
      <c r="H82" s="78"/>
      <c r="I82" s="79">
        <f>SUM(I79:I81)</f>
        <v>109599958</v>
      </c>
    </row>
    <row r="83" spans="1:11" ht="23.45" customHeight="1">
      <c r="C83" s="46"/>
      <c r="E83" s="24"/>
      <c r="G83" s="24"/>
      <c r="H83" s="25"/>
      <c r="I83" s="24"/>
    </row>
    <row r="84" spans="1:11" ht="23.45" customHeight="1">
      <c r="A84" s="41" t="s">
        <v>14</v>
      </c>
      <c r="B84" s="17"/>
      <c r="C84" s="46"/>
    </row>
    <row r="85" spans="1:11" s="6" customFormat="1" ht="24" customHeight="1">
      <c r="A85" s="2" t="s">
        <v>145</v>
      </c>
      <c r="B85" s="3"/>
      <c r="C85" s="4"/>
      <c r="D85" s="5"/>
      <c r="E85" s="5"/>
      <c r="F85" s="5"/>
      <c r="G85" s="5"/>
      <c r="H85" s="5"/>
      <c r="I85" s="5"/>
      <c r="J85" s="8"/>
      <c r="K85" s="8"/>
    </row>
    <row r="86" spans="1:11" s="6" customFormat="1" ht="24" customHeight="1">
      <c r="A86" s="95" t="s">
        <v>146</v>
      </c>
      <c r="B86" s="5"/>
      <c r="C86" s="4"/>
      <c r="D86" s="5"/>
      <c r="E86" s="5"/>
      <c r="F86" s="5"/>
      <c r="G86" s="5"/>
      <c r="H86" s="5"/>
      <c r="I86" s="5"/>
      <c r="K86" s="8"/>
    </row>
    <row r="87" spans="1:11" s="6" customFormat="1" ht="24" customHeight="1">
      <c r="A87" s="20" t="s">
        <v>58</v>
      </c>
      <c r="B87" s="5"/>
      <c r="C87" s="4"/>
      <c r="D87" s="5"/>
      <c r="E87" s="5"/>
      <c r="F87" s="5"/>
      <c r="G87" s="5"/>
      <c r="H87" s="5"/>
      <c r="I87" s="5"/>
      <c r="K87" s="8"/>
    </row>
    <row r="88" spans="1:11" s="6" customFormat="1" ht="24" customHeight="1">
      <c r="A88" s="2" t="s">
        <v>136</v>
      </c>
      <c r="B88" s="3"/>
      <c r="C88" s="4"/>
      <c r="D88" s="5"/>
      <c r="E88" s="5"/>
      <c r="F88" s="5"/>
      <c r="G88" s="5"/>
      <c r="H88" s="5"/>
      <c r="I88" s="5"/>
      <c r="K88" s="8"/>
    </row>
    <row r="89" spans="1:11" s="6" customFormat="1" ht="24" customHeight="1">
      <c r="B89" s="3"/>
      <c r="C89" s="4"/>
      <c r="D89" s="5"/>
      <c r="E89" s="5"/>
      <c r="F89" s="5"/>
      <c r="G89" s="3"/>
      <c r="H89" s="5"/>
      <c r="I89" s="1" t="s">
        <v>1</v>
      </c>
      <c r="K89" s="8"/>
    </row>
    <row r="90" spans="1:11" ht="24" customHeight="1">
      <c r="E90" s="103" t="s">
        <v>2</v>
      </c>
      <c r="F90" s="9"/>
      <c r="G90" s="105" t="s">
        <v>170</v>
      </c>
      <c r="H90" s="105"/>
      <c r="I90" s="105"/>
      <c r="J90" s="6"/>
    </row>
    <row r="91" spans="1:11" ht="24" customHeight="1">
      <c r="C91" s="10"/>
      <c r="D91" s="11"/>
      <c r="E91" s="12">
        <v>2562</v>
      </c>
      <c r="F91" s="14"/>
      <c r="G91" s="12">
        <v>2563</v>
      </c>
      <c r="H91" s="13"/>
      <c r="I91" s="12">
        <v>2562</v>
      </c>
    </row>
    <row r="92" spans="1:11" ht="24" customHeight="1">
      <c r="A92" s="15" t="s">
        <v>59</v>
      </c>
      <c r="B92" s="9"/>
      <c r="C92" s="46"/>
      <c r="E92" s="24"/>
      <c r="G92" s="24"/>
      <c r="H92" s="25"/>
      <c r="I92" s="24"/>
    </row>
    <row r="93" spans="1:11" ht="24" customHeight="1">
      <c r="A93" s="7" t="s">
        <v>120</v>
      </c>
      <c r="C93" s="46"/>
      <c r="E93" s="70">
        <v>-4387</v>
      </c>
      <c r="F93" s="78"/>
      <c r="G93" s="70">
        <v>-1583005</v>
      </c>
      <c r="H93" s="78"/>
      <c r="I93" s="70">
        <v>-4387</v>
      </c>
    </row>
    <row r="94" spans="1:11" ht="24" customHeight="1">
      <c r="A94" s="7" t="s">
        <v>131</v>
      </c>
      <c r="C94" s="46"/>
      <c r="E94" s="70">
        <v>0</v>
      </c>
      <c r="F94" s="78"/>
      <c r="G94" s="70">
        <v>0</v>
      </c>
      <c r="H94" s="78"/>
      <c r="I94" s="70">
        <v>1195789</v>
      </c>
    </row>
    <row r="95" spans="1:11" ht="24" customHeight="1">
      <c r="A95" s="45" t="s">
        <v>60</v>
      </c>
      <c r="B95" s="37"/>
      <c r="C95" s="46"/>
      <c r="E95" s="70">
        <v>-27104469</v>
      </c>
      <c r="F95" s="70"/>
      <c r="G95" s="70">
        <v>-6219741</v>
      </c>
      <c r="H95" s="70"/>
      <c r="I95" s="70">
        <v>-27104469</v>
      </c>
    </row>
    <row r="96" spans="1:11" ht="24" customHeight="1">
      <c r="A96" s="45" t="s">
        <v>135</v>
      </c>
      <c r="B96" s="37"/>
      <c r="C96" s="46"/>
      <c r="E96" s="70">
        <v>-867027</v>
      </c>
      <c r="F96" s="70"/>
      <c r="G96" s="70">
        <v>0</v>
      </c>
      <c r="H96" s="70"/>
      <c r="I96" s="70">
        <v>-867027</v>
      </c>
    </row>
    <row r="97" spans="1:9" ht="24" customHeight="1">
      <c r="A97" s="45" t="s">
        <v>61</v>
      </c>
      <c r="B97" s="37"/>
      <c r="C97" s="46"/>
      <c r="E97" s="70">
        <v>149533</v>
      </c>
      <c r="F97" s="70"/>
      <c r="G97" s="70">
        <v>52336</v>
      </c>
      <c r="H97" s="70"/>
      <c r="I97" s="70">
        <v>149533</v>
      </c>
    </row>
    <row r="98" spans="1:9" ht="24" customHeight="1">
      <c r="A98" s="45" t="s">
        <v>144</v>
      </c>
      <c r="B98" s="37"/>
      <c r="C98" s="46"/>
      <c r="E98" s="70">
        <v>26306</v>
      </c>
      <c r="F98" s="70"/>
      <c r="G98" s="70">
        <v>40991</v>
      </c>
      <c r="H98" s="70"/>
      <c r="I98" s="70">
        <v>26306</v>
      </c>
    </row>
    <row r="99" spans="1:9" ht="24" customHeight="1">
      <c r="A99" s="15" t="s">
        <v>115</v>
      </c>
      <c r="C99" s="46"/>
      <c r="E99" s="67">
        <f>SUM(E93:E98)</f>
        <v>-27800044</v>
      </c>
      <c r="F99" s="78"/>
      <c r="G99" s="67">
        <f>SUM(G93:G98)</f>
        <v>-7709419</v>
      </c>
      <c r="H99" s="78"/>
      <c r="I99" s="67">
        <f>SUM(I93:I98)</f>
        <v>-26604255</v>
      </c>
    </row>
    <row r="100" spans="1:9" ht="24" customHeight="1">
      <c r="A100" s="15" t="s">
        <v>62</v>
      </c>
      <c r="B100" s="9"/>
      <c r="C100" s="46"/>
      <c r="E100" s="78"/>
      <c r="F100" s="78"/>
      <c r="G100" s="78"/>
      <c r="H100" s="78"/>
      <c r="I100" s="78"/>
    </row>
    <row r="101" spans="1:9" ht="24" customHeight="1">
      <c r="A101" s="41" t="s">
        <v>106</v>
      </c>
      <c r="B101" s="17"/>
      <c r="C101" s="46"/>
      <c r="E101" s="78">
        <v>-25521338</v>
      </c>
      <c r="F101" s="78"/>
      <c r="G101" s="78">
        <v>24368265</v>
      </c>
      <c r="H101" s="78"/>
      <c r="I101" s="78">
        <v>-25521338</v>
      </c>
    </row>
    <row r="102" spans="1:9" ht="24" customHeight="1">
      <c r="A102" s="16" t="s">
        <v>152</v>
      </c>
      <c r="B102" s="17"/>
      <c r="C102" s="46"/>
      <c r="E102" s="78">
        <v>-3298420</v>
      </c>
      <c r="F102" s="78"/>
      <c r="G102" s="78">
        <v>-11416429</v>
      </c>
      <c r="H102" s="78"/>
      <c r="I102" s="78">
        <v>-3298420</v>
      </c>
    </row>
    <row r="103" spans="1:9" ht="24" customHeight="1">
      <c r="A103" s="16" t="s">
        <v>107</v>
      </c>
      <c r="C103" s="46"/>
      <c r="E103" s="78">
        <v>16006500</v>
      </c>
      <c r="F103" s="78"/>
      <c r="G103" s="78">
        <v>200771500</v>
      </c>
      <c r="H103" s="78"/>
      <c r="I103" s="78">
        <v>16006500</v>
      </c>
    </row>
    <row r="104" spans="1:9" ht="24" customHeight="1">
      <c r="A104" s="16" t="s">
        <v>108</v>
      </c>
      <c r="C104" s="46"/>
      <c r="E104" s="78">
        <v>-65259236</v>
      </c>
      <c r="F104" s="78"/>
      <c r="G104" s="78">
        <v>-62701001</v>
      </c>
      <c r="H104" s="78"/>
      <c r="I104" s="78">
        <v>-65259236</v>
      </c>
    </row>
    <row r="105" spans="1:9" ht="24" customHeight="1">
      <c r="A105" s="7" t="s">
        <v>153</v>
      </c>
      <c r="C105" s="46"/>
      <c r="E105" s="78">
        <v>0</v>
      </c>
      <c r="F105" s="78"/>
      <c r="G105" s="78">
        <v>-225000000</v>
      </c>
      <c r="H105" s="78"/>
      <c r="I105" s="78">
        <v>0</v>
      </c>
    </row>
    <row r="106" spans="1:9" ht="24" customHeight="1">
      <c r="A106" s="15" t="s">
        <v>161</v>
      </c>
      <c r="C106" s="46"/>
      <c r="E106" s="67">
        <f>SUM(E101:E105)</f>
        <v>-78072494</v>
      </c>
      <c r="F106" s="78"/>
      <c r="G106" s="67">
        <f>SUM(G101:G105)</f>
        <v>-73977665</v>
      </c>
      <c r="H106" s="78"/>
      <c r="I106" s="67">
        <f>SUM(I101:I105)</f>
        <v>-78072494</v>
      </c>
    </row>
    <row r="107" spans="1:9" ht="24" customHeight="1">
      <c r="A107" s="15" t="s">
        <v>134</v>
      </c>
      <c r="C107" s="46"/>
      <c r="E107" s="67">
        <v>3240</v>
      </c>
      <c r="F107" s="78"/>
      <c r="G107" s="67">
        <v>0</v>
      </c>
      <c r="H107" s="78"/>
      <c r="I107" s="67">
        <v>0</v>
      </c>
    </row>
    <row r="108" spans="1:9" ht="24" customHeight="1">
      <c r="A108" s="15" t="s">
        <v>162</v>
      </c>
      <c r="C108" s="46"/>
      <c r="E108" s="70">
        <f>SUM(E82,E99,E106,E107)</f>
        <v>3011310</v>
      </c>
      <c r="F108" s="78"/>
      <c r="G108" s="70">
        <f>SUM(G82,G99,G106,G107)</f>
        <v>86935215</v>
      </c>
      <c r="H108" s="78"/>
      <c r="I108" s="70">
        <f>SUM(I82,I99,I106,I107)</f>
        <v>4923209</v>
      </c>
    </row>
    <row r="109" spans="1:9" ht="24" customHeight="1">
      <c r="A109" s="16" t="s">
        <v>112</v>
      </c>
      <c r="B109" s="6"/>
      <c r="C109" s="46"/>
      <c r="E109" s="79">
        <v>11431950</v>
      </c>
      <c r="F109" s="78"/>
      <c r="G109" s="79">
        <f>BS!G9</f>
        <v>14443260</v>
      </c>
      <c r="H109" s="78"/>
      <c r="I109" s="79">
        <v>9520051</v>
      </c>
    </row>
    <row r="110" spans="1:9" ht="24" customHeight="1" thickBot="1">
      <c r="A110" s="2" t="s">
        <v>113</v>
      </c>
      <c r="B110" s="17"/>
      <c r="C110" s="46"/>
      <c r="E110" s="80">
        <f>SUM(E108:E109)</f>
        <v>14443260</v>
      </c>
      <c r="F110" s="78"/>
      <c r="G110" s="80">
        <f>SUM(G108:G109)</f>
        <v>101378475</v>
      </c>
      <c r="H110" s="78"/>
      <c r="I110" s="80">
        <f>SUM(I108:I109)</f>
        <v>14443260</v>
      </c>
    </row>
    <row r="111" spans="1:9" ht="24" customHeight="1" thickTop="1">
      <c r="C111" s="46"/>
      <c r="D111" s="19"/>
      <c r="E111" s="19"/>
      <c r="F111" s="19"/>
      <c r="G111" s="78">
        <f>+G110-BS!E9</f>
        <v>0</v>
      </c>
      <c r="H111" s="19"/>
      <c r="I111" s="19"/>
    </row>
    <row r="112" spans="1:9" ht="24" customHeight="1">
      <c r="A112" s="64" t="s">
        <v>95</v>
      </c>
      <c r="C112" s="46"/>
      <c r="D112" s="19"/>
      <c r="E112" s="19"/>
      <c r="F112" s="19"/>
      <c r="G112" s="19"/>
      <c r="H112" s="19"/>
      <c r="I112" s="19"/>
    </row>
    <row r="113" spans="1:17" ht="24" customHeight="1">
      <c r="A113" s="65" t="s">
        <v>96</v>
      </c>
      <c r="C113" s="46"/>
      <c r="D113" s="19"/>
      <c r="E113" s="19"/>
      <c r="F113" s="19"/>
      <c r="G113" s="19"/>
      <c r="H113" s="19"/>
      <c r="I113" s="19"/>
    </row>
    <row r="114" spans="1:17" ht="24" customHeight="1">
      <c r="A114" s="65" t="s">
        <v>98</v>
      </c>
      <c r="C114" s="46"/>
      <c r="D114" s="19"/>
      <c r="E114" s="78">
        <v>0</v>
      </c>
      <c r="F114" s="78"/>
      <c r="G114" s="78">
        <v>144450</v>
      </c>
      <c r="H114" s="78"/>
      <c r="I114" s="78">
        <v>0</v>
      </c>
    </row>
    <row r="115" spans="1:17" ht="24" customHeight="1">
      <c r="A115" s="65" t="s">
        <v>132</v>
      </c>
      <c r="C115" s="46"/>
      <c r="D115" s="19"/>
      <c r="E115" s="78">
        <v>1304701</v>
      </c>
      <c r="F115" s="78"/>
      <c r="G115" s="78">
        <v>0</v>
      </c>
      <c r="H115" s="78"/>
      <c r="I115" s="78">
        <v>1304701</v>
      </c>
    </row>
    <row r="116" spans="1:17" ht="24" customHeight="1">
      <c r="A116" s="65" t="s">
        <v>121</v>
      </c>
      <c r="C116" s="46"/>
      <c r="D116" s="19"/>
      <c r="E116" s="78">
        <v>16598729</v>
      </c>
      <c r="F116" s="78"/>
      <c r="G116" s="78">
        <v>0</v>
      </c>
      <c r="H116" s="78"/>
      <c r="I116" s="78">
        <v>16598729</v>
      </c>
    </row>
    <row r="117" spans="1:17" ht="24" customHeight="1">
      <c r="A117" s="65"/>
      <c r="C117" s="46"/>
      <c r="D117" s="19"/>
      <c r="E117" s="19"/>
      <c r="F117" s="19"/>
      <c r="G117" s="19"/>
      <c r="H117" s="19"/>
      <c r="I117" s="19"/>
    </row>
    <row r="118" spans="1:17" ht="24" customHeight="1">
      <c r="A118" s="41" t="s">
        <v>14</v>
      </c>
      <c r="B118" s="17"/>
      <c r="C118" s="46"/>
      <c r="E118" s="25"/>
    </row>
    <row r="124" spans="1:17" s="7" customFormat="1" ht="24" customHeight="1">
      <c r="B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</row>
    <row r="125" spans="1:17" s="7" customFormat="1" ht="24" customHeight="1">
      <c r="B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</row>
    <row r="126" spans="1:17" s="7" customFormat="1" ht="24" customHeight="1">
      <c r="B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spans="1:17" s="7" customFormat="1" ht="24" customHeight="1">
      <c r="B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</row>
    <row r="128" spans="1:17" s="7" customFormat="1" ht="24" customHeight="1">
      <c r="B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</row>
    <row r="129" spans="2:17" s="7" customFormat="1" ht="24" customHeight="1">
      <c r="B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 spans="2:17" s="7" customFormat="1" ht="24" customHeight="1">
      <c r="B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</row>
    <row r="131" spans="2:17" s="7" customFormat="1" ht="24" customHeight="1">
      <c r="B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</row>
    <row r="132" spans="2:17" s="7" customFormat="1" ht="24" customHeight="1">
      <c r="B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</row>
    <row r="133" spans="2:17" s="7" customFormat="1" ht="24" customHeight="1">
      <c r="B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</row>
    <row r="134" spans="2:17" s="7" customFormat="1" ht="24" customHeight="1">
      <c r="B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</row>
    <row r="135" spans="2:17" s="7" customFormat="1" ht="24" customHeight="1">
      <c r="B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</row>
    <row r="136" spans="2:17" s="7" customFormat="1" ht="24" customHeight="1">
      <c r="B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</row>
    <row r="137" spans="2:17" s="7" customFormat="1" ht="24" customHeight="1">
      <c r="B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</row>
    <row r="138" spans="2:17" s="7" customFormat="1" ht="24" customHeight="1">
      <c r="B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</row>
    <row r="139" spans="2:17" s="7" customFormat="1" ht="24" customHeight="1">
      <c r="B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</row>
    <row r="140" spans="2:17" s="7" customFormat="1" ht="24" customHeight="1">
      <c r="B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</row>
    <row r="141" spans="2:17" s="7" customFormat="1" ht="24" customHeight="1">
      <c r="B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</row>
    <row r="142" spans="2:17" s="7" customFormat="1" ht="24" customHeight="1">
      <c r="B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</row>
    <row r="143" spans="2:17" s="7" customFormat="1" ht="24" customHeight="1">
      <c r="B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</row>
    <row r="144" spans="2:17" s="7" customFormat="1" ht="24" customHeight="1">
      <c r="B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</row>
    <row r="145" spans="2:17" s="7" customFormat="1" ht="24" customHeight="1">
      <c r="B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</row>
    <row r="146" spans="2:17" s="7" customFormat="1" ht="24" customHeight="1">
      <c r="B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</row>
    <row r="147" spans="2:17" s="7" customFormat="1" ht="24" customHeight="1">
      <c r="B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</row>
    <row r="148" spans="2:17" s="7" customFormat="1" ht="24" customHeight="1">
      <c r="B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</row>
    <row r="149" spans="2:17" s="7" customFormat="1" ht="24" customHeight="1">
      <c r="B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</row>
    <row r="150" spans="2:17" s="7" customFormat="1" ht="24" customHeight="1">
      <c r="B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</row>
    <row r="151" spans="2:17" s="7" customFormat="1" ht="24" customHeight="1">
      <c r="B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</row>
    <row r="152" spans="2:17" s="7" customFormat="1" ht="24" customHeight="1">
      <c r="B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</row>
    <row r="153" spans="2:17" s="7" customFormat="1" ht="24" customHeight="1">
      <c r="B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</row>
    <row r="154" spans="2:17" s="7" customFormat="1" ht="24" customHeight="1">
      <c r="B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</row>
    <row r="155" spans="2:17" s="7" customFormat="1" ht="24" customHeight="1">
      <c r="B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</row>
    <row r="156" spans="2:17" s="7" customFormat="1" ht="24" customHeight="1">
      <c r="B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</row>
    <row r="157" spans="2:17" s="7" customFormat="1" ht="24" customHeight="1">
      <c r="B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</row>
    <row r="158" spans="2:17" s="7" customFormat="1" ht="24" customHeight="1">
      <c r="B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</row>
    <row r="159" spans="2:17" s="7" customFormat="1" ht="24" customHeight="1">
      <c r="B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</row>
    <row r="160" spans="2:17" s="7" customFormat="1" ht="24" customHeight="1">
      <c r="B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</row>
    <row r="161" spans="2:17" s="7" customFormat="1" ht="24" customHeight="1">
      <c r="B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</row>
    <row r="162" spans="2:17" s="7" customFormat="1" ht="24" customHeight="1">
      <c r="B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</row>
    <row r="163" spans="2:17" s="7" customFormat="1" ht="24" customHeight="1">
      <c r="B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</row>
    <row r="164" spans="2:17" s="7" customFormat="1" ht="24" customHeight="1">
      <c r="B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</row>
    <row r="165" spans="2:17" s="7" customFormat="1" ht="24" customHeight="1">
      <c r="B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</row>
    <row r="166" spans="2:17" s="7" customFormat="1" ht="24" customHeight="1">
      <c r="B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</row>
    <row r="167" spans="2:17" s="7" customFormat="1" ht="24" customHeight="1">
      <c r="B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</row>
    <row r="168" spans="2:17" s="7" customFormat="1" ht="24" customHeight="1">
      <c r="B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</row>
    <row r="169" spans="2:17" s="7" customFormat="1" ht="24" customHeight="1">
      <c r="B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</row>
    <row r="170" spans="2:17" s="7" customFormat="1" ht="24" customHeight="1">
      <c r="B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</row>
    <row r="171" spans="2:17" s="7" customFormat="1" ht="24" customHeight="1">
      <c r="B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</row>
    <row r="172" spans="2:17" s="7" customFormat="1" ht="24" customHeight="1">
      <c r="B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</row>
    <row r="173" spans="2:17" s="7" customFormat="1" ht="24" customHeight="1">
      <c r="B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</row>
    <row r="174" spans="2:17" s="7" customFormat="1" ht="24" customHeight="1">
      <c r="B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</row>
    <row r="175" spans="2:17" s="7" customFormat="1" ht="24" customHeight="1">
      <c r="B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</row>
  </sheetData>
  <mergeCells count="3">
    <mergeCell ref="G6:I6"/>
    <mergeCell ref="G48:I48"/>
    <mergeCell ref="G90:I90"/>
  </mergeCells>
  <pageMargins left="0.78740157480314965" right="0.39370078740157483" top="0.78740157480314965" bottom="0.19685039370078741" header="0.31496062992125984" footer="0.31496062992125984"/>
  <pageSetup paperSize="9" scale="80" fitToHeight="7" orientation="portrait" r:id="rId1"/>
  <headerFooter scaleWithDoc="0" alignWithMargins="0">
    <evenHeader>&amp;R&amp;"Arial,Italic"&amp;12For internal use only</evenHeader>
  </headerFooter>
  <rowBreaks count="2" manualBreakCount="2">
    <brk id="42" max="10" man="1"/>
    <brk id="8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"/>
  <sheetViews>
    <sheetView showGridLines="0" view="pageBreakPreview" topLeftCell="A19" zoomScale="80" zoomScaleNormal="90" zoomScaleSheetLayoutView="80" workbookViewId="0">
      <selection activeCell="H10" sqref="H10"/>
    </sheetView>
  </sheetViews>
  <sheetFormatPr defaultColWidth="9.140625" defaultRowHeight="24" customHeight="1"/>
  <cols>
    <col min="1" max="1" width="32.42578125" style="8" customWidth="1"/>
    <col min="2" max="2" width="1.5703125" style="8" customWidth="1"/>
    <col min="3" max="3" width="1.42578125" style="37" customWidth="1"/>
    <col min="4" max="4" width="16.5703125" style="8" customWidth="1"/>
    <col min="5" max="5" width="0.85546875" style="8" customWidth="1"/>
    <col min="6" max="6" width="16.42578125" style="8" customWidth="1"/>
    <col min="7" max="7" width="0.85546875" style="8" customWidth="1"/>
    <col min="8" max="8" width="16.42578125" style="8" customWidth="1"/>
    <col min="9" max="9" width="0.85546875" style="8" customWidth="1"/>
    <col min="10" max="10" width="19.5703125" style="8" customWidth="1"/>
    <col min="11" max="11" width="0.85546875" style="37" customWidth="1"/>
    <col min="12" max="12" width="16.5703125" style="8" customWidth="1"/>
    <col min="13" max="13" width="0.85546875" style="8" customWidth="1"/>
    <col min="14" max="16384" width="9.140625" style="8"/>
  </cols>
  <sheetData>
    <row r="1" spans="1:12" ht="24" customHeight="1">
      <c r="A1" s="95" t="s">
        <v>145</v>
      </c>
      <c r="B1" s="30"/>
      <c r="C1" s="31"/>
      <c r="D1" s="30"/>
      <c r="E1" s="30"/>
      <c r="F1" s="30"/>
      <c r="G1" s="30"/>
      <c r="H1" s="30"/>
      <c r="I1" s="30"/>
      <c r="J1" s="30"/>
      <c r="K1" s="31"/>
      <c r="L1" s="30"/>
    </row>
    <row r="2" spans="1:12" ht="24" customHeight="1">
      <c r="A2" s="95" t="s">
        <v>146</v>
      </c>
      <c r="B2" s="30"/>
      <c r="C2" s="31"/>
      <c r="D2" s="30"/>
      <c r="E2" s="30"/>
      <c r="F2" s="30"/>
      <c r="G2" s="30"/>
      <c r="H2" s="30"/>
      <c r="I2" s="30"/>
      <c r="J2" s="30"/>
      <c r="K2" s="31"/>
      <c r="L2" s="30"/>
    </row>
    <row r="3" spans="1:12" ht="24" customHeight="1">
      <c r="A3" s="30" t="s">
        <v>63</v>
      </c>
      <c r="B3" s="30"/>
      <c r="C3" s="31"/>
      <c r="D3" s="30"/>
      <c r="E3" s="30"/>
      <c r="F3" s="30"/>
      <c r="G3" s="30"/>
      <c r="H3" s="30"/>
      <c r="I3" s="30"/>
      <c r="J3" s="30"/>
      <c r="K3" s="31"/>
      <c r="L3" s="30"/>
    </row>
    <row r="4" spans="1:12" ht="24" customHeight="1">
      <c r="A4" s="30" t="s">
        <v>136</v>
      </c>
      <c r="B4" s="30"/>
      <c r="C4" s="31"/>
      <c r="D4" s="30"/>
      <c r="E4" s="30"/>
      <c r="F4" s="30"/>
      <c r="G4" s="30"/>
      <c r="H4" s="30"/>
      <c r="I4" s="30"/>
      <c r="J4" s="30"/>
      <c r="K4" s="31"/>
      <c r="L4" s="30"/>
    </row>
    <row r="5" spans="1:12" ht="24" customHeight="1">
      <c r="B5" s="32"/>
      <c r="C5" s="33"/>
      <c r="D5" s="32"/>
      <c r="E5" s="32"/>
      <c r="F5" s="32"/>
      <c r="G5" s="32"/>
      <c r="H5" s="32"/>
      <c r="I5" s="32"/>
      <c r="J5" s="34"/>
      <c r="K5" s="73"/>
      <c r="L5" s="34" t="s">
        <v>84</v>
      </c>
    </row>
    <row r="6" spans="1:12" ht="24" customHeight="1">
      <c r="A6" s="19"/>
      <c r="B6" s="19"/>
      <c r="C6" s="35"/>
      <c r="D6" s="105" t="s">
        <v>2</v>
      </c>
      <c r="E6" s="105"/>
      <c r="F6" s="105"/>
      <c r="G6" s="105"/>
      <c r="H6" s="105"/>
      <c r="I6" s="105"/>
      <c r="J6" s="105"/>
      <c r="K6" s="105"/>
      <c r="L6" s="105"/>
    </row>
    <row r="7" spans="1:12" ht="24" customHeight="1">
      <c r="A7" s="19"/>
      <c r="B7" s="19"/>
      <c r="C7" s="38"/>
      <c r="D7" s="58"/>
      <c r="E7" s="58"/>
      <c r="F7" s="58"/>
      <c r="G7" s="58"/>
      <c r="H7" s="58"/>
      <c r="I7" s="58"/>
      <c r="J7" s="77" t="s">
        <v>104</v>
      </c>
      <c r="L7" s="36"/>
    </row>
    <row r="8" spans="1:12" ht="24" customHeight="1">
      <c r="A8" s="19"/>
      <c r="B8" s="19"/>
      <c r="C8" s="38"/>
      <c r="D8" s="71"/>
      <c r="E8" s="71"/>
      <c r="F8" s="71"/>
      <c r="G8" s="71"/>
      <c r="H8" s="71"/>
      <c r="I8" s="71"/>
      <c r="J8" s="74" t="s">
        <v>26</v>
      </c>
      <c r="K8" s="71"/>
      <c r="L8" s="36"/>
    </row>
    <row r="9" spans="1:12" ht="24" customHeight="1">
      <c r="A9" s="19"/>
      <c r="B9" s="19"/>
      <c r="C9" s="38"/>
      <c r="D9" s="62"/>
      <c r="E9" s="62"/>
      <c r="F9" s="62"/>
      <c r="G9" s="62"/>
      <c r="H9" s="62"/>
      <c r="I9" s="62"/>
      <c r="J9" s="66" t="s">
        <v>64</v>
      </c>
      <c r="K9" s="71"/>
      <c r="L9" s="36"/>
    </row>
    <row r="10" spans="1:12" ht="24" customHeight="1">
      <c r="A10" s="19"/>
      <c r="B10" s="19"/>
      <c r="C10" s="38"/>
      <c r="D10" s="52"/>
      <c r="E10" s="52"/>
      <c r="F10" s="52"/>
      <c r="G10" s="52"/>
      <c r="H10" s="52"/>
      <c r="I10" s="52"/>
      <c r="J10" s="19" t="s">
        <v>71</v>
      </c>
      <c r="K10" s="71"/>
      <c r="L10" s="36"/>
    </row>
    <row r="11" spans="1:12" s="19" customFormat="1" ht="24" customHeight="1">
      <c r="C11" s="106" t="s">
        <v>27</v>
      </c>
      <c r="D11" s="106"/>
      <c r="I11" s="52"/>
      <c r="J11" s="19" t="s">
        <v>72</v>
      </c>
      <c r="K11" s="71"/>
    </row>
    <row r="12" spans="1:12" s="19" customFormat="1" ht="24" customHeight="1">
      <c r="D12" s="19" t="s">
        <v>173</v>
      </c>
      <c r="F12" s="107" t="s">
        <v>30</v>
      </c>
      <c r="G12" s="107"/>
      <c r="H12" s="107"/>
      <c r="I12" s="52"/>
      <c r="J12" s="19" t="s">
        <v>66</v>
      </c>
      <c r="K12" s="71"/>
      <c r="L12" s="19" t="s">
        <v>65</v>
      </c>
    </row>
    <row r="13" spans="1:12" s="19" customFormat="1" ht="24" customHeight="1">
      <c r="C13" s="52"/>
      <c r="D13" s="51" t="s">
        <v>172</v>
      </c>
      <c r="F13" s="51" t="s">
        <v>67</v>
      </c>
      <c r="H13" s="51" t="s">
        <v>68</v>
      </c>
      <c r="J13" s="51" t="s">
        <v>69</v>
      </c>
      <c r="K13" s="71"/>
      <c r="L13" s="51" t="s">
        <v>26</v>
      </c>
    </row>
    <row r="14" spans="1:12" ht="24" customHeight="1">
      <c r="A14" s="15" t="s">
        <v>127</v>
      </c>
      <c r="B14" s="48"/>
      <c r="C14" s="48"/>
      <c r="D14" s="39">
        <v>370000000</v>
      </c>
      <c r="E14" s="39"/>
      <c r="F14" s="39">
        <v>10702368</v>
      </c>
      <c r="G14" s="39"/>
      <c r="H14" s="39">
        <v>199486119</v>
      </c>
      <c r="I14" s="39"/>
      <c r="J14" s="39">
        <v>69151</v>
      </c>
      <c r="K14" s="42"/>
      <c r="L14" s="39">
        <f>SUM(D14:K14)</f>
        <v>580257638</v>
      </c>
    </row>
    <row r="15" spans="1:12" ht="24" customHeight="1">
      <c r="A15" s="7" t="s">
        <v>85</v>
      </c>
      <c r="B15" s="48"/>
      <c r="C15" s="48"/>
      <c r="D15" s="99">
        <v>0</v>
      </c>
      <c r="E15" s="39"/>
      <c r="F15" s="99">
        <v>0</v>
      </c>
      <c r="G15" s="39"/>
      <c r="H15" s="99">
        <f>SUM(PL!E24)</f>
        <v>30665344</v>
      </c>
      <c r="I15" s="39"/>
      <c r="J15" s="99">
        <v>0</v>
      </c>
      <c r="K15" s="42"/>
      <c r="L15" s="99">
        <f>SUM(D15:K15)</f>
        <v>30665344</v>
      </c>
    </row>
    <row r="16" spans="1:12" ht="24" customHeight="1">
      <c r="A16" s="21" t="s">
        <v>86</v>
      </c>
      <c r="B16" s="48"/>
      <c r="C16" s="48"/>
      <c r="D16" s="100">
        <v>0</v>
      </c>
      <c r="E16" s="39"/>
      <c r="F16" s="100">
        <v>0</v>
      </c>
      <c r="G16" s="39"/>
      <c r="H16" s="100">
        <f>SUM(PL!E32)</f>
        <v>6164599.2000000002</v>
      </c>
      <c r="I16" s="39"/>
      <c r="J16" s="100">
        <f>SUM(PL!E29)</f>
        <v>-69151</v>
      </c>
      <c r="K16" s="42"/>
      <c r="L16" s="100">
        <f>SUM(D16:K16)</f>
        <v>6095448.2000000002</v>
      </c>
    </row>
    <row r="17" spans="1:12" ht="24" customHeight="1">
      <c r="A17" s="21" t="s">
        <v>167</v>
      </c>
      <c r="B17" s="48"/>
      <c r="C17" s="48"/>
      <c r="D17" s="42">
        <f>SUM(D15:D16)</f>
        <v>0</v>
      </c>
      <c r="E17" s="39"/>
      <c r="F17" s="42">
        <f>SUM(F15:F16)</f>
        <v>0</v>
      </c>
      <c r="G17" s="39"/>
      <c r="H17" s="42">
        <f>SUM(H15:H16)</f>
        <v>36829943.200000003</v>
      </c>
      <c r="I17" s="39"/>
      <c r="J17" s="42">
        <f>SUM(J15:J16)</f>
        <v>-69151</v>
      </c>
      <c r="K17" s="42"/>
      <c r="L17" s="42">
        <f>SUM(L15:L16)</f>
        <v>36760792.200000003</v>
      </c>
    </row>
    <row r="18" spans="1:12" ht="24" customHeight="1" thickBot="1">
      <c r="A18" s="15" t="s">
        <v>128</v>
      </c>
      <c r="C18" s="52"/>
      <c r="D18" s="72">
        <f>D14+D17</f>
        <v>370000000</v>
      </c>
      <c r="E18" s="42"/>
      <c r="F18" s="72">
        <f>F14+F17</f>
        <v>10702368</v>
      </c>
      <c r="G18" s="42"/>
      <c r="H18" s="72">
        <f>H14+H17</f>
        <v>236316062.19999999</v>
      </c>
      <c r="I18" s="39"/>
      <c r="J18" s="72">
        <f>J14+J17</f>
        <v>0</v>
      </c>
      <c r="K18" s="42"/>
      <c r="L18" s="72">
        <f>L14+L17</f>
        <v>617018430.20000005</v>
      </c>
    </row>
    <row r="19" spans="1:12" ht="24" customHeight="1" thickTop="1">
      <c r="A19" s="15"/>
      <c r="C19" s="52"/>
      <c r="D19" s="42"/>
      <c r="E19" s="42"/>
      <c r="F19" s="42"/>
      <c r="G19" s="42"/>
      <c r="H19" s="42"/>
      <c r="I19" s="39"/>
      <c r="J19" s="42"/>
      <c r="K19" s="42"/>
      <c r="L19" s="42"/>
    </row>
    <row r="20" spans="1:12" ht="24" customHeight="1">
      <c r="A20" s="7" t="s">
        <v>14</v>
      </c>
      <c r="E20" s="47"/>
    </row>
  </sheetData>
  <mergeCells count="3">
    <mergeCell ref="D6:L6"/>
    <mergeCell ref="C11:D11"/>
    <mergeCell ref="F12:H12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5"/>
  <sheetViews>
    <sheetView showGridLines="0" view="pageBreakPreview" topLeftCell="A10" zoomScale="70" zoomScaleNormal="90" zoomScaleSheetLayoutView="70" workbookViewId="0">
      <selection activeCell="I17" sqref="I17"/>
    </sheetView>
  </sheetViews>
  <sheetFormatPr defaultColWidth="9.140625" defaultRowHeight="24" customHeight="1"/>
  <cols>
    <col min="1" max="1" width="12.85546875" style="8" customWidth="1"/>
    <col min="2" max="2" width="9.85546875" style="8" customWidth="1"/>
    <col min="3" max="3" width="9" style="8" customWidth="1"/>
    <col min="4" max="4" width="3.5703125" style="37" customWidth="1"/>
    <col min="5" max="5" width="16.5703125" style="8" customWidth="1"/>
    <col min="6" max="6" width="1.5703125" style="8" customWidth="1"/>
    <col min="7" max="7" width="16.5703125" style="8" customWidth="1"/>
    <col min="8" max="8" width="1.5703125" style="8" customWidth="1"/>
    <col min="9" max="9" width="16.5703125" style="8" customWidth="1"/>
    <col min="10" max="10" width="1.5703125" style="8" customWidth="1"/>
    <col min="11" max="11" width="16.5703125" style="8" customWidth="1"/>
    <col min="12" max="16384" width="9.140625" style="8"/>
  </cols>
  <sheetData>
    <row r="1" spans="1:11" ht="24" customHeight="1">
      <c r="A1" s="95" t="s">
        <v>145</v>
      </c>
      <c r="B1" s="30"/>
      <c r="C1" s="30"/>
      <c r="D1" s="31"/>
      <c r="E1" s="30"/>
      <c r="F1" s="30"/>
      <c r="G1" s="30"/>
      <c r="H1" s="30"/>
      <c r="I1" s="30"/>
      <c r="J1" s="30"/>
      <c r="K1" s="30"/>
    </row>
    <row r="2" spans="1:11" ht="24" customHeight="1">
      <c r="A2" s="95" t="s">
        <v>146</v>
      </c>
      <c r="B2" s="30"/>
      <c r="C2" s="30"/>
      <c r="D2" s="31"/>
      <c r="E2" s="30"/>
      <c r="F2" s="30"/>
      <c r="G2" s="30"/>
      <c r="H2" s="30"/>
      <c r="I2" s="30"/>
      <c r="J2" s="30"/>
      <c r="K2" s="30"/>
    </row>
    <row r="3" spans="1:11" ht="24" customHeight="1">
      <c r="A3" s="30" t="s">
        <v>74</v>
      </c>
      <c r="B3" s="30"/>
      <c r="C3" s="30"/>
      <c r="D3" s="31"/>
      <c r="E3" s="30"/>
      <c r="F3" s="30"/>
      <c r="G3" s="30"/>
      <c r="H3" s="30"/>
      <c r="I3" s="30"/>
      <c r="J3" s="30"/>
      <c r="K3" s="30"/>
    </row>
    <row r="4" spans="1:11" ht="24" customHeight="1">
      <c r="A4" s="30" t="s">
        <v>136</v>
      </c>
      <c r="B4" s="30"/>
      <c r="C4" s="30"/>
      <c r="D4" s="31"/>
      <c r="E4" s="30"/>
      <c r="F4" s="30"/>
      <c r="G4" s="30"/>
      <c r="H4" s="30"/>
      <c r="I4" s="30"/>
      <c r="J4" s="30"/>
      <c r="K4" s="30"/>
    </row>
    <row r="5" spans="1:11" ht="24" customHeight="1">
      <c r="B5" s="32"/>
      <c r="C5" s="32"/>
      <c r="D5" s="33"/>
      <c r="E5" s="32"/>
      <c r="F5" s="32"/>
      <c r="G5" s="32"/>
      <c r="H5" s="32"/>
      <c r="I5" s="32"/>
      <c r="J5" s="32"/>
      <c r="K5" s="34" t="s">
        <v>84</v>
      </c>
    </row>
    <row r="6" spans="1:11" ht="24" customHeight="1">
      <c r="A6" s="19"/>
      <c r="B6" s="19"/>
      <c r="C6" s="19"/>
      <c r="D6" s="35"/>
      <c r="E6" s="105" t="s">
        <v>170</v>
      </c>
      <c r="F6" s="105"/>
      <c r="G6" s="105"/>
      <c r="H6" s="105"/>
      <c r="I6" s="105"/>
      <c r="J6" s="105"/>
      <c r="K6" s="105"/>
    </row>
    <row r="7" spans="1:11" ht="24" customHeight="1">
      <c r="A7" s="19"/>
      <c r="B7" s="19"/>
      <c r="C7" s="19"/>
      <c r="D7" s="35"/>
      <c r="E7" s="58" t="s">
        <v>27</v>
      </c>
      <c r="F7" s="36"/>
      <c r="G7" s="36"/>
      <c r="H7" s="36"/>
      <c r="I7" s="36"/>
      <c r="J7" s="36"/>
      <c r="K7" s="36"/>
    </row>
    <row r="8" spans="1:11" s="19" customFormat="1" ht="24" customHeight="1">
      <c r="E8" s="19" t="s">
        <v>173</v>
      </c>
      <c r="G8" s="107" t="s">
        <v>30</v>
      </c>
      <c r="H8" s="107"/>
      <c r="I8" s="107"/>
      <c r="J8" s="58"/>
      <c r="K8" s="19" t="s">
        <v>101</v>
      </c>
    </row>
    <row r="9" spans="1:11" s="19" customFormat="1" ht="24" customHeight="1">
      <c r="D9" s="58"/>
      <c r="E9" s="57" t="s">
        <v>172</v>
      </c>
      <c r="G9" s="57" t="s">
        <v>67</v>
      </c>
      <c r="I9" s="57" t="s">
        <v>68</v>
      </c>
      <c r="K9" s="57" t="s">
        <v>100</v>
      </c>
    </row>
    <row r="10" spans="1:11" ht="24" customHeight="1">
      <c r="A10" s="15" t="s">
        <v>127</v>
      </c>
      <c r="D10" s="58"/>
      <c r="E10" s="39">
        <v>370000000</v>
      </c>
      <c r="F10" s="39"/>
      <c r="G10" s="39">
        <v>10702368</v>
      </c>
      <c r="H10" s="39"/>
      <c r="I10" s="39">
        <v>199558510</v>
      </c>
      <c r="J10" s="39"/>
      <c r="K10" s="39">
        <f>SUM(E10:J10)</f>
        <v>580260878</v>
      </c>
    </row>
    <row r="11" spans="1:11" ht="24" customHeight="1">
      <c r="A11" s="7" t="s">
        <v>122</v>
      </c>
      <c r="D11" s="83"/>
      <c r="E11" s="99">
        <v>0</v>
      </c>
      <c r="F11" s="39"/>
      <c r="G11" s="99">
        <v>0</v>
      </c>
      <c r="H11" s="39"/>
      <c r="I11" s="99">
        <f>SUM(PL!I24)</f>
        <v>30592953</v>
      </c>
      <c r="J11" s="39"/>
      <c r="K11" s="99">
        <f>SUM(E11:J11)</f>
        <v>30592953</v>
      </c>
    </row>
    <row r="12" spans="1:11" ht="24" customHeight="1">
      <c r="A12" s="7" t="s">
        <v>123</v>
      </c>
      <c r="C12" s="48"/>
      <c r="D12" s="48"/>
      <c r="E12" s="100">
        <v>0</v>
      </c>
      <c r="F12" s="39"/>
      <c r="G12" s="100">
        <v>0</v>
      </c>
      <c r="H12" s="39"/>
      <c r="I12" s="100">
        <f>SUM(PL!I32)</f>
        <v>6164599</v>
      </c>
      <c r="J12" s="39"/>
      <c r="K12" s="100">
        <f>SUM(E12:J12)</f>
        <v>6164599</v>
      </c>
    </row>
    <row r="13" spans="1:11" ht="24" customHeight="1">
      <c r="A13" s="7" t="s">
        <v>157</v>
      </c>
      <c r="C13" s="48"/>
      <c r="D13" s="48"/>
      <c r="E13" s="39">
        <f>SUM(E11:E12)</f>
        <v>0</v>
      </c>
      <c r="F13" s="39"/>
      <c r="G13" s="39">
        <f>SUM(G11:G12)</f>
        <v>0</v>
      </c>
      <c r="H13" s="39"/>
      <c r="I13" s="39">
        <f>SUM(I11:I12)</f>
        <v>36757552</v>
      </c>
      <c r="J13" s="39"/>
      <c r="K13" s="39">
        <f>SUM(K11:K12)</f>
        <v>36757552</v>
      </c>
    </row>
    <row r="14" spans="1:11" ht="24" customHeight="1" thickBot="1">
      <c r="A14" s="15" t="s">
        <v>128</v>
      </c>
      <c r="D14" s="58"/>
      <c r="E14" s="72">
        <f>E10+E13</f>
        <v>370000000</v>
      </c>
      <c r="F14" s="42"/>
      <c r="G14" s="72">
        <f>G10+G13</f>
        <v>10702368</v>
      </c>
      <c r="H14" s="42"/>
      <c r="I14" s="72">
        <f>I10+I13</f>
        <v>236316062</v>
      </c>
      <c r="J14" s="39"/>
      <c r="K14" s="72">
        <f>K10+K13</f>
        <v>617018430</v>
      </c>
    </row>
    <row r="15" spans="1:11" ht="24" customHeight="1" thickTop="1">
      <c r="A15" s="15"/>
      <c r="D15" s="58"/>
      <c r="E15" s="42"/>
      <c r="F15" s="42"/>
      <c r="G15" s="42"/>
      <c r="H15" s="42"/>
      <c r="I15" s="42"/>
      <c r="J15" s="39"/>
      <c r="K15" s="42"/>
    </row>
    <row r="16" spans="1:11" ht="24" customHeight="1">
      <c r="A16" s="15" t="s">
        <v>137</v>
      </c>
      <c r="D16" s="58"/>
      <c r="E16" s="39">
        <f>+E14</f>
        <v>370000000</v>
      </c>
      <c r="F16" s="39"/>
      <c r="G16" s="39">
        <f>+G14</f>
        <v>10702368</v>
      </c>
      <c r="H16" s="39"/>
      <c r="I16" s="39">
        <f>+I14</f>
        <v>236316062</v>
      </c>
      <c r="J16" s="39"/>
      <c r="K16" s="39">
        <f>+K14</f>
        <v>617018430</v>
      </c>
    </row>
    <row r="17" spans="1:11" ht="24" customHeight="1">
      <c r="A17" s="7" t="s">
        <v>122</v>
      </c>
      <c r="D17" s="98"/>
      <c r="E17" s="99">
        <v>0</v>
      </c>
      <c r="F17" s="39"/>
      <c r="G17" s="99">
        <v>0</v>
      </c>
      <c r="H17" s="39"/>
      <c r="I17" s="99">
        <f>PL!G24</f>
        <v>76856437</v>
      </c>
      <c r="J17" s="39"/>
      <c r="K17" s="99">
        <f t="shared" ref="K17:K18" si="0">SUM(E17:J17)</f>
        <v>76856437</v>
      </c>
    </row>
    <row r="18" spans="1:11" ht="24" customHeight="1">
      <c r="A18" s="7" t="s">
        <v>123</v>
      </c>
      <c r="D18" s="98"/>
      <c r="E18" s="100">
        <v>0</v>
      </c>
      <c r="F18" s="39"/>
      <c r="G18" s="100">
        <v>0</v>
      </c>
      <c r="H18" s="39"/>
      <c r="I18" s="100">
        <v>0</v>
      </c>
      <c r="J18" s="39"/>
      <c r="K18" s="100">
        <f t="shared" si="0"/>
        <v>0</v>
      </c>
    </row>
    <row r="19" spans="1:11" ht="24" customHeight="1">
      <c r="A19" s="7" t="s">
        <v>157</v>
      </c>
      <c r="C19" s="48"/>
      <c r="D19" s="48"/>
      <c r="E19" s="39">
        <f>SUM(E17:E18)</f>
        <v>0</v>
      </c>
      <c r="F19" s="39"/>
      <c r="G19" s="39">
        <f>SUM(G17:G18)</f>
        <v>0</v>
      </c>
      <c r="H19" s="39"/>
      <c r="I19" s="39">
        <f>SUM(I17:I18)</f>
        <v>76856437</v>
      </c>
      <c r="J19" s="39"/>
      <c r="K19" s="39">
        <f>SUM(K17:K18)</f>
        <v>76856437</v>
      </c>
    </row>
    <row r="20" spans="1:11" ht="24" customHeight="1">
      <c r="A20" s="7" t="s">
        <v>149</v>
      </c>
      <c r="C20" s="48"/>
      <c r="D20" s="48"/>
      <c r="E20" s="39"/>
      <c r="F20" s="39"/>
      <c r="G20" s="39"/>
      <c r="H20" s="39"/>
      <c r="I20" s="42"/>
      <c r="J20" s="39"/>
      <c r="K20" s="39"/>
    </row>
    <row r="21" spans="1:11" ht="24" customHeight="1">
      <c r="A21" s="7" t="s">
        <v>168</v>
      </c>
      <c r="C21" s="48"/>
      <c r="D21" s="48"/>
      <c r="E21" s="39">
        <v>0</v>
      </c>
      <c r="F21" s="39"/>
      <c r="G21" s="39">
        <v>16100000</v>
      </c>
      <c r="H21" s="39"/>
      <c r="I21" s="42">
        <v>-16100000</v>
      </c>
      <c r="J21" s="39"/>
      <c r="K21" s="39">
        <f>SUM(E21:J21)</f>
        <v>0</v>
      </c>
    </row>
    <row r="22" spans="1:11" ht="24" customHeight="1">
      <c r="A22" s="7" t="s">
        <v>151</v>
      </c>
      <c r="C22" s="48"/>
      <c r="D22" s="48"/>
      <c r="E22" s="39">
        <v>0</v>
      </c>
      <c r="F22" s="39"/>
      <c r="G22" s="39">
        <v>0</v>
      </c>
      <c r="H22" s="39"/>
      <c r="I22" s="42">
        <v>-225000000</v>
      </c>
      <c r="J22" s="39"/>
      <c r="K22" s="39">
        <f>SUM(E22:J22)</f>
        <v>-225000000</v>
      </c>
    </row>
    <row r="23" spans="1:11" ht="24" customHeight="1" thickBot="1">
      <c r="A23" s="15" t="s">
        <v>138</v>
      </c>
      <c r="D23" s="58"/>
      <c r="E23" s="72">
        <f>SUM(E16:E22)-E19</f>
        <v>370000000</v>
      </c>
      <c r="F23" s="42"/>
      <c r="G23" s="72">
        <f>SUM(G16:G22)-G19</f>
        <v>26802368</v>
      </c>
      <c r="H23" s="42"/>
      <c r="I23" s="72">
        <f>SUM(I16:I22)-I19</f>
        <v>72072499</v>
      </c>
      <c r="J23" s="39"/>
      <c r="K23" s="72">
        <f>SUM(K16:K22)-K19</f>
        <v>468874867</v>
      </c>
    </row>
    <row r="24" spans="1:11" ht="24" customHeight="1" thickTop="1">
      <c r="A24" s="15"/>
      <c r="D24" s="58"/>
      <c r="E24" s="42"/>
      <c r="F24" s="42"/>
      <c r="G24" s="42"/>
      <c r="H24" s="42"/>
      <c r="I24" s="42"/>
      <c r="J24" s="39"/>
      <c r="K24" s="42">
        <f>+K23-BS!E71</f>
        <v>0</v>
      </c>
    </row>
    <row r="25" spans="1:11" ht="24" customHeight="1">
      <c r="A25" s="7" t="s">
        <v>14</v>
      </c>
    </row>
  </sheetData>
  <mergeCells count="2">
    <mergeCell ref="E6:K6"/>
    <mergeCell ref="G8:I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C48E5EFADEF44BA2B995FAB7E7319" ma:contentTypeVersion="12" ma:contentTypeDescription="Create a new document." ma:contentTypeScope="" ma:versionID="9379bdece0f6fb53e7b340e498348c73">
  <xsd:schema xmlns:xsd="http://www.w3.org/2001/XMLSchema" xmlns:xs="http://www.w3.org/2001/XMLSchema" xmlns:p="http://schemas.microsoft.com/office/2006/metadata/properties" xmlns:ns3="0fa9678a-6fba-4606-a40b-75c2cbaa5870" xmlns:ns4="aeae2365-9663-4bfa-9177-2f085bd0e7bc" targetNamespace="http://schemas.microsoft.com/office/2006/metadata/properties" ma:root="true" ma:fieldsID="1ff5b2147879659ea1f84bb29ae43d27" ns3:_="" ns4:_="">
    <xsd:import namespace="0fa9678a-6fba-4606-a40b-75c2cbaa5870"/>
    <xsd:import namespace="aeae2365-9663-4bfa-9177-2f085bd0e7b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9678a-6fba-4606-a40b-75c2cbaa587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e2365-9663-4bfa-9177-2f085bd0e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CB8A62-AEFB-4548-BB4E-3A60AFF10D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E69888-7DF3-4252-B43B-185A28F4E9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9678a-6fba-4606-a40b-75c2cbaa5870"/>
    <ds:schemaRef ds:uri="aeae2365-9663-4bfa-9177-2f085bd0e7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F13519-2C96-4632-A897-B52B7732052D}">
  <ds:schemaRefs>
    <ds:schemaRef ds:uri="0fa9678a-6fba-4606-a40b-75c2cbaa5870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aeae2365-9663-4bfa-9177-2f085bd0e7bc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46839</vt:lpwstr>
  </property>
  <property fmtid="{D5CDD505-2E9C-101B-9397-08002B2CF9AE}" pid="4" name="OptimizationTime">
    <vt:lpwstr>20210223_2053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Worrapun Choosith</cp:lastModifiedBy>
  <cp:lastPrinted>2021-02-21T06:00:06Z</cp:lastPrinted>
  <dcterms:created xsi:type="dcterms:W3CDTF">2011-03-08T09:02:15Z</dcterms:created>
  <dcterms:modified xsi:type="dcterms:W3CDTF">2021-02-21T06:00:08Z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0x010100310C48E5EFADEF44BA2B995FAB7E7319</vt:lpwstr>
  </property>
</Properties>
</file>