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esident Automobile Industries\YE12'20\Revised\"/>
    </mc:Choice>
  </mc:AlternateContent>
  <xr:revisionPtr revIDLastSave="0" documentId="13_ncr:1_{1C22C260-5B3A-4644-AF22-A2A74412D7C9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 " sheetId="5" r:id="rId2"/>
    <sheet name="Consolidated" sheetId="6" r:id="rId3"/>
    <sheet name="The Company Only" sheetId="3" r:id="rId4"/>
  </sheets>
  <definedNames>
    <definedName name="_xlnm.Print_Area" localSheetId="0">BS!$A$1:$H$80</definedName>
    <definedName name="_xlnm.Print_Area" localSheetId="2">Consolidated!$A$1:$M$29</definedName>
    <definedName name="_xlnm.Print_Area" localSheetId="1">'PL '!$A$1:$I$122</definedName>
    <definedName name="_xlnm.Print_Area" localSheetId="3">'The Company Only'!$A$1:$J$25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3" i="3" l="1"/>
  <c r="F14" i="3" l="1"/>
  <c r="D14" i="3"/>
  <c r="F13" i="3"/>
  <c r="D13" i="3"/>
  <c r="F19" i="3"/>
  <c r="D19" i="3"/>
  <c r="F19" i="6"/>
  <c r="D19" i="6"/>
  <c r="F18" i="6"/>
  <c r="D18" i="6"/>
  <c r="E72" i="5"/>
  <c r="G15" i="1" l="1"/>
  <c r="E15" i="1"/>
  <c r="H22" i="3" l="1"/>
  <c r="G113" i="5"/>
  <c r="J21" i="3" l="1"/>
  <c r="E110" i="5" l="1"/>
  <c r="I110" i="5" l="1"/>
  <c r="I102" i="5"/>
  <c r="E102" i="5"/>
  <c r="I72" i="5"/>
  <c r="I35" i="5"/>
  <c r="H12" i="3" s="1"/>
  <c r="I20" i="5"/>
  <c r="I13" i="5"/>
  <c r="E35" i="5"/>
  <c r="E20" i="5"/>
  <c r="E13" i="5"/>
  <c r="G71" i="1"/>
  <c r="G50" i="1"/>
  <c r="G44" i="1"/>
  <c r="G24" i="1"/>
  <c r="J17" i="6"/>
  <c r="J18" i="6" s="1"/>
  <c r="J19" i="6" s="1"/>
  <c r="H17" i="6"/>
  <c r="E21" i="5" l="1"/>
  <c r="G51" i="1"/>
  <c r="G72" i="1" s="1"/>
  <c r="G25" i="1"/>
  <c r="I21" i="5"/>
  <c r="I23" i="5" s="1"/>
  <c r="E23" i="5" l="1"/>
  <c r="E53" i="5" s="1"/>
  <c r="E69" i="5" s="1"/>
  <c r="E81" i="5" s="1"/>
  <c r="E84" i="5" s="1"/>
  <c r="E112" i="5" s="1"/>
  <c r="E114" i="5" s="1"/>
  <c r="E115" i="5" s="1"/>
  <c r="I25" i="5"/>
  <c r="I41" i="5" s="1"/>
  <c r="I53" i="5"/>
  <c r="I69" i="5" s="1"/>
  <c r="I81" i="5" s="1"/>
  <c r="I84" i="5" s="1"/>
  <c r="I112" i="5" s="1"/>
  <c r="I114" i="5" s="1"/>
  <c r="I115" i="5" s="1"/>
  <c r="G102" i="5"/>
  <c r="E25" i="5" l="1"/>
  <c r="I37" i="5"/>
  <c r="H11" i="3"/>
  <c r="G110" i="5"/>
  <c r="G35" i="5"/>
  <c r="H18" i="3" s="1"/>
  <c r="J18" i="3" s="1"/>
  <c r="G13" i="5"/>
  <c r="G20" i="5"/>
  <c r="E44" i="1"/>
  <c r="E50" i="1"/>
  <c r="E24" i="1"/>
  <c r="J11" i="3" l="1"/>
  <c r="H13" i="3"/>
  <c r="H14" i="3" s="1"/>
  <c r="E41" i="5"/>
  <c r="E37" i="5"/>
  <c r="H16" i="6"/>
  <c r="H18" i="6" s="1"/>
  <c r="H19" i="6" s="1"/>
  <c r="G21" i="5"/>
  <c r="E51" i="1"/>
  <c r="E25" i="1"/>
  <c r="G23" i="5" l="1"/>
  <c r="G25" i="5" s="1"/>
  <c r="G41" i="5" s="1"/>
  <c r="J22" i="3"/>
  <c r="G37" i="5" l="1"/>
  <c r="H17" i="3"/>
  <c r="H19" i="3" s="1"/>
  <c r="L15" i="6"/>
  <c r="J10" i="3" l="1"/>
  <c r="L17" i="6" l="1"/>
  <c r="D16" i="3" l="1"/>
  <c r="D23" i="3" s="1"/>
  <c r="F16" i="3"/>
  <c r="F23" i="3" s="1"/>
  <c r="E69" i="1" s="1"/>
  <c r="J17" i="3" l="1"/>
  <c r="J19" i="3" s="1"/>
  <c r="L16" i="6"/>
  <c r="L18" i="6" s="1"/>
  <c r="L19" i="6" s="1"/>
  <c r="G53" i="5"/>
  <c r="G69" i="5" s="1"/>
  <c r="G81" i="5" s="1"/>
  <c r="G84" i="5" s="1"/>
  <c r="G112" i="5" s="1"/>
  <c r="G114" i="5" s="1"/>
  <c r="G73" i="1" l="1"/>
  <c r="G115" i="5" l="1"/>
  <c r="H16" i="3"/>
  <c r="H23" i="3" s="1"/>
  <c r="E70" i="1" s="1"/>
  <c r="J12" i="3"/>
  <c r="J13" i="3" s="1"/>
  <c r="J14" i="3" s="1"/>
  <c r="J16" i="3" l="1"/>
  <c r="E71" i="1"/>
  <c r="E72" i="1" s="1"/>
  <c r="J24" i="3" l="1"/>
  <c r="E73" i="1"/>
</calcChain>
</file>

<file path=xl/sharedStrings.xml><?xml version="1.0" encoding="utf-8"?>
<sst xmlns="http://schemas.openxmlformats.org/spreadsheetml/2006/main" count="262" uniqueCount="184">
  <si>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</si>
  <si>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</si>
  <si>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</si>
  <si>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</si>
  <si>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</si>
  <si>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</si>
  <si>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</si>
  <si>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</si>
  <si>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</si>
  <si>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</si>
  <si>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</si>
  <si>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</si>
  <si>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</si>
  <si>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</si>
  <si>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</si>
  <si>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   financial institutions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</si>
  <si>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</si>
  <si>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</si>
  <si>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</si>
  <si>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</si>
  <si>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</si>
  <si>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</si>
  <si>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</si>
  <si>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</si>
  <si>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</si>
  <si>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</si>
  <si>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</si>
  <si>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</si>
  <si>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</si>
  <si>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</si>
  <si>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</si>
  <si>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</si>
  <si>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</si>
  <si>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</si>
  <si>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</si>
  <si>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</si>
  <si>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</si>
  <si>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</si>
  <si>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Basic earnings per share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</si>
  <si>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</si>
  <si>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</si>
  <si>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</si>
  <si>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</si>
  <si>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</si>
  <si>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</si>
  <si>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</si>
  <si>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</si>
  <si>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</si>
  <si>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</si>
  <si>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</si>
  <si>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</si>
  <si>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</si>
  <si>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</si>
  <si>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Cash flows from financing activities</t>
  </si>
  <si>
    <t xml:space="preserve">Increase (decrease) in bank overdrafts and </t>
  </si>
  <si>
    <t xml:space="preserve">   short-term loans from financial institutions 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</si>
  <si>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</si>
  <si>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</si>
  <si>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</si>
  <si>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</si>
  <si>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</si>
  <si>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</si>
  <si>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</si>
  <si>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comprehensive income:</t>
  </si>
  <si>
    <t>shareholders'</t>
  </si>
  <si>
    <t>equity</t>
  </si>
  <si>
    <t xml:space="preserve">Adjustments to reconcile profit before tax to </t>
  </si>
  <si>
    <t>Provision for long-term employee benefits</t>
  </si>
  <si>
    <t xml:space="preserve">   Provision for long-term employee benefits</t>
  </si>
  <si>
    <t>Profit for the year</t>
  </si>
  <si>
    <t>Other comprehensive income for the year</t>
  </si>
  <si>
    <t>Total comprehensive income for the year</t>
  </si>
  <si>
    <t xml:space="preserve">Profit from operating activities before  </t>
  </si>
  <si>
    <t>Cash and cash equivalents at beginning of year</t>
  </si>
  <si>
    <t>Cash and cash equivalents at end of year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</si>
  <si>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</si>
  <si>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</si>
  <si>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</si>
  <si>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</si>
  <si>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</si>
  <si>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</si>
  <si>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 xml:space="preserve">   Reduction of inventory to net realisable value</t>
  </si>
  <si>
    <t>Income tax expenses</t>
  </si>
  <si>
    <t xml:space="preserve">Other comprehensive income to be reclassified </t>
  </si>
  <si>
    <t xml:space="preserve">Other comprehensive income not to be reclassified </t>
  </si>
  <si>
    <t>Sales</t>
  </si>
  <si>
    <t>Cost of sales</t>
  </si>
  <si>
    <t>Deferred tax assets</t>
  </si>
  <si>
    <t>Profit before income tax expenses</t>
  </si>
  <si>
    <t>Supplemental cash flow information</t>
  </si>
  <si>
    <t>Non-cash transactions</t>
  </si>
  <si>
    <t xml:space="preserve">Exchange differences </t>
  </si>
  <si>
    <t xml:space="preserve">on  translation of </t>
  </si>
  <si>
    <t xml:space="preserve">financial statements </t>
  </si>
  <si>
    <t>in  foreign currency</t>
  </si>
  <si>
    <t>Loss on exchange</t>
  </si>
  <si>
    <t xml:space="preserve">Intangible assets </t>
  </si>
  <si>
    <t xml:space="preserve">   Appropriated - statutory reserve</t>
  </si>
  <si>
    <t xml:space="preserve">   to profit or loss in subsequent periods:</t>
  </si>
  <si>
    <t xml:space="preserve">Other component of </t>
  </si>
  <si>
    <t>shareholders' equity</t>
  </si>
  <si>
    <t>Other</t>
  </si>
  <si>
    <t xml:space="preserve"> comprehensive income</t>
  </si>
  <si>
    <t xml:space="preserve">   Unrealised loss (gain) on exchange</t>
  </si>
  <si>
    <t xml:space="preserve">   Other non-current assets</t>
  </si>
  <si>
    <t>Net cash flows used in investing activities</t>
  </si>
  <si>
    <t>Cash received from long-term loans from financial institutions</t>
  </si>
  <si>
    <t>Repayment of long-term loans from financial institutions</t>
  </si>
  <si>
    <t xml:space="preserve">Current portion of long-term loans from </t>
  </si>
  <si>
    <t xml:space="preserve">Long-term loans from financial institutions, </t>
  </si>
  <si>
    <t xml:space="preserve">   net of current portion</t>
  </si>
  <si>
    <t>Profit attributable to equity holders of the Company</t>
  </si>
  <si>
    <t xml:space="preserve">Receivables from the Revenue Department </t>
  </si>
  <si>
    <t>Cash flow statements</t>
  </si>
  <si>
    <t xml:space="preserve">   Receivables from the Revenue Department </t>
  </si>
  <si>
    <t>Cash from operating activities</t>
  </si>
  <si>
    <t>Cash flow statements (continued)</t>
  </si>
  <si>
    <t xml:space="preserve">Advance payment for purchases of </t>
  </si>
  <si>
    <t xml:space="preserve">   property, plant and equipment</t>
  </si>
  <si>
    <t>Increase in restricted bank deposits</t>
  </si>
  <si>
    <t>Statements of comprehensive income</t>
  </si>
  <si>
    <t>Profit or loss:</t>
  </si>
  <si>
    <t>Selling and distribution expenses</t>
  </si>
  <si>
    <t xml:space="preserve">   Transfers advance payment to property, plant and equipment </t>
  </si>
  <si>
    <t xml:space="preserve">   Purchases of assets which had not yet been paid</t>
  </si>
  <si>
    <t>Statements of changes in shareholders' equity</t>
  </si>
  <si>
    <t>Statements of changes in shareholders' equity (continued)</t>
  </si>
  <si>
    <t>Balance as at 1 January 2019</t>
  </si>
  <si>
    <t>Balance as at 31 December 2019</t>
  </si>
  <si>
    <t>2019</t>
  </si>
  <si>
    <t>financial statements</t>
  </si>
  <si>
    <t xml:space="preserve">   Cash paid for long-term employee benefits</t>
  </si>
  <si>
    <t>Interest received</t>
  </si>
  <si>
    <t>Proceed from sales of property, plant and equipment</t>
  </si>
  <si>
    <t>Cash received from liquidation of subsidiary</t>
  </si>
  <si>
    <t xml:space="preserve">   Purchase of assets under finance lease agreements</t>
  </si>
  <si>
    <t xml:space="preserve">   Gain on liquidation of subsidiary</t>
  </si>
  <si>
    <t>Statement of financial position</t>
  </si>
  <si>
    <t>Statement of financial position (continued)</t>
  </si>
  <si>
    <t xml:space="preserve">      plant and equipment and intangible assets</t>
  </si>
  <si>
    <t>Interest expenses capitalised as machinery and equipment</t>
  </si>
  <si>
    <t>For the year ended 31 December 2020</t>
  </si>
  <si>
    <t>Balance as at 1 January 2020</t>
  </si>
  <si>
    <t>Balance as at 31 December 2020</t>
  </si>
  <si>
    <t>As at 31 December 2020</t>
  </si>
  <si>
    <t>2020</t>
  </si>
  <si>
    <t>President Automobile Industries Public Company Limited</t>
  </si>
  <si>
    <t>(Formerly known as “President Automobile Industries Company Limited”)</t>
  </si>
  <si>
    <t>7, 9</t>
  </si>
  <si>
    <t>Current portion of lease liabilities</t>
  </si>
  <si>
    <t>Lease liabilities, net of current portion</t>
  </si>
  <si>
    <t xml:space="preserve">      1,000,000,000 ordinary shares of Baht 0.50 each</t>
  </si>
  <si>
    <t xml:space="preserve">      740,000,000 ordinary shares of Baht 0.50 each</t>
  </si>
  <si>
    <t>Consolidated</t>
  </si>
  <si>
    <t xml:space="preserve"> financial statement</t>
  </si>
  <si>
    <t xml:space="preserve">   Finance income</t>
  </si>
  <si>
    <t xml:space="preserve">Payment of lease liabilities </t>
  </si>
  <si>
    <t>Dividend paid</t>
  </si>
  <si>
    <t>Transfer unappropriated retained earnings</t>
  </si>
  <si>
    <t>Dividend paid (Note 27)</t>
  </si>
  <si>
    <t>Advance payment for inventories</t>
  </si>
  <si>
    <t>Bank overdrafts and short-term loans</t>
  </si>
  <si>
    <t xml:space="preserve">   from financial institutions</t>
  </si>
  <si>
    <t xml:space="preserve">        (2019: 3,700,000 ordinary shares of Baht 100 each)</t>
  </si>
  <si>
    <t>Operating profit</t>
  </si>
  <si>
    <t>Actuarial gain - net of income tax</t>
  </si>
  <si>
    <t xml:space="preserve">   Loss on sales and write off of property, </t>
  </si>
  <si>
    <t>Net cash flows used in financing activities</t>
  </si>
  <si>
    <t>Increase in translation adjustment</t>
  </si>
  <si>
    <t>Net increase in cash and cash equivalents</t>
  </si>
  <si>
    <t xml:space="preserve">   Advance payment for inventories</t>
  </si>
  <si>
    <t xml:space="preserve">   to statutory reserve (Note 20)</t>
  </si>
  <si>
    <t>7, 15</t>
  </si>
  <si>
    <t>Net cash flows from operating activities</t>
  </si>
  <si>
    <t>The Company's</t>
  </si>
  <si>
    <t>Impairment loss on assets</t>
  </si>
  <si>
    <t xml:space="preserve">   in foreign currency - net of income tax</t>
  </si>
  <si>
    <t xml:space="preserve">Exchange differences on translation of financial statements </t>
  </si>
  <si>
    <t>Consolidated financial statement</t>
  </si>
  <si>
    <t>The Company's financial statements</t>
  </si>
  <si>
    <t xml:space="preserve">   Reversal of allowance for expected credit losses</t>
  </si>
  <si>
    <t xml:space="preserve">   Impairment loss on assets</t>
  </si>
  <si>
    <t xml:space="preserve">   Interest expenses</t>
  </si>
  <si>
    <t xml:space="preserve">      (2019: Reversal of allowance for doubtful accounts)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</si>
</sst>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0" fontId="2" fillId="0" borderId="0"/>
  </cellStyleXfs>
  <cellXfs count="84">
    <xf numFmtId="0" fontId="0" fillId="0" borderId="0" xfId="0"/>
    <xf numFmtId="0" fontId="3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center"/>
    </xf>
    <xf numFmtId="164" fontId="4" fillId="0" borderId="0" xfId="0" quotePrefix="1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165" fontId="4" fillId="0" borderId="4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41" fontId="4" fillId="0" borderId="7" xfId="0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horizontal="left" vertical="center"/>
    </xf>
    <xf numFmtId="164" fontId="3" fillId="0" borderId="0" xfId="4" applyNumberFormat="1" applyFont="1" applyFill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41" fontId="8" fillId="0" borderId="2" xfId="0" applyNumberFormat="1" applyFont="1" applyFill="1" applyBorder="1" applyAlignment="1">
      <alignment horizontal="center" vertical="top"/>
    </xf>
    <xf numFmtId="37" fontId="4" fillId="0" borderId="0" xfId="1" applyNumberFormat="1" applyFont="1" applyFill="1" applyAlignment="1">
      <alignment horizontal="center" vertical="center"/>
    </xf>
    <xf numFmtId="37" fontId="4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3" fillId="0" borderId="0" xfId="4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5DDE13CB-E5E6-49BE-AB46-20111D53C77A}"/>
    <cellStyle name="Normal 3 2 2 2" xfId="4" xr:uid="{ED2949C6-0A6C-4AF9-8805-2A5029ADB7B1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1"/>
  <sheetViews>
    <sheetView showGridLines="0" view="pageBreakPreview" topLeftCell="A67" zoomScale="90" zoomScaleNormal="80" zoomScaleSheetLayoutView="90" workbookViewId="0">
      <selection activeCell="M74" sqref="M74"/>
    </sheetView>
  </sheetViews>
  <sheetFormatPr defaultColWidth="10.5703125" defaultRowHeight="24" customHeight="1"/>
  <cols>
    <col min="1" max="1" width="50.5703125" style="17" customWidth="1"/>
    <col min="2" max="2" width="2.85546875" style="4" customWidth="1"/>
    <col min="3" max="3" width="8.5703125" style="17" customWidth="1"/>
    <col min="4" max="4" width="1.5703125" style="4" customWidth="1"/>
    <col min="5" max="5" width="17.5703125" style="4" customWidth="1"/>
    <col min="6" max="6" width="1.5703125" style="4" customWidth="1"/>
    <col min="7" max="7" width="17.5703125" style="4" customWidth="1"/>
    <col min="8" max="8" width="0.85546875" style="4" customWidth="1"/>
    <col min="9" max="10" width="10.5703125" style="4"/>
    <col min="11" max="11" width="13.140625" style="4" bestFit="1" customWidth="1"/>
    <col min="12" max="16384" width="10.5703125" style="4"/>
  </cols>
  <sheetData>
    <row r="1" spans="1:7" s="29" customFormat="1" ht="24" customHeight="1">
      <c r="A1" s="1" t="s">
        <v>146</v>
      </c>
      <c r="B1" s="26"/>
      <c r="C1" s="27"/>
      <c r="D1" s="28"/>
      <c r="E1" s="28"/>
      <c r="F1" s="28"/>
      <c r="G1" s="28"/>
    </row>
    <row r="2" spans="1:7" s="29" customFormat="1" ht="24" customHeight="1">
      <c r="A2" s="1" t="s">
        <v>147</v>
      </c>
      <c r="B2" s="26"/>
      <c r="C2" s="27"/>
      <c r="D2" s="28"/>
      <c r="E2" s="28"/>
      <c r="F2" s="28"/>
      <c r="G2" s="28"/>
    </row>
    <row r="3" spans="1:7" s="29" customFormat="1" ht="24" customHeight="1">
      <c r="A3" s="1" t="s">
        <v>137</v>
      </c>
      <c r="B3" s="28"/>
      <c r="C3" s="27"/>
      <c r="D3" s="28"/>
      <c r="E3" s="28"/>
      <c r="F3" s="28"/>
      <c r="G3" s="28"/>
    </row>
    <row r="4" spans="1:7" s="29" customFormat="1" ht="24" customHeight="1">
      <c r="A4" s="60" t="s">
        <v>144</v>
      </c>
      <c r="B4" s="28"/>
      <c r="C4" s="27"/>
      <c r="D4" s="28"/>
      <c r="E4" s="28"/>
      <c r="F4" s="28"/>
      <c r="G4" s="28"/>
    </row>
    <row r="5" spans="1:7" s="29" customFormat="1" ht="24" customHeight="1">
      <c r="B5" s="28"/>
      <c r="C5" s="27"/>
      <c r="D5" s="28"/>
      <c r="E5" s="28"/>
      <c r="F5" s="28"/>
      <c r="G5" s="30" t="s">
        <v>0</v>
      </c>
    </row>
    <row r="6" spans="1:7" ht="24" customHeight="1">
      <c r="C6" s="61" t="s">
        <v>1</v>
      </c>
      <c r="E6" s="47" t="s">
        <v>145</v>
      </c>
      <c r="F6" s="48"/>
      <c r="G6" s="47" t="s">
        <v>129</v>
      </c>
    </row>
    <row r="7" spans="1:7" ht="24" customHeight="1">
      <c r="A7" s="1" t="s">
        <v>2</v>
      </c>
      <c r="C7" s="35"/>
    </row>
    <row r="8" spans="1:7" ht="24" customHeight="1">
      <c r="A8" s="1" t="s">
        <v>3</v>
      </c>
      <c r="C8" s="35"/>
    </row>
    <row r="9" spans="1:7" ht="24" customHeight="1">
      <c r="A9" s="14" t="s">
        <v>4</v>
      </c>
      <c r="B9" s="37"/>
      <c r="C9" s="35">
        <v>8</v>
      </c>
      <c r="E9" s="15">
        <v>101378475</v>
      </c>
      <c r="F9" s="15"/>
      <c r="G9" s="15">
        <v>14443260</v>
      </c>
    </row>
    <row r="10" spans="1:7" ht="24" customHeight="1">
      <c r="A10" s="14" t="s">
        <v>75</v>
      </c>
      <c r="C10" s="35" t="s">
        <v>148</v>
      </c>
      <c r="D10" s="62"/>
      <c r="E10" s="21">
        <v>103013645</v>
      </c>
      <c r="F10" s="68"/>
      <c r="G10" s="21">
        <v>114465083</v>
      </c>
    </row>
    <row r="11" spans="1:7" ht="24" customHeight="1">
      <c r="A11" s="14" t="s">
        <v>77</v>
      </c>
      <c r="B11" s="29"/>
      <c r="C11" s="35">
        <v>10</v>
      </c>
      <c r="E11" s="15">
        <v>340636518</v>
      </c>
      <c r="F11" s="15"/>
      <c r="G11" s="15">
        <v>358980754</v>
      </c>
    </row>
    <row r="12" spans="1:7" ht="24" customHeight="1">
      <c r="A12" s="14" t="s">
        <v>112</v>
      </c>
      <c r="B12" s="29"/>
      <c r="C12" s="35"/>
      <c r="E12" s="15">
        <v>4469207</v>
      </c>
      <c r="F12" s="15"/>
      <c r="G12" s="15">
        <v>5001914</v>
      </c>
    </row>
    <row r="13" spans="1:7" ht="24" customHeight="1">
      <c r="A13" s="14" t="s">
        <v>160</v>
      </c>
      <c r="B13" s="29"/>
      <c r="C13" s="35"/>
      <c r="E13" s="15">
        <v>4867355</v>
      </c>
      <c r="F13" s="15"/>
      <c r="G13" s="15">
        <v>135647</v>
      </c>
    </row>
    <row r="14" spans="1:7" ht="24" customHeight="1">
      <c r="A14" s="14" t="s">
        <v>5</v>
      </c>
      <c r="C14" s="35"/>
      <c r="D14" s="4">
        <v>4150267</v>
      </c>
      <c r="E14" s="15">
        <v>4150267</v>
      </c>
      <c r="F14" s="15"/>
      <c r="G14" s="15">
        <v>2059253</v>
      </c>
    </row>
    <row r="15" spans="1:7" ht="24" customHeight="1">
      <c r="A15" s="1" t="s">
        <v>6</v>
      </c>
      <c r="C15" s="35"/>
      <c r="E15" s="66">
        <f>SUM(E9:E14)</f>
        <v>558515467</v>
      </c>
      <c r="F15" s="15"/>
      <c r="G15" s="66">
        <f>SUM(G9:G14)</f>
        <v>495085911</v>
      </c>
    </row>
    <row r="16" spans="1:7" ht="24" customHeight="1">
      <c r="A16" s="1" t="s">
        <v>7</v>
      </c>
      <c r="C16" s="35"/>
      <c r="E16" s="15"/>
      <c r="F16" s="15"/>
      <c r="G16" s="15"/>
    </row>
    <row r="17" spans="1:7" ht="24" customHeight="1">
      <c r="A17" s="14" t="s">
        <v>8</v>
      </c>
      <c r="C17" s="35">
        <v>11</v>
      </c>
      <c r="E17" s="15">
        <v>2009410</v>
      </c>
      <c r="F17" s="15"/>
      <c r="G17" s="15">
        <v>426405</v>
      </c>
    </row>
    <row r="18" spans="1:7" ht="24" customHeight="1">
      <c r="A18" s="14" t="s">
        <v>78</v>
      </c>
      <c r="B18" s="29"/>
      <c r="C18" s="35">
        <v>12</v>
      </c>
      <c r="E18" s="15">
        <v>452327005</v>
      </c>
      <c r="F18" s="15"/>
      <c r="G18" s="15">
        <v>447319679</v>
      </c>
    </row>
    <row r="19" spans="1:7" ht="24" customHeight="1">
      <c r="A19" s="14" t="s">
        <v>96</v>
      </c>
      <c r="B19" s="29"/>
      <c r="C19" s="35">
        <v>13</v>
      </c>
      <c r="E19" s="15">
        <v>5687678</v>
      </c>
      <c r="F19" s="15"/>
      <c r="G19" s="15">
        <v>6759614</v>
      </c>
    </row>
    <row r="20" spans="1:7" ht="24" customHeight="1">
      <c r="A20" s="14" t="s">
        <v>87</v>
      </c>
      <c r="B20" s="29"/>
      <c r="C20" s="35">
        <v>23</v>
      </c>
      <c r="E20" s="15">
        <v>6440207</v>
      </c>
      <c r="F20" s="15"/>
      <c r="G20" s="15">
        <v>5790961</v>
      </c>
    </row>
    <row r="21" spans="1:7" ht="24" customHeight="1">
      <c r="A21" s="14" t="s">
        <v>117</v>
      </c>
      <c r="B21" s="29"/>
      <c r="C21" s="35"/>
      <c r="E21" s="15"/>
      <c r="F21" s="15"/>
      <c r="G21" s="15"/>
    </row>
    <row r="22" spans="1:7" ht="24" customHeight="1">
      <c r="A22" s="14" t="s">
        <v>118</v>
      </c>
      <c r="B22" s="29"/>
      <c r="C22" s="35">
        <v>12</v>
      </c>
      <c r="E22" s="15">
        <v>0</v>
      </c>
      <c r="F22" s="15"/>
      <c r="G22" s="15">
        <v>945000</v>
      </c>
    </row>
    <row r="23" spans="1:7" ht="24" customHeight="1">
      <c r="A23" s="14" t="s">
        <v>9</v>
      </c>
      <c r="B23" s="29"/>
      <c r="C23" s="35"/>
      <c r="E23" s="23">
        <v>728068</v>
      </c>
      <c r="F23" s="15"/>
      <c r="G23" s="23">
        <v>798032</v>
      </c>
    </row>
    <row r="24" spans="1:7" ht="24" customHeight="1">
      <c r="A24" s="1" t="s">
        <v>10</v>
      </c>
      <c r="C24" s="35"/>
      <c r="E24" s="69">
        <f>SUM(E17:E23)</f>
        <v>467192368</v>
      </c>
      <c r="F24" s="15"/>
      <c r="G24" s="69">
        <f>SUM(G17:G23)</f>
        <v>462039691</v>
      </c>
    </row>
    <row r="25" spans="1:7" ht="24" customHeight="1" thickBot="1">
      <c r="A25" s="1" t="s">
        <v>11</v>
      </c>
      <c r="E25" s="67">
        <f>E15+E24</f>
        <v>1025707835</v>
      </c>
      <c r="F25" s="15"/>
      <c r="G25" s="67">
        <f>G15+G24</f>
        <v>957125602</v>
      </c>
    </row>
    <row r="26" spans="1:7" ht="24" customHeight="1" thickTop="1">
      <c r="E26" s="53"/>
      <c r="F26" s="53"/>
      <c r="G26" s="53"/>
    </row>
    <row r="27" spans="1:7" ht="24" customHeight="1">
      <c r="A27" s="25" t="s">
        <v>12</v>
      </c>
      <c r="B27" s="37"/>
      <c r="E27" s="53"/>
      <c r="F27" s="53"/>
      <c r="G27" s="53"/>
    </row>
    <row r="28" spans="1:7" s="29" customFormat="1" ht="24" customHeight="1">
      <c r="A28" s="1" t="s">
        <v>146</v>
      </c>
      <c r="B28" s="26"/>
      <c r="C28" s="27"/>
      <c r="D28" s="28"/>
      <c r="E28" s="28"/>
      <c r="F28" s="28"/>
      <c r="G28" s="28"/>
    </row>
    <row r="29" spans="1:7" s="29" customFormat="1" ht="24" customHeight="1">
      <c r="A29" s="1" t="s">
        <v>147</v>
      </c>
      <c r="B29" s="26"/>
      <c r="C29" s="27"/>
      <c r="D29" s="28"/>
      <c r="E29" s="28"/>
      <c r="F29" s="28"/>
      <c r="G29" s="28"/>
    </row>
    <row r="30" spans="1:7" s="29" customFormat="1" ht="24" customHeight="1">
      <c r="A30" s="1" t="s">
        <v>138</v>
      </c>
      <c r="B30" s="28"/>
      <c r="C30" s="27"/>
      <c r="D30" s="28"/>
      <c r="E30" s="28"/>
      <c r="F30" s="28"/>
      <c r="G30" s="28"/>
    </row>
    <row r="31" spans="1:7" s="29" customFormat="1" ht="24" customHeight="1">
      <c r="A31" s="60" t="s">
        <v>144</v>
      </c>
      <c r="B31" s="28"/>
      <c r="C31" s="27"/>
      <c r="D31" s="28"/>
      <c r="E31" s="28"/>
      <c r="F31" s="28"/>
      <c r="G31" s="28"/>
    </row>
    <row r="32" spans="1:7" s="29" customFormat="1" ht="24" customHeight="1">
      <c r="B32" s="28"/>
      <c r="C32" s="27"/>
      <c r="D32" s="28"/>
      <c r="E32" s="28"/>
      <c r="F32" s="28"/>
      <c r="G32" s="30" t="s">
        <v>0</v>
      </c>
    </row>
    <row r="33" spans="1:7" ht="24" customHeight="1">
      <c r="C33" s="61" t="s">
        <v>1</v>
      </c>
      <c r="E33" s="47" t="s">
        <v>145</v>
      </c>
      <c r="F33" s="48"/>
      <c r="G33" s="47" t="s">
        <v>129</v>
      </c>
    </row>
    <row r="34" spans="1:7" ht="24" customHeight="1">
      <c r="A34" s="1" t="s">
        <v>13</v>
      </c>
      <c r="C34" s="35"/>
    </row>
    <row r="35" spans="1:7" ht="24" customHeight="1">
      <c r="A35" s="1" t="s">
        <v>14</v>
      </c>
      <c r="C35" s="35"/>
    </row>
    <row r="36" spans="1:7" ht="24" customHeight="1">
      <c r="A36" s="14" t="s">
        <v>161</v>
      </c>
      <c r="C36" s="35"/>
    </row>
    <row r="37" spans="1:7" ht="24" customHeight="1">
      <c r="A37" s="14" t="s">
        <v>162</v>
      </c>
      <c r="B37" s="29"/>
      <c r="C37" s="35">
        <v>14</v>
      </c>
      <c r="E37" s="15">
        <v>168585249</v>
      </c>
      <c r="F37" s="15"/>
      <c r="G37" s="15">
        <v>144216984</v>
      </c>
    </row>
    <row r="38" spans="1:7" ht="24" customHeight="1">
      <c r="A38" s="14" t="s">
        <v>76</v>
      </c>
      <c r="C38" s="35" t="s">
        <v>172</v>
      </c>
      <c r="E38" s="15">
        <v>72570824</v>
      </c>
      <c r="F38" s="15"/>
      <c r="G38" s="15">
        <v>66005311</v>
      </c>
    </row>
    <row r="39" spans="1:7" ht="24" customHeight="1">
      <c r="A39" s="14" t="s">
        <v>149</v>
      </c>
      <c r="B39" s="29"/>
      <c r="C39" s="35">
        <v>16</v>
      </c>
      <c r="E39" s="15">
        <v>11236318</v>
      </c>
      <c r="F39" s="15"/>
      <c r="G39" s="15">
        <v>2936766</v>
      </c>
    </row>
    <row r="40" spans="1:7" ht="24" customHeight="1">
      <c r="A40" s="14" t="s">
        <v>108</v>
      </c>
      <c r="B40" s="29"/>
      <c r="C40" s="35"/>
      <c r="E40" s="15"/>
      <c r="F40" s="15"/>
      <c r="G40" s="15"/>
    </row>
    <row r="41" spans="1:7" ht="24" customHeight="1">
      <c r="A41" s="14" t="s">
        <v>15</v>
      </c>
      <c r="B41" s="29"/>
      <c r="C41" s="35">
        <v>17</v>
      </c>
      <c r="E41" s="15">
        <v>88119564</v>
      </c>
      <c r="F41" s="15"/>
      <c r="G41" s="15">
        <v>53690625</v>
      </c>
    </row>
    <row r="42" spans="1:7" ht="24" customHeight="1">
      <c r="A42" s="14" t="s">
        <v>16</v>
      </c>
      <c r="B42" s="29"/>
      <c r="C42" s="35"/>
      <c r="E42" s="15">
        <v>7531766</v>
      </c>
      <c r="F42" s="15"/>
      <c r="G42" s="15">
        <v>3164680</v>
      </c>
    </row>
    <row r="43" spans="1:7" ht="24" customHeight="1">
      <c r="A43" s="14" t="s">
        <v>17</v>
      </c>
      <c r="C43" s="35"/>
      <c r="E43" s="15">
        <v>7836760</v>
      </c>
      <c r="F43" s="15"/>
      <c r="G43" s="15">
        <v>8465528</v>
      </c>
    </row>
    <row r="44" spans="1:7" ht="24" customHeight="1">
      <c r="A44" s="1" t="s">
        <v>18</v>
      </c>
      <c r="C44" s="35"/>
      <c r="E44" s="66">
        <f>SUM(E37:E43)</f>
        <v>355880481</v>
      </c>
      <c r="F44" s="15"/>
      <c r="G44" s="66">
        <f>SUM(G37:G43)</f>
        <v>278479894</v>
      </c>
    </row>
    <row r="45" spans="1:7" ht="24" customHeight="1">
      <c r="A45" s="1" t="s">
        <v>19</v>
      </c>
      <c r="C45" s="35"/>
      <c r="E45" s="21"/>
      <c r="F45" s="15"/>
      <c r="G45" s="21"/>
    </row>
    <row r="46" spans="1:7" ht="24" customHeight="1">
      <c r="A46" s="14" t="s">
        <v>150</v>
      </c>
      <c r="C46" s="35">
        <v>16</v>
      </c>
      <c r="E46" s="21">
        <v>38436303</v>
      </c>
      <c r="F46" s="15"/>
      <c r="G46" s="21">
        <v>3357737</v>
      </c>
    </row>
    <row r="47" spans="1:7" ht="24" customHeight="1">
      <c r="A47" s="14" t="s">
        <v>109</v>
      </c>
      <c r="C47" s="35"/>
      <c r="E47" s="21"/>
      <c r="F47" s="15"/>
      <c r="G47" s="21"/>
    </row>
    <row r="48" spans="1:7" ht="24" customHeight="1">
      <c r="A48" s="14" t="s">
        <v>110</v>
      </c>
      <c r="C48" s="35">
        <v>17</v>
      </c>
      <c r="E48" s="21">
        <v>155307899</v>
      </c>
      <c r="F48" s="15"/>
      <c r="G48" s="21">
        <v>51666339</v>
      </c>
    </row>
    <row r="49" spans="1:7" ht="24" customHeight="1">
      <c r="A49" s="14" t="s">
        <v>67</v>
      </c>
      <c r="C49" s="35">
        <v>18</v>
      </c>
      <c r="E49" s="23">
        <v>7208285</v>
      </c>
      <c r="F49" s="15"/>
      <c r="G49" s="23">
        <v>6603202</v>
      </c>
    </row>
    <row r="50" spans="1:7" ht="24" customHeight="1">
      <c r="A50" s="1" t="s">
        <v>20</v>
      </c>
      <c r="C50" s="35"/>
      <c r="E50" s="66">
        <f>SUM(E46:E49)</f>
        <v>200952487</v>
      </c>
      <c r="F50" s="15"/>
      <c r="G50" s="66">
        <f>SUM(G46:G49)</f>
        <v>61627278</v>
      </c>
    </row>
    <row r="51" spans="1:7" ht="24" customHeight="1">
      <c r="A51" s="1" t="s">
        <v>21</v>
      </c>
      <c r="E51" s="66">
        <f>E44+E50</f>
        <v>556832968</v>
      </c>
      <c r="F51" s="15"/>
      <c r="G51" s="66">
        <f>G44+G50</f>
        <v>340107172</v>
      </c>
    </row>
    <row r="52" spans="1:7" ht="24" customHeight="1">
      <c r="E52" s="53"/>
      <c r="F52" s="53"/>
      <c r="G52" s="53"/>
    </row>
    <row r="53" spans="1:7" ht="24" customHeight="1">
      <c r="A53" s="25" t="s">
        <v>12</v>
      </c>
      <c r="B53" s="37"/>
      <c r="E53" s="53"/>
      <c r="F53" s="53"/>
      <c r="G53" s="53"/>
    </row>
    <row r="54" spans="1:7" s="29" customFormat="1" ht="24" customHeight="1">
      <c r="A54" s="1" t="s">
        <v>146</v>
      </c>
      <c r="B54" s="26"/>
      <c r="C54" s="27"/>
      <c r="D54" s="28"/>
      <c r="E54" s="28"/>
      <c r="F54" s="28"/>
      <c r="G54" s="28"/>
    </row>
    <row r="55" spans="1:7" s="29" customFormat="1" ht="24" customHeight="1">
      <c r="A55" s="1" t="s">
        <v>147</v>
      </c>
      <c r="B55" s="26"/>
      <c r="C55" s="27"/>
      <c r="D55" s="28"/>
      <c r="E55" s="28"/>
      <c r="F55" s="28"/>
      <c r="G55" s="28"/>
    </row>
    <row r="56" spans="1:7" s="29" customFormat="1" ht="24" customHeight="1">
      <c r="A56" s="1" t="s">
        <v>138</v>
      </c>
      <c r="B56" s="28"/>
      <c r="C56" s="27"/>
      <c r="D56" s="28"/>
      <c r="E56" s="28"/>
      <c r="F56" s="28"/>
      <c r="G56" s="28"/>
    </row>
    <row r="57" spans="1:7" s="29" customFormat="1" ht="24" customHeight="1">
      <c r="A57" s="60" t="s">
        <v>144</v>
      </c>
      <c r="B57" s="28"/>
      <c r="C57" s="27"/>
      <c r="D57" s="28"/>
      <c r="E57" s="28"/>
      <c r="F57" s="28"/>
      <c r="G57" s="28"/>
    </row>
    <row r="58" spans="1:7" s="29" customFormat="1" ht="24" customHeight="1">
      <c r="B58" s="28"/>
      <c r="C58" s="27"/>
      <c r="D58" s="28"/>
      <c r="E58" s="28"/>
      <c r="F58" s="28"/>
      <c r="G58" s="30" t="s">
        <v>0</v>
      </c>
    </row>
    <row r="59" spans="1:7" ht="24" customHeight="1">
      <c r="C59" s="61" t="s">
        <v>1</v>
      </c>
      <c r="E59" s="47" t="s">
        <v>145</v>
      </c>
      <c r="F59" s="48"/>
      <c r="G59" s="47" t="s">
        <v>129</v>
      </c>
    </row>
    <row r="60" spans="1:7" ht="24" customHeight="1">
      <c r="A60" s="1" t="s">
        <v>22</v>
      </c>
      <c r="E60" s="39"/>
      <c r="G60" s="39"/>
    </row>
    <row r="61" spans="1:7" ht="24" customHeight="1">
      <c r="A61" s="14" t="s">
        <v>23</v>
      </c>
      <c r="E61" s="39"/>
      <c r="G61" s="39"/>
    </row>
    <row r="62" spans="1:7" ht="24" customHeight="1">
      <c r="A62" s="14" t="s">
        <v>24</v>
      </c>
      <c r="B62" s="37"/>
      <c r="C62" s="35">
        <v>19</v>
      </c>
      <c r="E62" s="39"/>
      <c r="G62" s="39"/>
    </row>
    <row r="63" spans="1:7" ht="24" customHeight="1">
      <c r="A63" s="74" t="s">
        <v>151</v>
      </c>
      <c r="B63" s="37"/>
      <c r="C63" s="35"/>
      <c r="E63" s="38"/>
      <c r="F63" s="22"/>
      <c r="G63" s="38"/>
    </row>
    <row r="64" spans="1:7" ht="24" customHeight="1" thickBot="1">
      <c r="A64" s="74" t="s">
        <v>163</v>
      </c>
      <c r="B64" s="29"/>
      <c r="C64" s="35"/>
      <c r="E64" s="65">
        <v>500000000</v>
      </c>
      <c r="F64" s="22"/>
      <c r="G64" s="65">
        <v>370000000</v>
      </c>
    </row>
    <row r="65" spans="1:7" ht="24" customHeight="1" thickTop="1">
      <c r="A65" s="14" t="s">
        <v>25</v>
      </c>
      <c r="B65" s="37"/>
      <c r="C65" s="35"/>
      <c r="E65" s="22"/>
      <c r="F65" s="22"/>
      <c r="G65" s="22"/>
    </row>
    <row r="66" spans="1:7" ht="24" customHeight="1">
      <c r="A66" s="74" t="s">
        <v>152</v>
      </c>
      <c r="B66" s="37"/>
      <c r="C66" s="35"/>
      <c r="E66" s="22"/>
      <c r="F66" s="22"/>
      <c r="G66" s="22"/>
    </row>
    <row r="67" spans="1:7" ht="24" customHeight="1">
      <c r="A67" s="74" t="s">
        <v>163</v>
      </c>
      <c r="B67" s="29"/>
      <c r="E67" s="44">
        <v>370000000</v>
      </c>
      <c r="F67" s="45"/>
      <c r="G67" s="44">
        <v>370000000</v>
      </c>
    </row>
    <row r="68" spans="1:7" ht="24" customHeight="1">
      <c r="A68" s="14" t="s">
        <v>26</v>
      </c>
      <c r="B68" s="37"/>
      <c r="C68" s="35"/>
      <c r="E68" s="38"/>
      <c r="F68" s="22"/>
      <c r="G68" s="38"/>
    </row>
    <row r="69" spans="1:7" ht="24" customHeight="1">
      <c r="A69" s="14" t="s">
        <v>97</v>
      </c>
      <c r="B69" s="29"/>
      <c r="C69" s="35">
        <v>20</v>
      </c>
      <c r="E69" s="38">
        <f>SUM('The Company Only'!F23)</f>
        <v>26802368</v>
      </c>
      <c r="F69" s="22"/>
      <c r="G69" s="38">
        <v>10702368</v>
      </c>
    </row>
    <row r="70" spans="1:7" ht="24" customHeight="1">
      <c r="A70" s="14" t="s">
        <v>27</v>
      </c>
      <c r="B70" s="29"/>
      <c r="E70" s="38">
        <f>SUM('The Company Only'!H23)</f>
        <v>72072499</v>
      </c>
      <c r="F70" s="22"/>
      <c r="G70" s="38">
        <v>236316062</v>
      </c>
    </row>
    <row r="71" spans="1:7" ht="24" customHeight="1">
      <c r="A71" s="1" t="s">
        <v>28</v>
      </c>
      <c r="B71" s="37"/>
      <c r="E71" s="66">
        <f>SUM(E67:E70)</f>
        <v>468874867</v>
      </c>
      <c r="F71" s="22"/>
      <c r="G71" s="66">
        <f>SUM(G67:G70)</f>
        <v>617018430</v>
      </c>
    </row>
    <row r="72" spans="1:7" ht="24" customHeight="1" thickBot="1">
      <c r="A72" s="1" t="s">
        <v>29</v>
      </c>
      <c r="E72" s="67">
        <f>E71+E51</f>
        <v>1025707835</v>
      </c>
      <c r="F72" s="22"/>
      <c r="G72" s="67">
        <f>G71+G51</f>
        <v>957125602</v>
      </c>
    </row>
    <row r="73" spans="1:7" ht="24" customHeight="1" thickTop="1">
      <c r="E73" s="38">
        <f>E25-E72</f>
        <v>0</v>
      </c>
      <c r="F73" s="22"/>
      <c r="G73" s="38">
        <f>G25-G72</f>
        <v>0</v>
      </c>
    </row>
    <row r="74" spans="1:7" ht="24" customHeight="1">
      <c r="A74" s="25" t="s">
        <v>12</v>
      </c>
      <c r="B74" s="37"/>
      <c r="C74" s="54"/>
    </row>
    <row r="75" spans="1:7" ht="24" customHeight="1">
      <c r="A75" s="25"/>
      <c r="B75" s="37"/>
      <c r="C75" s="54"/>
      <c r="E75" s="39"/>
      <c r="G75" s="39"/>
    </row>
    <row r="76" spans="1:7" ht="24" customHeight="1">
      <c r="A76" s="63"/>
      <c r="B76" s="13"/>
      <c r="C76" s="54"/>
    </row>
    <row r="77" spans="1:7" ht="24" customHeight="1">
      <c r="A77" s="25"/>
      <c r="B77" s="37"/>
      <c r="C77" s="54"/>
    </row>
    <row r="78" spans="1:7" ht="24" customHeight="1">
      <c r="A78" s="25"/>
      <c r="B78" s="55" t="s">
        <v>30</v>
      </c>
      <c r="C78" s="4"/>
    </row>
    <row r="79" spans="1:7" ht="24" customHeight="1">
      <c r="A79" s="63"/>
      <c r="B79" s="13"/>
      <c r="C79" s="20"/>
    </row>
    <row r="80" spans="1:7" ht="24" customHeight="1">
      <c r="A80" s="58"/>
      <c r="B80" s="13"/>
      <c r="C80" s="20"/>
    </row>
    <row r="81" spans="1:7" ht="24" customHeight="1">
      <c r="A81" s="25"/>
      <c r="B81" s="37"/>
      <c r="E81" s="53"/>
      <c r="F81" s="53"/>
      <c r="G81" s="53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89" fitToHeight="7" orientation="portrait" r:id="rId1"/>
  <rowBreaks count="2" manualBreakCount="2">
    <brk id="27" max="16383" man="1"/>
    <brk id="5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2"/>
  <sheetViews>
    <sheetView showGridLines="0" tabSelected="1" view="pageBreakPreview" topLeftCell="A60" zoomScaleNormal="100" zoomScaleSheetLayoutView="100" workbookViewId="0">
      <selection activeCell="A58" sqref="A58"/>
    </sheetView>
  </sheetViews>
  <sheetFormatPr defaultColWidth="10.5703125" defaultRowHeight="21.75" customHeight="1"/>
  <cols>
    <col min="1" max="1" width="53.42578125" style="17" customWidth="1"/>
    <col min="2" max="2" width="1.5703125" style="4" customWidth="1"/>
    <col min="3" max="3" width="7.42578125" style="17" customWidth="1"/>
    <col min="4" max="4" width="1.5703125" style="4" customWidth="1"/>
    <col min="5" max="5" width="20" style="4" customWidth="1"/>
    <col min="6" max="6" width="1.5703125" style="4" customWidth="1"/>
    <col min="7" max="7" width="14.7109375" style="4" customWidth="1"/>
    <col min="8" max="8" width="1.5703125" style="4" customWidth="1"/>
    <col min="9" max="9" width="14.7109375" style="4" customWidth="1"/>
    <col min="10" max="10" width="9.42578125" style="4" hidden="1" customWidth="1"/>
    <col min="11" max="11" width="1.85546875" style="4" customWidth="1"/>
    <col min="12" max="16384" width="10.5703125" style="4"/>
  </cols>
  <sheetData>
    <row r="1" spans="1:11" s="29" customFormat="1" ht="21.75" customHeight="1">
      <c r="A1" s="1" t="s">
        <v>146</v>
      </c>
      <c r="B1" s="26"/>
      <c r="C1" s="27"/>
      <c r="D1" s="28"/>
      <c r="E1" s="28"/>
      <c r="F1" s="28"/>
      <c r="G1" s="28"/>
      <c r="H1" s="28"/>
      <c r="I1" s="28"/>
      <c r="J1" s="28"/>
      <c r="K1" s="28"/>
    </row>
    <row r="2" spans="1:11" s="29" customFormat="1" ht="21.75" customHeight="1">
      <c r="A2" s="1" t="s">
        <v>147</v>
      </c>
      <c r="B2" s="26"/>
      <c r="C2" s="27"/>
      <c r="D2" s="28"/>
      <c r="E2" s="28"/>
      <c r="F2" s="28"/>
      <c r="G2" s="28"/>
      <c r="H2" s="28"/>
      <c r="I2" s="28"/>
      <c r="J2" s="28"/>
      <c r="K2" s="28"/>
    </row>
    <row r="3" spans="1:11" s="29" customFormat="1" ht="21.75" customHeight="1">
      <c r="A3" s="1" t="s">
        <v>120</v>
      </c>
      <c r="B3" s="28"/>
      <c r="C3" s="27"/>
      <c r="D3" s="28"/>
      <c r="E3" s="28"/>
      <c r="F3" s="28"/>
      <c r="G3" s="28"/>
      <c r="H3" s="28"/>
      <c r="I3" s="28"/>
      <c r="J3" s="28"/>
      <c r="K3" s="28"/>
    </row>
    <row r="4" spans="1:11" s="29" customFormat="1" ht="21.75" customHeight="1">
      <c r="A4" s="1" t="s">
        <v>141</v>
      </c>
      <c r="B4" s="28"/>
      <c r="C4" s="27"/>
      <c r="D4" s="28"/>
      <c r="E4" s="28"/>
      <c r="F4" s="28"/>
      <c r="G4" s="28"/>
      <c r="H4" s="28"/>
      <c r="I4" s="28"/>
      <c r="J4" s="28"/>
      <c r="K4" s="28"/>
    </row>
    <row r="5" spans="1:11" s="29" customFormat="1" ht="21.75" customHeight="1">
      <c r="B5" s="28"/>
      <c r="C5" s="27"/>
      <c r="D5" s="28"/>
      <c r="E5" s="28"/>
      <c r="F5" s="28"/>
      <c r="G5" s="28"/>
      <c r="H5" s="28"/>
      <c r="I5" s="30" t="s">
        <v>0</v>
      </c>
      <c r="J5" s="30"/>
      <c r="K5" s="30"/>
    </row>
    <row r="6" spans="1:11" s="29" customFormat="1" ht="21.75" customHeight="1">
      <c r="B6" s="28"/>
      <c r="C6" s="27"/>
      <c r="D6" s="28"/>
      <c r="E6" s="75" t="s">
        <v>153</v>
      </c>
      <c r="F6" s="28"/>
      <c r="G6" s="81" t="s">
        <v>174</v>
      </c>
      <c r="H6" s="81"/>
      <c r="I6" s="81"/>
      <c r="J6" s="30"/>
      <c r="K6" s="30"/>
    </row>
    <row r="7" spans="1:11" ht="21.75" customHeight="1">
      <c r="E7" s="76" t="s">
        <v>154</v>
      </c>
      <c r="F7" s="10"/>
      <c r="G7" s="82" t="s">
        <v>130</v>
      </c>
      <c r="H7" s="82"/>
      <c r="I7" s="82"/>
      <c r="J7" s="64"/>
      <c r="K7" s="30"/>
    </row>
    <row r="8" spans="1:11" ht="21.75" customHeight="1">
      <c r="C8" s="31" t="s">
        <v>1</v>
      </c>
      <c r="E8" s="32">
        <v>2019</v>
      </c>
      <c r="F8" s="33"/>
      <c r="G8" s="32">
        <v>2020</v>
      </c>
      <c r="H8" s="33"/>
      <c r="I8" s="32">
        <v>2019</v>
      </c>
      <c r="J8" s="32"/>
      <c r="K8" s="30"/>
    </row>
    <row r="9" spans="1:11" ht="21.75" customHeight="1">
      <c r="A9" s="1" t="s">
        <v>121</v>
      </c>
      <c r="C9" s="31"/>
      <c r="E9" s="32"/>
      <c r="F9" s="33"/>
      <c r="G9" s="32"/>
      <c r="H9" s="33"/>
      <c r="I9" s="32"/>
      <c r="J9" s="32"/>
      <c r="K9" s="30"/>
    </row>
    <row r="10" spans="1:11" ht="21.75" customHeight="1">
      <c r="A10" s="1" t="s">
        <v>31</v>
      </c>
      <c r="F10" s="34"/>
      <c r="K10" s="30"/>
    </row>
    <row r="11" spans="1:11" ht="21.75" customHeight="1">
      <c r="A11" s="14" t="s">
        <v>85</v>
      </c>
      <c r="B11" s="29"/>
      <c r="C11" s="35"/>
      <c r="E11" s="15">
        <v>678334385</v>
      </c>
      <c r="F11" s="15"/>
      <c r="G11" s="15">
        <v>666927039</v>
      </c>
      <c r="H11" s="15"/>
      <c r="I11" s="15">
        <v>678334385</v>
      </c>
      <c r="J11" s="11"/>
      <c r="K11" s="11"/>
    </row>
    <row r="12" spans="1:11" ht="21.75" customHeight="1">
      <c r="A12" s="14" t="s">
        <v>32</v>
      </c>
      <c r="B12" s="29"/>
      <c r="C12" s="35"/>
      <c r="E12" s="15">
        <v>15672926</v>
      </c>
      <c r="F12" s="15"/>
      <c r="G12" s="15">
        <v>15489332</v>
      </c>
      <c r="H12" s="15"/>
      <c r="I12" s="15">
        <v>15600535</v>
      </c>
      <c r="J12" s="11"/>
      <c r="K12" s="11"/>
    </row>
    <row r="13" spans="1:11" ht="21.75" customHeight="1">
      <c r="A13" s="1" t="s">
        <v>33</v>
      </c>
      <c r="E13" s="36">
        <f>SUM(E11:E12)</f>
        <v>694007311</v>
      </c>
      <c r="F13" s="15"/>
      <c r="G13" s="36">
        <f>SUM(G11:G12)</f>
        <v>682416371</v>
      </c>
      <c r="H13" s="15"/>
      <c r="I13" s="36">
        <f>SUM(I11:I12)</f>
        <v>693934920</v>
      </c>
      <c r="J13" s="12"/>
      <c r="K13" s="12"/>
    </row>
    <row r="14" spans="1:11" ht="21.75" customHeight="1">
      <c r="A14" s="1" t="s">
        <v>34</v>
      </c>
      <c r="E14" s="15"/>
      <c r="F14" s="15"/>
      <c r="G14" s="15"/>
      <c r="H14" s="15"/>
      <c r="I14" s="15"/>
      <c r="J14" s="11"/>
      <c r="K14" s="11"/>
    </row>
    <row r="15" spans="1:11" ht="21.75" customHeight="1">
      <c r="A15" s="14" t="s">
        <v>86</v>
      </c>
      <c r="B15" s="29"/>
      <c r="E15" s="15">
        <v>571897562</v>
      </c>
      <c r="F15" s="15"/>
      <c r="G15" s="15">
        <v>503798285</v>
      </c>
      <c r="H15" s="15"/>
      <c r="I15" s="15">
        <v>571897562</v>
      </c>
      <c r="J15" s="11"/>
      <c r="K15" s="11"/>
    </row>
    <row r="16" spans="1:11" ht="21.75" customHeight="1">
      <c r="A16" s="14" t="s">
        <v>122</v>
      </c>
      <c r="B16" s="37"/>
      <c r="C16" s="35"/>
      <c r="E16" s="15">
        <v>30655765</v>
      </c>
      <c r="F16" s="15"/>
      <c r="G16" s="15">
        <v>25923920</v>
      </c>
      <c r="H16" s="15"/>
      <c r="I16" s="15">
        <v>30655765</v>
      </c>
      <c r="J16" s="11"/>
      <c r="K16" s="11"/>
    </row>
    <row r="17" spans="1:11" ht="21.75" customHeight="1">
      <c r="A17" s="14" t="s">
        <v>35</v>
      </c>
      <c r="B17" s="37"/>
      <c r="C17" s="35"/>
      <c r="E17" s="15">
        <v>39923554</v>
      </c>
      <c r="F17" s="15"/>
      <c r="G17" s="15">
        <v>41908061</v>
      </c>
      <c r="H17" s="15"/>
      <c r="I17" s="15">
        <v>39923554</v>
      </c>
      <c r="J17" s="11"/>
      <c r="K17" s="11"/>
    </row>
    <row r="18" spans="1:11" ht="21.75" customHeight="1">
      <c r="A18" s="14" t="s">
        <v>175</v>
      </c>
      <c r="B18" s="37"/>
      <c r="C18" s="35">
        <v>12</v>
      </c>
      <c r="E18" s="15">
        <v>0</v>
      </c>
      <c r="F18" s="15"/>
      <c r="G18" s="15">
        <v>2986441</v>
      </c>
      <c r="H18" s="15"/>
      <c r="I18" s="15">
        <v>0</v>
      </c>
      <c r="J18" s="11"/>
      <c r="K18" s="11"/>
    </row>
    <row r="19" spans="1:11" ht="21.75" customHeight="1">
      <c r="A19" s="14" t="s">
        <v>95</v>
      </c>
      <c r="B19" s="37"/>
      <c r="C19" s="35"/>
      <c r="E19" s="15">
        <v>2576266</v>
      </c>
      <c r="F19" s="15"/>
      <c r="G19" s="15">
        <v>303147</v>
      </c>
      <c r="H19" s="15"/>
      <c r="I19" s="15">
        <v>2576266</v>
      </c>
      <c r="J19" s="11"/>
      <c r="K19" s="11"/>
    </row>
    <row r="20" spans="1:11" ht="21.75" customHeight="1">
      <c r="A20" s="1" t="s">
        <v>36</v>
      </c>
      <c r="E20" s="36">
        <f>SUM(E15:E19)</f>
        <v>645053147</v>
      </c>
      <c r="F20" s="15"/>
      <c r="G20" s="36">
        <f>SUM(G15:G19)</f>
        <v>574919854</v>
      </c>
      <c r="H20" s="15"/>
      <c r="I20" s="36">
        <f>SUM(I15:I19)</f>
        <v>645053147</v>
      </c>
      <c r="J20" s="12"/>
      <c r="K20" s="12"/>
    </row>
    <row r="21" spans="1:11" ht="21.75" customHeight="1">
      <c r="A21" s="1" t="s">
        <v>164</v>
      </c>
      <c r="E21" s="15">
        <f>E13-E20</f>
        <v>48954164</v>
      </c>
      <c r="F21" s="15"/>
      <c r="G21" s="15">
        <f>G13-G20</f>
        <v>107496517</v>
      </c>
      <c r="H21" s="15"/>
      <c r="I21" s="15">
        <f>I13-I20</f>
        <v>48881773</v>
      </c>
      <c r="J21" s="12"/>
      <c r="K21" s="12"/>
    </row>
    <row r="22" spans="1:11" ht="21.75" customHeight="1">
      <c r="A22" s="14" t="s">
        <v>37</v>
      </c>
      <c r="C22" s="35">
        <v>21</v>
      </c>
      <c r="E22" s="23">
        <v>-12943815</v>
      </c>
      <c r="F22" s="15"/>
      <c r="G22" s="23">
        <v>-12895217</v>
      </c>
      <c r="H22" s="15"/>
      <c r="I22" s="23">
        <v>-12943815</v>
      </c>
      <c r="J22" s="12"/>
      <c r="K22" s="12"/>
    </row>
    <row r="23" spans="1:11" ht="21.75" customHeight="1">
      <c r="A23" s="1" t="s">
        <v>88</v>
      </c>
      <c r="C23" s="35"/>
      <c r="E23" s="21">
        <f>SUM(E21:E22)</f>
        <v>36010349</v>
      </c>
      <c r="F23" s="15"/>
      <c r="G23" s="21">
        <f>SUM(G21:G22)</f>
        <v>94601300</v>
      </c>
      <c r="H23" s="15"/>
      <c r="I23" s="21">
        <f>SUM(I21:I22)</f>
        <v>35937958</v>
      </c>
      <c r="J23" s="12"/>
      <c r="K23" s="12"/>
    </row>
    <row r="24" spans="1:11" ht="21.75" customHeight="1">
      <c r="A24" s="14" t="s">
        <v>82</v>
      </c>
      <c r="C24" s="35">
        <v>23</v>
      </c>
      <c r="E24" s="23">
        <v>-5345005</v>
      </c>
      <c r="F24" s="15"/>
      <c r="G24" s="23">
        <v>-17744863</v>
      </c>
      <c r="H24" s="15"/>
      <c r="I24" s="23">
        <v>-5345005</v>
      </c>
      <c r="J24" s="12"/>
      <c r="K24" s="12"/>
    </row>
    <row r="25" spans="1:11" ht="21.75" customHeight="1">
      <c r="A25" s="1" t="s">
        <v>69</v>
      </c>
      <c r="B25" s="29"/>
      <c r="C25" s="35"/>
      <c r="E25" s="36">
        <f>SUM(E23:E24)</f>
        <v>30665344</v>
      </c>
      <c r="F25" s="21"/>
      <c r="G25" s="36">
        <f>SUM(G23:G24)</f>
        <v>76856437</v>
      </c>
      <c r="H25" s="21"/>
      <c r="I25" s="36">
        <f>SUM(I23:I24)</f>
        <v>30592953</v>
      </c>
      <c r="J25" s="12"/>
      <c r="K25" s="12"/>
    </row>
    <row r="26" spans="1:11" ht="21.75" customHeight="1">
      <c r="A26" s="14"/>
      <c r="C26" s="35"/>
      <c r="E26" s="38"/>
      <c r="F26" s="22"/>
      <c r="G26" s="38"/>
      <c r="H26" s="22"/>
      <c r="I26" s="38"/>
      <c r="J26" s="39"/>
      <c r="K26" s="39"/>
    </row>
    <row r="27" spans="1:11" ht="21.75" customHeight="1">
      <c r="A27" s="40" t="s">
        <v>63</v>
      </c>
      <c r="C27" s="35"/>
      <c r="E27" s="38"/>
      <c r="F27" s="22"/>
      <c r="G27" s="38"/>
      <c r="H27" s="22"/>
      <c r="I27" s="38"/>
      <c r="J27" s="39"/>
      <c r="K27" s="39"/>
    </row>
    <row r="28" spans="1:11" ht="21.75" customHeight="1">
      <c r="A28" s="41" t="s">
        <v>83</v>
      </c>
      <c r="C28" s="35"/>
      <c r="E28" s="38"/>
      <c r="F28" s="22"/>
      <c r="G28" s="38"/>
      <c r="H28" s="22"/>
      <c r="I28" s="38"/>
      <c r="J28" s="39"/>
      <c r="K28" s="39"/>
    </row>
    <row r="29" spans="1:11" ht="21.75" customHeight="1">
      <c r="A29" s="41" t="s">
        <v>98</v>
      </c>
      <c r="C29" s="35"/>
      <c r="E29" s="38"/>
      <c r="F29" s="22"/>
      <c r="G29" s="38"/>
      <c r="H29" s="22"/>
      <c r="I29" s="38"/>
      <c r="J29" s="39"/>
      <c r="K29" s="39"/>
    </row>
    <row r="30" spans="1:11" ht="21.75" customHeight="1">
      <c r="A30" s="42" t="s">
        <v>177</v>
      </c>
      <c r="C30" s="35"/>
      <c r="E30" s="38"/>
      <c r="F30" s="22"/>
      <c r="G30" s="38"/>
      <c r="H30" s="22"/>
      <c r="I30" s="38"/>
      <c r="J30" s="39"/>
      <c r="K30" s="39"/>
    </row>
    <row r="31" spans="1:11" ht="21.75" customHeight="1">
      <c r="A31" s="42" t="s">
        <v>176</v>
      </c>
      <c r="C31" s="35"/>
      <c r="E31" s="38">
        <v>-69151</v>
      </c>
      <c r="F31" s="22"/>
      <c r="G31" s="38">
        <v>0</v>
      </c>
      <c r="H31" s="22"/>
      <c r="I31" s="38">
        <v>0</v>
      </c>
      <c r="J31" s="39"/>
      <c r="K31" s="39"/>
    </row>
    <row r="32" spans="1:11" ht="21.75" customHeight="1">
      <c r="A32" s="41" t="s">
        <v>84</v>
      </c>
      <c r="C32" s="35"/>
      <c r="E32" s="38"/>
      <c r="F32" s="22"/>
      <c r="G32" s="38"/>
      <c r="H32" s="22"/>
      <c r="I32" s="38"/>
      <c r="J32" s="39"/>
      <c r="K32" s="39"/>
    </row>
    <row r="33" spans="1:11" ht="21.75" customHeight="1">
      <c r="A33" s="41" t="s">
        <v>98</v>
      </c>
      <c r="C33" s="35"/>
      <c r="E33" s="38"/>
      <c r="F33" s="22"/>
      <c r="G33" s="38"/>
      <c r="H33" s="22"/>
      <c r="I33" s="38"/>
      <c r="J33" s="39"/>
      <c r="K33" s="39"/>
    </row>
    <row r="34" spans="1:11" ht="21.75" customHeight="1">
      <c r="A34" s="14" t="s">
        <v>165</v>
      </c>
      <c r="C34" s="35"/>
      <c r="E34" s="38">
        <v>6164599.2000000002</v>
      </c>
      <c r="F34" s="22"/>
      <c r="G34" s="38">
        <v>0</v>
      </c>
      <c r="H34" s="22"/>
      <c r="I34" s="38">
        <v>6164599</v>
      </c>
      <c r="J34" s="39"/>
      <c r="K34" s="39"/>
    </row>
    <row r="35" spans="1:11" ht="21.75" customHeight="1">
      <c r="A35" s="40" t="s">
        <v>70</v>
      </c>
      <c r="C35" s="35"/>
      <c r="E35" s="43">
        <f>SUM(E31:E34)</f>
        <v>6095448.2000000002</v>
      </c>
      <c r="F35" s="22"/>
      <c r="G35" s="43">
        <f>SUM(G31:G34)</f>
        <v>0</v>
      </c>
      <c r="H35" s="22"/>
      <c r="I35" s="43">
        <f>SUM(I31:I34)</f>
        <v>6164599</v>
      </c>
      <c r="J35" s="39"/>
      <c r="K35" s="39"/>
    </row>
    <row r="36" spans="1:11" ht="21.75" customHeight="1">
      <c r="A36" s="14"/>
      <c r="C36" s="35"/>
      <c r="E36" s="44"/>
      <c r="F36" s="45"/>
      <c r="G36" s="44"/>
      <c r="H36" s="45"/>
      <c r="I36" s="44"/>
      <c r="J36" s="39"/>
      <c r="K36" s="39"/>
    </row>
    <row r="37" spans="1:11" ht="21.75" customHeight="1" thickBot="1">
      <c r="A37" s="40" t="s">
        <v>71</v>
      </c>
      <c r="C37" s="35"/>
      <c r="E37" s="46">
        <f>E35+E25</f>
        <v>36760792.200000003</v>
      </c>
      <c r="F37" s="22"/>
      <c r="G37" s="46">
        <f>G35+G25</f>
        <v>76856437</v>
      </c>
      <c r="H37" s="22"/>
      <c r="I37" s="46">
        <f>I35+I25</f>
        <v>36757552</v>
      </c>
      <c r="J37" s="39"/>
      <c r="K37" s="39"/>
    </row>
    <row r="38" spans="1:11" ht="21.75" customHeight="1" thickTop="1">
      <c r="A38" s="14"/>
      <c r="C38" s="35"/>
      <c r="E38" s="39"/>
      <c r="G38" s="39"/>
      <c r="H38" s="39"/>
      <c r="I38" s="39"/>
      <c r="J38" s="39"/>
      <c r="K38" s="39"/>
    </row>
    <row r="39" spans="1:11" ht="21.75" customHeight="1">
      <c r="A39" s="40"/>
      <c r="C39" s="35"/>
      <c r="E39" s="38"/>
      <c r="F39" s="22"/>
      <c r="G39" s="38"/>
      <c r="H39" s="38"/>
      <c r="I39" s="38"/>
      <c r="J39" s="39"/>
      <c r="K39" s="39"/>
    </row>
    <row r="40" spans="1:11" ht="21.75" customHeight="1">
      <c r="A40" s="1" t="s">
        <v>38</v>
      </c>
      <c r="B40" s="29"/>
      <c r="C40" s="35">
        <v>24</v>
      </c>
      <c r="E40" s="38"/>
      <c r="F40" s="38"/>
      <c r="G40" s="38"/>
      <c r="H40" s="38"/>
      <c r="I40" s="38"/>
      <c r="J40" s="39"/>
      <c r="K40" s="39"/>
    </row>
    <row r="41" spans="1:11" ht="21.75" customHeight="1" thickBot="1">
      <c r="A41" s="14" t="s">
        <v>111</v>
      </c>
      <c r="B41" s="29"/>
      <c r="C41" s="35"/>
      <c r="E41" s="49">
        <f>+E25/740000000</f>
        <v>4.1439654054054052E-2</v>
      </c>
      <c r="F41" s="50"/>
      <c r="G41" s="49">
        <f>+G25/740000000</f>
        <v>0.10386005</v>
      </c>
      <c r="H41" s="51"/>
      <c r="I41" s="49">
        <f>+I25/740000000</f>
        <v>4.1341828378378381E-2</v>
      </c>
      <c r="J41" s="52"/>
      <c r="K41" s="52"/>
    </row>
    <row r="42" spans="1:11" ht="21.75" customHeight="1" thickTop="1">
      <c r="E42" s="21"/>
      <c r="F42" s="45"/>
      <c r="G42" s="21"/>
      <c r="H42" s="44"/>
      <c r="I42" s="21"/>
      <c r="J42" s="12"/>
      <c r="K42" s="12"/>
    </row>
    <row r="43" spans="1:11" ht="21.75" customHeight="1">
      <c r="A43" s="17" t="s">
        <v>12</v>
      </c>
      <c r="C43" s="54"/>
      <c r="E43" s="53"/>
      <c r="F43" s="13"/>
      <c r="G43" s="53"/>
      <c r="H43" s="53"/>
      <c r="I43" s="53"/>
      <c r="J43" s="53"/>
      <c r="K43" s="53"/>
    </row>
    <row r="44" spans="1:11" s="29" customFormat="1" ht="21.75" customHeight="1">
      <c r="A44" s="1" t="s">
        <v>146</v>
      </c>
      <c r="B44" s="26"/>
      <c r="C44" s="27"/>
      <c r="D44" s="28"/>
      <c r="E44" s="28"/>
      <c r="F44" s="28"/>
      <c r="G44" s="28"/>
      <c r="H44" s="28"/>
      <c r="I44" s="28"/>
      <c r="J44" s="28"/>
      <c r="K44" s="28"/>
    </row>
    <row r="45" spans="1:11" s="29" customFormat="1" ht="21.75" customHeight="1">
      <c r="A45" s="1" t="s">
        <v>147</v>
      </c>
      <c r="B45" s="26"/>
      <c r="C45" s="27"/>
      <c r="D45" s="28"/>
      <c r="E45" s="28"/>
      <c r="F45" s="28"/>
      <c r="G45" s="28"/>
      <c r="H45" s="28"/>
      <c r="I45" s="28"/>
      <c r="J45" s="28"/>
      <c r="K45" s="28"/>
    </row>
    <row r="46" spans="1:11" s="29" customFormat="1" ht="21.75" customHeight="1">
      <c r="A46" s="1" t="s">
        <v>113</v>
      </c>
      <c r="B46" s="26"/>
      <c r="C46" s="27"/>
      <c r="D46" s="28"/>
      <c r="E46" s="28"/>
      <c r="F46" s="28"/>
      <c r="G46" s="28"/>
      <c r="H46" s="28"/>
      <c r="I46" s="28"/>
      <c r="J46" s="28"/>
      <c r="K46" s="28"/>
    </row>
    <row r="47" spans="1:11" s="29" customFormat="1" ht="21.75" customHeight="1">
      <c r="A47" s="1" t="s">
        <v>141</v>
      </c>
      <c r="B47" s="28"/>
      <c r="C47" s="27"/>
      <c r="D47" s="28"/>
      <c r="E47" s="28"/>
      <c r="F47" s="28"/>
      <c r="G47" s="28"/>
      <c r="H47" s="28"/>
      <c r="I47" s="28"/>
      <c r="J47" s="28"/>
      <c r="K47" s="28"/>
    </row>
    <row r="48" spans="1:11" s="29" customFormat="1" ht="21.75" customHeight="1">
      <c r="B48" s="28"/>
      <c r="C48" s="27"/>
      <c r="D48" s="28"/>
      <c r="E48" s="28"/>
      <c r="F48" s="28"/>
      <c r="G48" s="28"/>
      <c r="H48" s="28"/>
      <c r="I48" s="30" t="s">
        <v>0</v>
      </c>
      <c r="J48" s="30"/>
      <c r="K48" s="30"/>
    </row>
    <row r="49" spans="1:11" s="29" customFormat="1" ht="21.75" customHeight="1">
      <c r="B49" s="28"/>
      <c r="C49" s="27"/>
      <c r="D49" s="28"/>
      <c r="E49" s="75" t="s">
        <v>153</v>
      </c>
      <c r="F49" s="28"/>
      <c r="G49" s="81" t="s">
        <v>174</v>
      </c>
      <c r="H49" s="81"/>
      <c r="I49" s="81"/>
      <c r="J49" s="30"/>
      <c r="K49" s="30"/>
    </row>
    <row r="50" spans="1:11" ht="21.75" customHeight="1">
      <c r="E50" s="76" t="s">
        <v>154</v>
      </c>
      <c r="F50" s="10"/>
      <c r="G50" s="82" t="s">
        <v>130</v>
      </c>
      <c r="H50" s="82"/>
      <c r="I50" s="82"/>
      <c r="J50" s="64"/>
      <c r="K50" s="9"/>
    </row>
    <row r="51" spans="1:11" ht="21.75" customHeight="1">
      <c r="C51" s="31"/>
      <c r="E51" s="47" t="s">
        <v>129</v>
      </c>
      <c r="F51" s="48"/>
      <c r="G51" s="47" t="s">
        <v>145</v>
      </c>
      <c r="H51" s="48"/>
      <c r="I51" s="47" t="s">
        <v>129</v>
      </c>
      <c r="J51" s="32"/>
      <c r="K51" s="32"/>
    </row>
    <row r="52" spans="1:11" s="10" customFormat="1" ht="21.75" customHeight="1">
      <c r="A52" s="16" t="s">
        <v>39</v>
      </c>
      <c r="C52" s="18"/>
      <c r="E52" s="8"/>
      <c r="G52" s="8"/>
      <c r="H52" s="8"/>
      <c r="I52" s="8"/>
      <c r="J52" s="8"/>
      <c r="K52" s="8"/>
    </row>
    <row r="53" spans="1:11" ht="21.75" customHeight="1">
      <c r="A53" s="17" t="s">
        <v>40</v>
      </c>
      <c r="C53" s="20"/>
      <c r="E53" s="12">
        <f>E23</f>
        <v>36010349</v>
      </c>
      <c r="F53" s="12"/>
      <c r="G53" s="12">
        <f>G23</f>
        <v>94601300</v>
      </c>
      <c r="H53" s="12"/>
      <c r="I53" s="12">
        <f>I23</f>
        <v>35937958</v>
      </c>
      <c r="J53" s="12"/>
      <c r="K53" s="12"/>
    </row>
    <row r="54" spans="1:11" ht="21.75" customHeight="1">
      <c r="A54" s="17" t="s">
        <v>66</v>
      </c>
      <c r="C54" s="20"/>
      <c r="E54" s="11"/>
      <c r="F54" s="11"/>
      <c r="G54" s="11"/>
      <c r="H54" s="11"/>
      <c r="I54" s="11"/>
      <c r="J54" s="11"/>
      <c r="K54" s="11"/>
    </row>
    <row r="55" spans="1:11" ht="21.75" customHeight="1">
      <c r="A55" s="17" t="s">
        <v>41</v>
      </c>
      <c r="C55" s="20"/>
      <c r="E55" s="11"/>
      <c r="F55" s="11"/>
      <c r="G55" s="11"/>
      <c r="H55" s="11"/>
      <c r="I55" s="11"/>
      <c r="J55" s="11"/>
      <c r="K55" s="11"/>
    </row>
    <row r="56" spans="1:11" ht="21.75" customHeight="1">
      <c r="A56" s="55" t="s">
        <v>42</v>
      </c>
      <c r="C56" s="20"/>
      <c r="E56" s="15">
        <v>48460202</v>
      </c>
      <c r="F56" s="15"/>
      <c r="G56" s="15">
        <v>54646030</v>
      </c>
      <c r="H56" s="15"/>
      <c r="I56" s="15">
        <v>48460202</v>
      </c>
      <c r="J56" s="11"/>
      <c r="K56" s="11"/>
    </row>
    <row r="57" spans="1:11" ht="21.75" customHeight="1">
      <c r="A57" s="55" t="s">
        <v>180</v>
      </c>
      <c r="C57" s="20"/>
      <c r="E57" s="15"/>
      <c r="F57" s="15"/>
      <c r="G57" s="15"/>
      <c r="H57" s="15"/>
      <c r="I57" s="15"/>
      <c r="J57" s="11"/>
      <c r="K57" s="11"/>
    </row>
    <row r="58" spans="1:11" ht="21.75" customHeight="1">
      <c r="A58" s="55" t="s">
        <v>183</v>
      </c>
      <c r="C58" s="20"/>
      <c r="E58" s="15">
        <v>-942575</v>
      </c>
      <c r="F58" s="15"/>
      <c r="G58" s="15">
        <v>-58592</v>
      </c>
      <c r="H58" s="15"/>
      <c r="I58" s="15">
        <v>-942575</v>
      </c>
      <c r="J58" s="11"/>
      <c r="K58" s="11"/>
    </row>
    <row r="59" spans="1:11" ht="21.75" customHeight="1">
      <c r="A59" s="55" t="s">
        <v>81</v>
      </c>
      <c r="C59" s="20"/>
      <c r="E59" s="15">
        <v>9796013</v>
      </c>
      <c r="F59" s="15"/>
      <c r="G59" s="15">
        <v>599703</v>
      </c>
      <c r="H59" s="15"/>
      <c r="I59" s="15">
        <v>9796013</v>
      </c>
      <c r="J59" s="11"/>
      <c r="K59" s="11"/>
    </row>
    <row r="60" spans="1:11" ht="21.75" customHeight="1">
      <c r="A60" s="55" t="s">
        <v>181</v>
      </c>
      <c r="C60" s="20"/>
      <c r="E60" s="15">
        <v>0</v>
      </c>
      <c r="F60" s="15"/>
      <c r="G60" s="15">
        <v>2986441</v>
      </c>
      <c r="H60" s="15"/>
      <c r="I60" s="15">
        <v>0</v>
      </c>
      <c r="J60" s="11"/>
      <c r="K60" s="11"/>
    </row>
    <row r="61" spans="1:11" ht="21.75" customHeight="1">
      <c r="A61" s="55" t="s">
        <v>136</v>
      </c>
      <c r="C61" s="20"/>
      <c r="E61" s="15">
        <v>-72391</v>
      </c>
      <c r="F61" s="15"/>
      <c r="G61" s="15">
        <v>0</v>
      </c>
      <c r="H61" s="15"/>
      <c r="I61" s="15">
        <v>0</v>
      </c>
      <c r="J61" s="11"/>
      <c r="K61" s="11"/>
    </row>
    <row r="62" spans="1:11" ht="21.75" customHeight="1">
      <c r="A62" s="55" t="s">
        <v>166</v>
      </c>
      <c r="C62" s="20"/>
      <c r="E62" s="15"/>
      <c r="F62" s="15"/>
      <c r="G62" s="15"/>
      <c r="H62" s="15"/>
      <c r="I62" s="15"/>
      <c r="J62" s="11"/>
      <c r="K62" s="11"/>
    </row>
    <row r="63" spans="1:11" ht="21.75" customHeight="1">
      <c r="A63" s="17" t="s">
        <v>139</v>
      </c>
      <c r="C63" s="20"/>
      <c r="E63" s="15">
        <v>619088</v>
      </c>
      <c r="F63" s="15"/>
      <c r="G63" s="15">
        <v>453564</v>
      </c>
      <c r="H63" s="15"/>
      <c r="I63" s="15">
        <v>619088</v>
      </c>
      <c r="J63" s="11"/>
      <c r="K63" s="11"/>
    </row>
    <row r="64" spans="1:11" ht="21.75" customHeight="1">
      <c r="A64" s="14" t="s">
        <v>68</v>
      </c>
      <c r="C64" s="20"/>
      <c r="E64" s="15">
        <v>2939712</v>
      </c>
      <c r="F64" s="15"/>
      <c r="G64" s="15">
        <v>664663</v>
      </c>
      <c r="H64" s="15"/>
      <c r="I64" s="15">
        <v>2939712</v>
      </c>
      <c r="J64" s="11"/>
      <c r="K64" s="11"/>
    </row>
    <row r="65" spans="1:11" ht="21.75" customHeight="1">
      <c r="A65" s="17" t="s">
        <v>103</v>
      </c>
      <c r="C65" s="20"/>
      <c r="E65" s="15">
        <v>-763085</v>
      </c>
      <c r="F65" s="15"/>
      <c r="G65" s="15">
        <v>498629</v>
      </c>
      <c r="H65" s="15"/>
      <c r="I65" s="15">
        <v>-763085</v>
      </c>
      <c r="J65" s="11"/>
      <c r="K65" s="11"/>
    </row>
    <row r="66" spans="1:11" ht="21.75" customHeight="1">
      <c r="A66" s="17" t="s">
        <v>155</v>
      </c>
      <c r="C66" s="20"/>
      <c r="E66" s="15">
        <v>-26306</v>
      </c>
      <c r="F66" s="15"/>
      <c r="G66" s="15">
        <v>-40991</v>
      </c>
      <c r="H66" s="15"/>
      <c r="I66" s="15">
        <v>-26306</v>
      </c>
      <c r="J66" s="11"/>
      <c r="K66" s="11"/>
    </row>
    <row r="67" spans="1:11" ht="21.75" customHeight="1">
      <c r="A67" s="17" t="s">
        <v>182</v>
      </c>
      <c r="C67" s="20"/>
      <c r="E67" s="23">
        <v>11993361</v>
      </c>
      <c r="F67" s="15"/>
      <c r="G67" s="23">
        <v>12043435</v>
      </c>
      <c r="H67" s="15"/>
      <c r="I67" s="23">
        <v>11993361</v>
      </c>
      <c r="J67" s="12"/>
      <c r="K67" s="12"/>
    </row>
    <row r="68" spans="1:11" ht="21.75" customHeight="1">
      <c r="A68" s="55" t="s">
        <v>72</v>
      </c>
      <c r="C68" s="20"/>
      <c r="E68" s="12"/>
      <c r="F68" s="12"/>
      <c r="G68" s="12"/>
      <c r="H68" s="12"/>
      <c r="I68" s="12"/>
      <c r="J68" s="12"/>
      <c r="K68" s="12"/>
    </row>
    <row r="69" spans="1:11" ht="21.75" customHeight="1">
      <c r="A69" s="17" t="s">
        <v>43</v>
      </c>
      <c r="C69" s="20"/>
      <c r="E69" s="12">
        <f>SUM(E53:E67)</f>
        <v>108014368</v>
      </c>
      <c r="F69" s="11"/>
      <c r="G69" s="12">
        <f>SUM(G53:G67)</f>
        <v>166394182</v>
      </c>
      <c r="H69" s="11"/>
      <c r="I69" s="12">
        <f>SUM(I53:I67)</f>
        <v>108014368</v>
      </c>
      <c r="J69" s="11"/>
      <c r="K69" s="11"/>
    </row>
    <row r="70" spans="1:11" ht="21.75" customHeight="1">
      <c r="A70" s="17" t="s">
        <v>44</v>
      </c>
      <c r="C70" s="20"/>
      <c r="E70" s="11"/>
      <c r="F70" s="11"/>
      <c r="G70" s="11"/>
      <c r="H70" s="11"/>
      <c r="I70" s="11"/>
      <c r="J70" s="11"/>
      <c r="K70" s="11"/>
    </row>
    <row r="71" spans="1:11" ht="21.75" customHeight="1">
      <c r="A71" s="17" t="s">
        <v>79</v>
      </c>
      <c r="C71" s="20"/>
      <c r="E71" s="11">
        <v>27119574</v>
      </c>
      <c r="F71" s="11"/>
      <c r="G71" s="11">
        <v>11031436</v>
      </c>
      <c r="H71" s="11"/>
      <c r="I71" s="11">
        <v>27838924</v>
      </c>
      <c r="J71" s="11"/>
      <c r="K71" s="11"/>
    </row>
    <row r="72" spans="1:11" ht="21.75" customHeight="1">
      <c r="A72" s="17" t="s">
        <v>45</v>
      </c>
      <c r="C72" s="20"/>
      <c r="E72" s="11">
        <f>19522727+7203158</f>
        <v>26725885</v>
      </c>
      <c r="F72" s="11"/>
      <c r="G72" s="11">
        <v>17744533</v>
      </c>
      <c r="H72" s="11"/>
      <c r="I72" s="11">
        <f>19522727+7203158</f>
        <v>26725885</v>
      </c>
      <c r="J72" s="11"/>
      <c r="K72" s="11"/>
    </row>
    <row r="73" spans="1:11" ht="21.75" customHeight="1">
      <c r="A73" s="17" t="s">
        <v>114</v>
      </c>
      <c r="C73" s="20"/>
      <c r="E73" s="11">
        <v>-355048</v>
      </c>
      <c r="F73" s="11"/>
      <c r="G73" s="11">
        <v>532707</v>
      </c>
      <c r="H73" s="11"/>
      <c r="I73" s="11">
        <v>-355048</v>
      </c>
      <c r="J73" s="11"/>
      <c r="K73" s="11"/>
    </row>
    <row r="74" spans="1:11" ht="21.75" customHeight="1">
      <c r="A74" s="14" t="s">
        <v>170</v>
      </c>
      <c r="C74" s="20"/>
      <c r="E74" s="11">
        <v>403112</v>
      </c>
      <c r="F74" s="11"/>
      <c r="G74" s="11">
        <v>-4731708</v>
      </c>
      <c r="H74" s="11"/>
      <c r="I74" s="11">
        <v>403112</v>
      </c>
      <c r="J74" s="11"/>
      <c r="K74" s="11"/>
    </row>
    <row r="75" spans="1:11" ht="21.75" customHeight="1">
      <c r="A75" s="55" t="s">
        <v>46</v>
      </c>
      <c r="B75" s="29"/>
      <c r="C75" s="20"/>
      <c r="E75" s="11">
        <v>7883946</v>
      </c>
      <c r="F75" s="11"/>
      <c r="G75" s="11">
        <v>-2091014</v>
      </c>
      <c r="H75" s="11"/>
      <c r="I75" s="11">
        <v>7883946</v>
      </c>
      <c r="J75" s="11"/>
      <c r="K75" s="11"/>
    </row>
    <row r="76" spans="1:11" ht="21.75" customHeight="1">
      <c r="A76" s="17" t="s">
        <v>104</v>
      </c>
      <c r="C76" s="20"/>
      <c r="E76" s="11">
        <v>674186</v>
      </c>
      <c r="F76" s="11"/>
      <c r="G76" s="11">
        <v>69964</v>
      </c>
      <c r="H76" s="11"/>
      <c r="I76" s="11">
        <v>674186</v>
      </c>
      <c r="J76" s="11"/>
      <c r="K76" s="11"/>
    </row>
    <row r="77" spans="1:11" ht="21.75" customHeight="1">
      <c r="A77" s="17" t="s">
        <v>47</v>
      </c>
      <c r="C77" s="20"/>
      <c r="E77" s="11"/>
      <c r="F77" s="11"/>
      <c r="G77" s="11"/>
      <c r="H77" s="11"/>
      <c r="I77" s="11"/>
      <c r="J77" s="11"/>
      <c r="K77" s="11"/>
    </row>
    <row r="78" spans="1:11" ht="21.75" customHeight="1">
      <c r="A78" s="55" t="s">
        <v>80</v>
      </c>
      <c r="C78" s="20"/>
      <c r="E78" s="11">
        <v>-41296103</v>
      </c>
      <c r="F78" s="11"/>
      <c r="G78" s="11">
        <v>6534731</v>
      </c>
      <c r="H78" s="11"/>
      <c r="I78" s="11">
        <v>-41296103</v>
      </c>
      <c r="J78" s="11"/>
      <c r="K78" s="11"/>
    </row>
    <row r="79" spans="1:11" ht="21.75" customHeight="1">
      <c r="A79" s="17" t="s">
        <v>48</v>
      </c>
      <c r="C79" s="20"/>
      <c r="E79" s="12">
        <v>-2038283</v>
      </c>
      <c r="F79" s="12"/>
      <c r="G79" s="12">
        <v>-628768</v>
      </c>
      <c r="H79" s="12"/>
      <c r="I79" s="12">
        <v>-2038283</v>
      </c>
      <c r="J79" s="12"/>
      <c r="K79" s="12"/>
    </row>
    <row r="80" spans="1:11" ht="21.75" customHeight="1">
      <c r="A80" s="17" t="s">
        <v>131</v>
      </c>
      <c r="C80" s="20"/>
      <c r="E80" s="73">
        <v>-833833</v>
      </c>
      <c r="F80" s="12"/>
      <c r="G80" s="73">
        <v>-59580</v>
      </c>
      <c r="H80" s="12"/>
      <c r="I80" s="73">
        <v>-833833</v>
      </c>
      <c r="J80" s="12"/>
      <c r="K80" s="12"/>
    </row>
    <row r="81" spans="1:11" ht="21.75" customHeight="1">
      <c r="A81" s="17" t="s">
        <v>115</v>
      </c>
      <c r="C81" s="20"/>
      <c r="E81" s="12">
        <f>SUM(E69:E80)</f>
        <v>126297804</v>
      </c>
      <c r="F81" s="12"/>
      <c r="G81" s="12">
        <f>SUM(G69:G80)</f>
        <v>194796483</v>
      </c>
      <c r="H81" s="12"/>
      <c r="I81" s="12">
        <f>SUM(I69:I80)</f>
        <v>127017154</v>
      </c>
      <c r="J81" s="12"/>
      <c r="K81" s="12"/>
    </row>
    <row r="82" spans="1:11" ht="21.75" customHeight="1">
      <c r="A82" s="55" t="s">
        <v>49</v>
      </c>
      <c r="B82" s="29"/>
      <c r="C82" s="20"/>
      <c r="E82" s="11">
        <v>-12646427</v>
      </c>
      <c r="F82" s="11"/>
      <c r="G82" s="11">
        <v>-12147160</v>
      </c>
      <c r="H82" s="11"/>
      <c r="I82" s="11">
        <v>-12646427</v>
      </c>
      <c r="J82" s="11"/>
      <c r="K82" s="11"/>
    </row>
    <row r="83" spans="1:11" ht="21.75" customHeight="1">
      <c r="A83" s="17" t="s">
        <v>50</v>
      </c>
      <c r="C83" s="20"/>
      <c r="E83" s="73">
        <v>-4770769</v>
      </c>
      <c r="F83" s="12"/>
      <c r="G83" s="73">
        <v>-14027024</v>
      </c>
      <c r="H83" s="12"/>
      <c r="I83" s="73">
        <v>-4770769</v>
      </c>
      <c r="J83" s="12"/>
      <c r="K83" s="12"/>
    </row>
    <row r="84" spans="1:11" ht="21.75" customHeight="1">
      <c r="A84" s="56" t="s">
        <v>173</v>
      </c>
      <c r="B84" s="29"/>
      <c r="C84" s="20"/>
      <c r="E84" s="73">
        <f>SUM(E81:E83)</f>
        <v>108880608</v>
      </c>
      <c r="F84" s="11"/>
      <c r="G84" s="73">
        <f>SUM(G81:G83)</f>
        <v>168622299</v>
      </c>
      <c r="H84" s="11"/>
      <c r="I84" s="73">
        <f>SUM(I81:I83)</f>
        <v>109599958</v>
      </c>
      <c r="J84" s="12"/>
      <c r="K84" s="12"/>
    </row>
    <row r="85" spans="1:11" ht="21.75" customHeight="1">
      <c r="A85" s="55"/>
      <c r="B85" s="29"/>
      <c r="C85" s="20"/>
    </row>
    <row r="86" spans="1:11" ht="21.75" customHeight="1">
      <c r="A86" s="55" t="s">
        <v>12</v>
      </c>
      <c r="B86" s="29"/>
      <c r="C86" s="20"/>
    </row>
    <row r="87" spans="1:11" s="29" customFormat="1" ht="21.75" customHeight="1">
      <c r="A87" s="1" t="s">
        <v>146</v>
      </c>
      <c r="B87" s="26"/>
      <c r="C87" s="27"/>
      <c r="D87" s="28"/>
      <c r="E87" s="28"/>
      <c r="F87" s="28"/>
      <c r="G87" s="28"/>
      <c r="H87" s="28"/>
      <c r="I87" s="28"/>
      <c r="J87" s="28"/>
      <c r="K87" s="28"/>
    </row>
    <row r="88" spans="1:11" s="29" customFormat="1" ht="21.75" customHeight="1">
      <c r="A88" s="1" t="s">
        <v>147</v>
      </c>
      <c r="B88" s="26"/>
      <c r="C88" s="27"/>
      <c r="D88" s="28"/>
      <c r="E88" s="28"/>
      <c r="F88" s="28"/>
      <c r="G88" s="28"/>
      <c r="H88" s="28"/>
      <c r="I88" s="28"/>
      <c r="J88" s="28"/>
      <c r="K88" s="28"/>
    </row>
    <row r="89" spans="1:11" s="29" customFormat="1" ht="21.75" customHeight="1">
      <c r="A89" s="1" t="s">
        <v>116</v>
      </c>
      <c r="B89" s="26"/>
      <c r="C89" s="27"/>
      <c r="D89" s="28"/>
      <c r="E89" s="28"/>
      <c r="F89" s="28"/>
      <c r="G89" s="28"/>
      <c r="H89" s="28"/>
      <c r="I89" s="28"/>
      <c r="J89" s="28"/>
      <c r="K89" s="28"/>
    </row>
    <row r="90" spans="1:11" s="29" customFormat="1" ht="21.75" customHeight="1">
      <c r="A90" s="1" t="s">
        <v>141</v>
      </c>
      <c r="B90" s="28"/>
      <c r="C90" s="27"/>
      <c r="D90" s="28"/>
      <c r="E90" s="28"/>
      <c r="F90" s="28"/>
      <c r="G90" s="28"/>
      <c r="H90" s="28"/>
      <c r="I90" s="28"/>
      <c r="J90" s="28"/>
      <c r="K90" s="28"/>
    </row>
    <row r="91" spans="1:11" s="29" customFormat="1" ht="21.75" customHeight="1">
      <c r="B91" s="28"/>
      <c r="C91" s="27"/>
      <c r="D91" s="28"/>
      <c r="E91" s="28"/>
      <c r="F91" s="28"/>
      <c r="G91" s="28"/>
      <c r="H91" s="28"/>
      <c r="I91" s="30" t="s">
        <v>0</v>
      </c>
      <c r="J91" s="30"/>
      <c r="K91" s="30"/>
    </row>
    <row r="92" spans="1:11" s="29" customFormat="1" ht="21.75" customHeight="1">
      <c r="B92" s="28"/>
      <c r="C92" s="27"/>
      <c r="D92" s="28"/>
      <c r="E92" s="75" t="s">
        <v>153</v>
      </c>
      <c r="F92" s="28"/>
      <c r="G92" s="81" t="s">
        <v>174</v>
      </c>
      <c r="H92" s="81"/>
      <c r="I92" s="81"/>
      <c r="J92" s="30"/>
      <c r="K92" s="30"/>
    </row>
    <row r="93" spans="1:11" ht="21.75" customHeight="1">
      <c r="E93" s="76" t="s">
        <v>154</v>
      </c>
      <c r="F93" s="10"/>
      <c r="G93" s="82" t="s">
        <v>130</v>
      </c>
      <c r="H93" s="82"/>
      <c r="I93" s="82"/>
      <c r="J93" s="64"/>
      <c r="K93" s="9"/>
    </row>
    <row r="94" spans="1:11" ht="21.75" customHeight="1">
      <c r="C94" s="31"/>
      <c r="E94" s="47" t="s">
        <v>129</v>
      </c>
      <c r="F94" s="48"/>
      <c r="G94" s="47" t="s">
        <v>145</v>
      </c>
      <c r="H94" s="48"/>
      <c r="I94" s="47" t="s">
        <v>129</v>
      </c>
      <c r="J94" s="32"/>
      <c r="K94" s="32"/>
    </row>
    <row r="95" spans="1:11" ht="21.75" customHeight="1">
      <c r="A95" s="16" t="s">
        <v>51</v>
      </c>
      <c r="B95" s="10"/>
      <c r="C95" s="20"/>
      <c r="E95" s="53"/>
      <c r="G95" s="53"/>
      <c r="H95" s="39"/>
      <c r="I95" s="53"/>
      <c r="J95" s="53"/>
      <c r="K95" s="53"/>
    </row>
    <row r="96" spans="1:11" ht="21.75" customHeight="1">
      <c r="A96" s="17" t="s">
        <v>119</v>
      </c>
      <c r="C96" s="20"/>
      <c r="E96" s="21">
        <v>-4387</v>
      </c>
      <c r="F96" s="15"/>
      <c r="G96" s="21">
        <v>-1583005</v>
      </c>
      <c r="H96" s="15"/>
      <c r="I96" s="21">
        <v>-4387</v>
      </c>
      <c r="J96" s="12"/>
      <c r="K96" s="12"/>
    </row>
    <row r="97" spans="1:11" s="13" customFormat="1" ht="21.75" customHeight="1">
      <c r="A97" s="17" t="s">
        <v>134</v>
      </c>
      <c r="C97" s="57"/>
      <c r="E97" s="21">
        <v>0</v>
      </c>
      <c r="F97" s="21"/>
      <c r="G97" s="21">
        <v>0</v>
      </c>
      <c r="H97" s="21"/>
      <c r="I97" s="21">
        <v>1195789</v>
      </c>
      <c r="J97" s="12"/>
      <c r="K97" s="12"/>
    </row>
    <row r="98" spans="1:11" ht="21.75" customHeight="1">
      <c r="A98" s="17" t="s">
        <v>52</v>
      </c>
      <c r="C98" s="20"/>
      <c r="E98" s="21">
        <v>-27104469</v>
      </c>
      <c r="F98" s="21"/>
      <c r="G98" s="21">
        <v>-6219741</v>
      </c>
      <c r="H98" s="21"/>
      <c r="I98" s="21">
        <v>-27104469</v>
      </c>
      <c r="J98" s="12"/>
      <c r="K98" s="12"/>
    </row>
    <row r="99" spans="1:11" s="13" customFormat="1" ht="21.75" customHeight="1">
      <c r="A99" s="17" t="s">
        <v>140</v>
      </c>
      <c r="C99" s="57"/>
      <c r="E99" s="21">
        <v>-867027</v>
      </c>
      <c r="F99" s="21"/>
      <c r="G99" s="21">
        <v>0</v>
      </c>
      <c r="H99" s="21"/>
      <c r="I99" s="21">
        <v>-867027</v>
      </c>
      <c r="J99" s="12"/>
      <c r="K99" s="12"/>
    </row>
    <row r="100" spans="1:11" ht="21.75" customHeight="1">
      <c r="A100" s="58" t="s">
        <v>133</v>
      </c>
      <c r="C100" s="20"/>
      <c r="E100" s="21">
        <v>149533</v>
      </c>
      <c r="F100" s="21"/>
      <c r="G100" s="21">
        <v>52336</v>
      </c>
      <c r="H100" s="21"/>
      <c r="I100" s="21">
        <v>149533</v>
      </c>
      <c r="J100" s="12"/>
      <c r="K100" s="12"/>
    </row>
    <row r="101" spans="1:11" ht="21.75" customHeight="1">
      <c r="A101" s="17" t="s">
        <v>132</v>
      </c>
      <c r="B101" s="13"/>
      <c r="C101" s="57"/>
      <c r="D101" s="13"/>
      <c r="E101" s="21">
        <v>26306</v>
      </c>
      <c r="F101" s="21"/>
      <c r="G101" s="21">
        <v>40991</v>
      </c>
      <c r="H101" s="21"/>
      <c r="I101" s="21">
        <v>26306</v>
      </c>
      <c r="J101" s="12"/>
      <c r="K101" s="12"/>
    </row>
    <row r="102" spans="1:11" ht="21.75" customHeight="1">
      <c r="A102" s="16" t="s">
        <v>105</v>
      </c>
      <c r="C102" s="20"/>
      <c r="E102" s="36">
        <f>SUM(E96:E101)</f>
        <v>-27800044</v>
      </c>
      <c r="F102" s="15"/>
      <c r="G102" s="36">
        <f>SUM(G96:G101)</f>
        <v>-7709419</v>
      </c>
      <c r="H102" s="15"/>
      <c r="I102" s="36">
        <f>SUM(I96:I101)</f>
        <v>-26604255</v>
      </c>
      <c r="J102" s="12"/>
      <c r="K102" s="12"/>
    </row>
    <row r="103" spans="1:11" ht="21.75" customHeight="1">
      <c r="A103" s="16" t="s">
        <v>53</v>
      </c>
      <c r="B103" s="10"/>
      <c r="C103" s="20"/>
      <c r="E103" s="15"/>
      <c r="F103" s="15"/>
      <c r="G103" s="15"/>
      <c r="H103" s="15"/>
      <c r="I103" s="15"/>
      <c r="J103" s="11"/>
      <c r="K103" s="11"/>
    </row>
    <row r="104" spans="1:11" ht="21.75" customHeight="1">
      <c r="A104" s="55" t="s">
        <v>54</v>
      </c>
      <c r="B104" s="29"/>
      <c r="C104" s="20"/>
      <c r="E104" s="15"/>
      <c r="F104" s="15"/>
      <c r="G104" s="15"/>
      <c r="H104" s="15"/>
      <c r="I104" s="15"/>
      <c r="J104" s="11"/>
      <c r="K104" s="11"/>
    </row>
    <row r="105" spans="1:11" ht="21.75" customHeight="1">
      <c r="A105" s="55" t="s">
        <v>55</v>
      </c>
      <c r="B105" s="29"/>
      <c r="C105" s="20"/>
      <c r="E105" s="15">
        <v>-25521338</v>
      </c>
      <c r="F105" s="15"/>
      <c r="G105" s="15">
        <v>24368265</v>
      </c>
      <c r="H105" s="15"/>
      <c r="I105" s="15">
        <v>-25521338</v>
      </c>
      <c r="J105" s="11"/>
      <c r="K105" s="11"/>
    </row>
    <row r="106" spans="1:11" ht="21.75" customHeight="1">
      <c r="A106" s="55" t="s">
        <v>156</v>
      </c>
      <c r="B106" s="29"/>
      <c r="C106" s="20"/>
      <c r="E106" s="15">
        <v>-3298420</v>
      </c>
      <c r="F106" s="15"/>
      <c r="G106" s="15">
        <v>-11416429</v>
      </c>
      <c r="H106" s="15"/>
      <c r="I106" s="15">
        <v>-3298420</v>
      </c>
      <c r="J106" s="11"/>
      <c r="K106" s="11"/>
    </row>
    <row r="107" spans="1:11" ht="21.75" customHeight="1">
      <c r="A107" s="17" t="s">
        <v>106</v>
      </c>
      <c r="C107" s="20"/>
      <c r="E107" s="15">
        <v>16006500</v>
      </c>
      <c r="F107" s="15"/>
      <c r="G107" s="15">
        <v>200771500</v>
      </c>
      <c r="H107" s="15"/>
      <c r="I107" s="15">
        <v>16006500</v>
      </c>
      <c r="J107" s="11"/>
      <c r="K107" s="11"/>
    </row>
    <row r="108" spans="1:11" ht="21.75" customHeight="1">
      <c r="A108" s="17" t="s">
        <v>107</v>
      </c>
      <c r="C108" s="20"/>
      <c r="E108" s="15">
        <v>-65259236</v>
      </c>
      <c r="F108" s="15"/>
      <c r="G108" s="15">
        <v>-62701001</v>
      </c>
      <c r="H108" s="15"/>
      <c r="I108" s="15">
        <v>-65259236</v>
      </c>
      <c r="J108" s="11"/>
      <c r="K108" s="11"/>
    </row>
    <row r="109" spans="1:11" ht="21.75" customHeight="1">
      <c r="A109" s="17" t="s">
        <v>157</v>
      </c>
      <c r="C109" s="20"/>
      <c r="E109" s="15">
        <v>0</v>
      </c>
      <c r="F109" s="15"/>
      <c r="G109" s="15">
        <v>-225000000</v>
      </c>
      <c r="H109" s="15"/>
      <c r="I109" s="15">
        <v>0</v>
      </c>
      <c r="J109" s="11"/>
      <c r="K109" s="11"/>
    </row>
    <row r="110" spans="1:11" ht="21.75" customHeight="1">
      <c r="A110" s="16" t="s">
        <v>167</v>
      </c>
      <c r="C110" s="20"/>
      <c r="E110" s="36">
        <f>SUM(E105:E109)</f>
        <v>-78072494</v>
      </c>
      <c r="F110" s="15"/>
      <c r="G110" s="36">
        <f>SUM(G105:G109)</f>
        <v>-73977665</v>
      </c>
      <c r="H110" s="15"/>
      <c r="I110" s="36">
        <f>SUM(I105:I109)</f>
        <v>-78072494</v>
      </c>
      <c r="J110" s="12"/>
      <c r="K110" s="12"/>
    </row>
    <row r="111" spans="1:11" ht="21.75" customHeight="1">
      <c r="A111" s="16" t="s">
        <v>168</v>
      </c>
      <c r="C111" s="20"/>
      <c r="E111" s="36">
        <v>3240</v>
      </c>
      <c r="F111" s="15"/>
      <c r="G111" s="77">
        <v>0</v>
      </c>
      <c r="H111" s="15"/>
      <c r="I111" s="36">
        <v>0</v>
      </c>
      <c r="J111" s="12"/>
      <c r="K111" s="12"/>
    </row>
    <row r="112" spans="1:11" ht="21.75" customHeight="1">
      <c r="A112" s="16" t="s">
        <v>169</v>
      </c>
      <c r="C112" s="20"/>
      <c r="E112" s="21">
        <f>+E84+E102+E110+E111</f>
        <v>3011310</v>
      </c>
      <c r="F112" s="15"/>
      <c r="G112" s="21">
        <f>+G84+G102+G110+G111</f>
        <v>86935215</v>
      </c>
      <c r="H112" s="15"/>
      <c r="I112" s="21">
        <f>+I84+I102+I110+I111</f>
        <v>4923209</v>
      </c>
      <c r="J112" s="12"/>
      <c r="K112" s="12"/>
    </row>
    <row r="113" spans="1:11" ht="21.75" customHeight="1">
      <c r="A113" s="55" t="s">
        <v>73</v>
      </c>
      <c r="B113" s="29"/>
      <c r="C113" s="20"/>
      <c r="E113" s="23">
        <v>11431950</v>
      </c>
      <c r="F113" s="15"/>
      <c r="G113" s="23">
        <f>BS!G9</f>
        <v>14443260</v>
      </c>
      <c r="H113" s="15"/>
      <c r="I113" s="23">
        <v>9520051</v>
      </c>
      <c r="J113" s="12"/>
      <c r="K113" s="12"/>
    </row>
    <row r="114" spans="1:11" ht="21.75" customHeight="1" thickBot="1">
      <c r="A114" s="56" t="s">
        <v>74</v>
      </c>
      <c r="B114" s="29"/>
      <c r="C114" s="20"/>
      <c r="E114" s="59">
        <f>SUM(E112:E113)</f>
        <v>14443260</v>
      </c>
      <c r="F114" s="15"/>
      <c r="G114" s="59">
        <f>SUM(G112:G113)</f>
        <v>101378475</v>
      </c>
      <c r="H114" s="15"/>
      <c r="I114" s="59">
        <f>SUM(I112:I113)</f>
        <v>14443260</v>
      </c>
      <c r="J114" s="12"/>
      <c r="K114" s="12"/>
    </row>
    <row r="115" spans="1:11" ht="21.75" customHeight="1" thickTop="1">
      <c r="C115" s="20"/>
      <c r="E115" s="15">
        <f>E114-BS!G9</f>
        <v>0</v>
      </c>
      <c r="F115" s="15"/>
      <c r="G115" s="15">
        <f>G114-BS!E9</f>
        <v>0</v>
      </c>
      <c r="H115" s="15"/>
      <c r="I115" s="15">
        <f>I114-BS!G9</f>
        <v>0</v>
      </c>
      <c r="J115" s="11"/>
      <c r="K115" s="11"/>
    </row>
    <row r="116" spans="1:11" ht="21.75" customHeight="1">
      <c r="A116" s="16" t="s">
        <v>89</v>
      </c>
      <c r="C116" s="20"/>
      <c r="E116" s="11"/>
      <c r="F116" s="11"/>
      <c r="G116" s="11"/>
      <c r="H116" s="11"/>
      <c r="I116" s="11"/>
      <c r="J116" s="11"/>
      <c r="K116" s="11"/>
    </row>
    <row r="117" spans="1:11" ht="21.75" customHeight="1">
      <c r="A117" s="17" t="s">
        <v>90</v>
      </c>
      <c r="C117" s="20"/>
      <c r="E117" s="11"/>
      <c r="F117" s="11"/>
      <c r="G117" s="11"/>
      <c r="H117" s="11"/>
      <c r="I117" s="11"/>
      <c r="J117" s="11"/>
      <c r="K117" s="11"/>
    </row>
    <row r="118" spans="1:11" ht="21.75" customHeight="1">
      <c r="A118" s="55" t="s">
        <v>124</v>
      </c>
      <c r="C118" s="20"/>
      <c r="E118" s="21">
        <v>0</v>
      </c>
      <c r="F118" s="11"/>
      <c r="G118" s="21">
        <v>144450</v>
      </c>
      <c r="H118" s="11"/>
      <c r="I118" s="21">
        <v>0</v>
      </c>
      <c r="J118" s="11"/>
      <c r="K118" s="11"/>
    </row>
    <row r="119" spans="1:11" ht="21.75" customHeight="1">
      <c r="A119" s="55" t="s">
        <v>135</v>
      </c>
      <c r="C119" s="20"/>
      <c r="E119" s="11">
        <v>1304701</v>
      </c>
      <c r="F119" s="21"/>
      <c r="G119" s="11">
        <v>0</v>
      </c>
      <c r="H119" s="21"/>
      <c r="I119" s="11">
        <v>1304701</v>
      </c>
      <c r="J119" s="11"/>
      <c r="K119" s="11"/>
    </row>
    <row r="120" spans="1:11" ht="21.75" customHeight="1">
      <c r="A120" s="55" t="s">
        <v>123</v>
      </c>
      <c r="C120" s="20"/>
      <c r="E120" s="11">
        <v>16598729</v>
      </c>
      <c r="F120" s="11"/>
      <c r="G120" s="11">
        <v>0</v>
      </c>
      <c r="H120" s="11"/>
      <c r="I120" s="11">
        <v>16598729</v>
      </c>
      <c r="J120" s="11"/>
      <c r="K120" s="11"/>
    </row>
    <row r="121" spans="1:11" ht="21.75" customHeight="1">
      <c r="C121" s="20"/>
      <c r="E121" s="11"/>
      <c r="F121" s="11"/>
      <c r="G121" s="11"/>
      <c r="H121" s="11"/>
      <c r="I121" s="11"/>
      <c r="J121" s="11"/>
      <c r="K121" s="11"/>
    </row>
    <row r="122" spans="1:11" ht="21.75" customHeight="1">
      <c r="A122" s="55" t="s">
        <v>56</v>
      </c>
      <c r="B122" s="29"/>
      <c r="C122" s="20"/>
      <c r="E122" s="39"/>
    </row>
  </sheetData>
  <mergeCells count="6">
    <mergeCell ref="G6:I6"/>
    <mergeCell ref="G7:I7"/>
    <mergeCell ref="G50:I50"/>
    <mergeCell ref="G93:I93"/>
    <mergeCell ref="G49:I49"/>
    <mergeCell ref="G92:I92"/>
  </mergeCells>
  <pageMargins left="0.78740157480314965" right="0.39370078740157483" top="0.78740157480314965" bottom="0.39370078740157483" header="0.19685039370078741" footer="0.19685039370078741"/>
  <pageSetup paperSize="9" scale="77" fitToHeight="7" orientation="portrait" r:id="rId1"/>
  <rowBreaks count="2" manualBreakCount="2">
    <brk id="43" max="16383" man="1"/>
    <brk id="8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1"/>
  <sheetViews>
    <sheetView showGridLines="0" view="pageBreakPreview" topLeftCell="A4" zoomScale="70" zoomScaleNormal="80" zoomScaleSheetLayoutView="70" workbookViewId="0">
      <selection activeCell="D7" sqref="D7"/>
    </sheetView>
  </sheetViews>
  <sheetFormatPr defaultColWidth="9.140625" defaultRowHeight="24" customHeight="1"/>
  <cols>
    <col min="1" max="1" width="32.7109375" style="17" customWidth="1"/>
    <col min="2" max="2" width="11" style="4" customWidth="1"/>
    <col min="3" max="3" width="1" style="13" customWidth="1"/>
    <col min="4" max="4" width="17.5703125" style="4" customWidth="1"/>
    <col min="5" max="5" width="1.42578125" style="4" customWidth="1"/>
    <col min="6" max="6" width="17.5703125" style="4" customWidth="1"/>
    <col min="7" max="7" width="1.42578125" style="4" customWidth="1"/>
    <col min="8" max="8" width="17.5703125" style="4" customWidth="1"/>
    <col min="9" max="9" width="1.42578125" style="4" customWidth="1"/>
    <col min="10" max="10" width="24.140625" style="4" customWidth="1"/>
    <col min="11" max="11" width="1.42578125" style="4" customWidth="1"/>
    <col min="12" max="12" width="17.5703125" style="4" customWidth="1"/>
    <col min="13" max="13" width="0.5703125" style="4" customWidth="1"/>
    <col min="14" max="16384" width="9.140625" style="4"/>
  </cols>
  <sheetData>
    <row r="1" spans="1:12" ht="24" customHeight="1">
      <c r="A1" s="1" t="s">
        <v>146</v>
      </c>
      <c r="B1" s="2"/>
      <c r="C1" s="3"/>
      <c r="D1" s="2"/>
      <c r="E1" s="2"/>
      <c r="F1" s="2"/>
      <c r="G1" s="2"/>
      <c r="H1" s="2"/>
      <c r="I1" s="2"/>
      <c r="J1" s="12"/>
      <c r="K1" s="2"/>
      <c r="L1" s="2"/>
    </row>
    <row r="2" spans="1:12" ht="24" customHeight="1">
      <c r="A2" s="1" t="s">
        <v>147</v>
      </c>
      <c r="B2" s="2"/>
      <c r="C2" s="3"/>
      <c r="D2" s="2"/>
      <c r="E2" s="2"/>
      <c r="F2" s="2"/>
      <c r="G2" s="2"/>
      <c r="H2" s="2"/>
      <c r="I2" s="2"/>
      <c r="J2" s="12"/>
      <c r="K2" s="2"/>
      <c r="L2" s="2"/>
    </row>
    <row r="3" spans="1:12" ht="24" customHeight="1">
      <c r="A3" s="16" t="s">
        <v>125</v>
      </c>
      <c r="B3" s="2"/>
      <c r="C3" s="3"/>
      <c r="D3" s="2"/>
      <c r="E3" s="2"/>
      <c r="F3" s="2"/>
      <c r="G3" s="2"/>
      <c r="H3" s="2"/>
      <c r="I3" s="2"/>
      <c r="J3" s="12"/>
      <c r="K3" s="2"/>
      <c r="L3" s="2"/>
    </row>
    <row r="4" spans="1:12" ht="24" customHeight="1">
      <c r="A4" s="16" t="s">
        <v>141</v>
      </c>
      <c r="B4" s="2"/>
      <c r="C4" s="3"/>
      <c r="D4" s="2"/>
      <c r="E4" s="2"/>
      <c r="F4" s="2"/>
      <c r="G4" s="2"/>
      <c r="H4" s="2"/>
      <c r="I4" s="2"/>
      <c r="J4" s="3"/>
      <c r="K4" s="2"/>
      <c r="L4" s="2"/>
    </row>
    <row r="5" spans="1:12" ht="24" customHeight="1">
      <c r="B5" s="5"/>
      <c r="C5" s="6"/>
      <c r="D5" s="5"/>
      <c r="E5" s="5"/>
      <c r="F5" s="5"/>
      <c r="G5" s="5"/>
      <c r="H5" s="5"/>
      <c r="I5" s="5"/>
      <c r="J5" s="5"/>
      <c r="K5" s="5"/>
      <c r="L5" s="7" t="s">
        <v>0</v>
      </c>
    </row>
    <row r="6" spans="1:12" s="10" customFormat="1" ht="24" customHeight="1">
      <c r="A6" s="18"/>
      <c r="B6" s="8"/>
      <c r="C6" s="9"/>
      <c r="D6" s="82" t="s">
        <v>178</v>
      </c>
      <c r="E6" s="82"/>
      <c r="F6" s="82"/>
      <c r="G6" s="82"/>
      <c r="H6" s="82"/>
      <c r="I6" s="82"/>
      <c r="J6" s="82"/>
      <c r="K6" s="82"/>
      <c r="L6" s="82"/>
    </row>
    <row r="7" spans="1:12" s="10" customFormat="1" ht="24" customHeight="1">
      <c r="A7" s="18"/>
      <c r="B7" s="8"/>
      <c r="C7" s="9"/>
      <c r="D7" s="19"/>
      <c r="E7" s="19"/>
      <c r="F7" s="19"/>
      <c r="G7" s="19"/>
      <c r="H7" s="19"/>
      <c r="I7" s="19"/>
      <c r="J7" s="78" t="s">
        <v>99</v>
      </c>
      <c r="K7" s="19"/>
      <c r="L7" s="19"/>
    </row>
    <row r="8" spans="1:12" s="10" customFormat="1" ht="24" customHeight="1">
      <c r="A8" s="18"/>
      <c r="B8" s="8"/>
      <c r="C8" s="9"/>
      <c r="D8" s="19"/>
      <c r="E8" s="19"/>
      <c r="F8" s="19"/>
      <c r="G8" s="19"/>
      <c r="H8" s="19"/>
      <c r="I8" s="19"/>
      <c r="J8" s="73" t="s">
        <v>100</v>
      </c>
      <c r="K8" s="19"/>
      <c r="L8" s="19"/>
    </row>
    <row r="9" spans="1:12" s="10" customFormat="1" ht="24" customHeight="1">
      <c r="A9" s="18"/>
      <c r="B9" s="8"/>
      <c r="C9" s="13"/>
      <c r="D9" s="13"/>
      <c r="E9" s="13"/>
      <c r="F9" s="13"/>
      <c r="G9" s="13"/>
      <c r="H9" s="13"/>
      <c r="I9" s="13"/>
      <c r="J9" s="78" t="s">
        <v>101</v>
      </c>
      <c r="K9" s="19"/>
      <c r="L9" s="19"/>
    </row>
    <row r="10" spans="1:12" s="10" customFormat="1" ht="24" customHeight="1">
      <c r="A10" s="18"/>
      <c r="B10" s="8"/>
      <c r="C10" s="13"/>
      <c r="D10" s="13"/>
      <c r="E10" s="13"/>
      <c r="F10" s="13"/>
      <c r="G10" s="13"/>
      <c r="H10" s="13"/>
      <c r="I10" s="13"/>
      <c r="J10" s="79" t="s">
        <v>102</v>
      </c>
      <c r="K10" s="19"/>
      <c r="L10" s="19"/>
    </row>
    <row r="11" spans="1:12" s="11" customFormat="1" ht="24" customHeight="1">
      <c r="A11" s="20"/>
      <c r="C11" s="12"/>
      <c r="D11" s="12"/>
      <c r="I11" s="12"/>
      <c r="J11" s="78" t="s">
        <v>91</v>
      </c>
    </row>
    <row r="12" spans="1:12" s="11" customFormat="1" ht="24" customHeight="1">
      <c r="A12" s="20"/>
      <c r="C12" s="12"/>
      <c r="D12" s="12" t="s">
        <v>58</v>
      </c>
      <c r="I12" s="12"/>
      <c r="J12" s="78" t="s">
        <v>92</v>
      </c>
      <c r="L12" s="11" t="s">
        <v>57</v>
      </c>
    </row>
    <row r="13" spans="1:12" s="11" customFormat="1" ht="24" customHeight="1">
      <c r="A13" s="20"/>
      <c r="C13" s="12"/>
      <c r="D13" s="12" t="s">
        <v>59</v>
      </c>
      <c r="F13" s="83" t="s">
        <v>26</v>
      </c>
      <c r="G13" s="83"/>
      <c r="H13" s="83"/>
      <c r="I13" s="12"/>
      <c r="J13" s="80" t="s">
        <v>93</v>
      </c>
      <c r="K13" s="12"/>
      <c r="L13" s="11" t="s">
        <v>64</v>
      </c>
    </row>
    <row r="14" spans="1:12" s="11" customFormat="1" ht="24" customHeight="1">
      <c r="A14" s="20"/>
      <c r="C14" s="12"/>
      <c r="D14" s="73" t="s">
        <v>60</v>
      </c>
      <c r="F14" s="73" t="s">
        <v>61</v>
      </c>
      <c r="H14" s="73" t="s">
        <v>62</v>
      </c>
      <c r="I14" s="12"/>
      <c r="J14" s="73" t="s">
        <v>94</v>
      </c>
      <c r="K14" s="12"/>
      <c r="L14" s="73" t="s">
        <v>65</v>
      </c>
    </row>
    <row r="15" spans="1:12" ht="24" customHeight="1">
      <c r="A15" s="16" t="s">
        <v>127</v>
      </c>
      <c r="C15" s="12"/>
      <c r="D15" s="15">
        <v>370000000</v>
      </c>
      <c r="E15" s="15"/>
      <c r="F15" s="15">
        <v>10702368</v>
      </c>
      <c r="G15" s="15"/>
      <c r="H15" s="15">
        <v>199486119</v>
      </c>
      <c r="I15" s="21"/>
      <c r="J15" s="15">
        <v>69151</v>
      </c>
      <c r="K15" s="15"/>
      <c r="L15" s="15">
        <f>SUM(D15:J15)</f>
        <v>580257638</v>
      </c>
    </row>
    <row r="16" spans="1:12" ht="24" customHeight="1">
      <c r="A16" s="17" t="s">
        <v>69</v>
      </c>
      <c r="C16" s="12"/>
      <c r="D16" s="70">
        <v>0</v>
      </c>
      <c r="E16" s="15"/>
      <c r="F16" s="70">
        <v>0</v>
      </c>
      <c r="G16" s="15"/>
      <c r="H16" s="70">
        <f>SUM('PL '!E25)</f>
        <v>30665344</v>
      </c>
      <c r="I16" s="22"/>
      <c r="J16" s="72">
        <v>0</v>
      </c>
      <c r="K16" s="15"/>
      <c r="L16" s="70">
        <f>SUM(D16:J16)</f>
        <v>30665344</v>
      </c>
    </row>
    <row r="17" spans="1:12" ht="24" customHeight="1">
      <c r="A17" s="17" t="s">
        <v>70</v>
      </c>
      <c r="C17" s="12"/>
      <c r="D17" s="71">
        <v>0</v>
      </c>
      <c r="E17" s="15"/>
      <c r="F17" s="71">
        <v>0</v>
      </c>
      <c r="G17" s="15"/>
      <c r="H17" s="71">
        <f>SUM('PL '!E34)</f>
        <v>6164599.2000000002</v>
      </c>
      <c r="I17" s="21"/>
      <c r="J17" s="71">
        <f>SUM('PL '!E31)</f>
        <v>-69151</v>
      </c>
      <c r="K17" s="15"/>
      <c r="L17" s="71">
        <f>SUM(D17:J17)</f>
        <v>6095448.2000000002</v>
      </c>
    </row>
    <row r="18" spans="1:12" ht="24" customHeight="1">
      <c r="A18" s="17" t="s">
        <v>71</v>
      </c>
      <c r="C18" s="12"/>
      <c r="D18" s="21">
        <f>SUM(D16:D17)</f>
        <v>0</v>
      </c>
      <c r="E18" s="15"/>
      <c r="F18" s="21">
        <f>SUM(F16:F17)</f>
        <v>0</v>
      </c>
      <c r="G18" s="15"/>
      <c r="H18" s="21">
        <f>SUM(H16:H17)</f>
        <v>36829943.200000003</v>
      </c>
      <c r="I18" s="21"/>
      <c r="J18" s="21">
        <f>SUM(J16:J17)</f>
        <v>-69151</v>
      </c>
      <c r="K18" s="15"/>
      <c r="L18" s="21">
        <f>SUM(L16:L17)</f>
        <v>36760792.200000003</v>
      </c>
    </row>
    <row r="19" spans="1:12" ht="24" customHeight="1" thickBot="1">
      <c r="A19" s="16" t="s">
        <v>128</v>
      </c>
      <c r="C19" s="12"/>
      <c r="D19" s="24">
        <f>D15+D18</f>
        <v>370000000</v>
      </c>
      <c r="E19" s="21"/>
      <c r="F19" s="24">
        <f>F15+F18</f>
        <v>10702368</v>
      </c>
      <c r="G19" s="21"/>
      <c r="H19" s="24">
        <f>H15+H18</f>
        <v>236316062.19999999</v>
      </c>
      <c r="I19" s="21"/>
      <c r="J19" s="24">
        <f>J15+J18</f>
        <v>0</v>
      </c>
      <c r="K19" s="15"/>
      <c r="L19" s="24">
        <f>L15+L18</f>
        <v>617018430.20000005</v>
      </c>
    </row>
    <row r="20" spans="1:12" ht="24" customHeight="1" thickTop="1">
      <c r="A20" s="16"/>
      <c r="C20" s="12"/>
      <c r="D20" s="21"/>
      <c r="E20" s="21"/>
      <c r="F20" s="21"/>
      <c r="G20" s="21"/>
      <c r="H20" s="21"/>
      <c r="I20" s="21"/>
      <c r="J20" s="21"/>
      <c r="K20" s="15"/>
      <c r="L20" s="21"/>
    </row>
    <row r="21" spans="1:12" ht="24" customHeight="1">
      <c r="A21" s="25" t="s">
        <v>12</v>
      </c>
    </row>
  </sheetData>
  <mergeCells count="2">
    <mergeCell ref="F13:H13"/>
    <mergeCell ref="D6:L6"/>
  </mergeCells>
  <pageMargins left="0.78740157480314965" right="0.39370078740157483" top="0.78740157480314965" bottom="0.39370078740157483" header="0.19685039370078741" footer="0.19685039370078741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5"/>
  <sheetViews>
    <sheetView showGridLines="0" view="pageBreakPreview" topLeftCell="A9" zoomScale="85" zoomScaleNormal="85" zoomScaleSheetLayoutView="85" workbookViewId="0">
      <selection activeCell="J22" sqref="J22"/>
    </sheetView>
  </sheetViews>
  <sheetFormatPr defaultColWidth="9.140625" defaultRowHeight="24" customHeight="1"/>
  <cols>
    <col min="1" max="1" width="37.42578125" style="4" customWidth="1"/>
    <col min="2" max="2" width="10.5703125" style="4" customWidth="1"/>
    <col min="3" max="3" width="1.140625" style="13" hidden="1" customWidth="1"/>
    <col min="4" max="4" width="16.5703125" style="4" customWidth="1"/>
    <col min="5" max="5" width="1.140625" style="4" customWidth="1"/>
    <col min="6" max="6" width="16.5703125" style="4" customWidth="1"/>
    <col min="7" max="7" width="1.140625" style="4" customWidth="1"/>
    <col min="8" max="8" width="16.5703125" style="4" customWidth="1"/>
    <col min="9" max="9" width="2.42578125" style="13" customWidth="1"/>
    <col min="10" max="10" width="16.5703125" style="4" customWidth="1"/>
    <col min="11" max="11" width="1.140625" style="4" customWidth="1"/>
    <col min="12" max="16384" width="9.140625" style="4"/>
  </cols>
  <sheetData>
    <row r="1" spans="1:11" ht="24" customHeight="1">
      <c r="A1" s="1" t="s">
        <v>146</v>
      </c>
      <c r="B1" s="2"/>
      <c r="C1" s="3"/>
      <c r="D1" s="2"/>
      <c r="E1" s="2"/>
      <c r="F1" s="2"/>
      <c r="G1" s="2"/>
      <c r="H1" s="2"/>
      <c r="I1" s="3"/>
      <c r="J1" s="2"/>
    </row>
    <row r="2" spans="1:11" ht="24" customHeight="1">
      <c r="A2" s="1" t="s">
        <v>147</v>
      </c>
      <c r="B2" s="2"/>
      <c r="C2" s="3"/>
      <c r="D2" s="2"/>
      <c r="E2" s="2"/>
      <c r="F2" s="2"/>
      <c r="G2" s="2"/>
      <c r="H2" s="2"/>
      <c r="I2" s="3"/>
      <c r="J2" s="2"/>
    </row>
    <row r="3" spans="1:11" ht="24" customHeight="1">
      <c r="A3" s="1" t="s">
        <v>126</v>
      </c>
      <c r="B3" s="2"/>
      <c r="C3" s="3"/>
      <c r="D3" s="2"/>
      <c r="E3" s="2"/>
      <c r="F3" s="2"/>
      <c r="G3" s="2"/>
      <c r="H3" s="2"/>
      <c r="I3" s="3"/>
      <c r="J3" s="2"/>
    </row>
    <row r="4" spans="1:11" ht="24" customHeight="1">
      <c r="A4" s="1" t="s">
        <v>141</v>
      </c>
      <c r="B4" s="2"/>
      <c r="C4" s="3"/>
      <c r="D4" s="2"/>
      <c r="E4" s="2"/>
      <c r="F4" s="2"/>
      <c r="G4" s="2"/>
      <c r="H4" s="2"/>
      <c r="I4" s="3"/>
      <c r="J4" s="2"/>
    </row>
    <row r="5" spans="1:11" ht="24" customHeight="1">
      <c r="B5" s="5"/>
      <c r="C5" s="6"/>
      <c r="D5" s="5"/>
      <c r="E5" s="5"/>
      <c r="F5" s="5"/>
      <c r="G5" s="5"/>
      <c r="H5" s="5"/>
      <c r="I5" s="6"/>
      <c r="J5" s="7" t="s">
        <v>0</v>
      </c>
    </row>
    <row r="6" spans="1:11" s="10" customFormat="1" ht="24" customHeight="1">
      <c r="A6" s="8"/>
      <c r="B6" s="8"/>
      <c r="C6" s="9"/>
      <c r="D6" s="82" t="s">
        <v>179</v>
      </c>
      <c r="E6" s="82"/>
      <c r="F6" s="82"/>
      <c r="G6" s="82"/>
      <c r="H6" s="82"/>
      <c r="I6" s="82"/>
      <c r="J6" s="82"/>
    </row>
    <row r="7" spans="1:11" s="11" customFormat="1" ht="24" customHeight="1">
      <c r="C7" s="12"/>
      <c r="D7" s="12" t="s">
        <v>58</v>
      </c>
      <c r="I7" s="12"/>
      <c r="J7" s="11" t="s">
        <v>57</v>
      </c>
    </row>
    <row r="8" spans="1:11" s="11" customFormat="1" ht="24" customHeight="1">
      <c r="C8" s="12"/>
      <c r="D8" s="12" t="s">
        <v>59</v>
      </c>
      <c r="F8" s="83" t="s">
        <v>26</v>
      </c>
      <c r="G8" s="83"/>
      <c r="H8" s="83"/>
      <c r="I8" s="12"/>
      <c r="J8" s="11" t="s">
        <v>64</v>
      </c>
    </row>
    <row r="9" spans="1:11" s="11" customFormat="1" ht="24" customHeight="1">
      <c r="C9" s="12"/>
      <c r="D9" s="73" t="s">
        <v>60</v>
      </c>
      <c r="F9" s="73" t="s">
        <v>61</v>
      </c>
      <c r="H9" s="73" t="s">
        <v>62</v>
      </c>
      <c r="I9" s="12"/>
      <c r="J9" s="73" t="s">
        <v>65</v>
      </c>
    </row>
    <row r="10" spans="1:11" s="13" customFormat="1" ht="24" customHeight="1">
      <c r="A10" s="1" t="s">
        <v>127</v>
      </c>
      <c r="B10" s="4"/>
      <c r="C10" s="12"/>
      <c r="D10" s="21">
        <v>370000000</v>
      </c>
      <c r="E10" s="21"/>
      <c r="F10" s="21">
        <v>10702368</v>
      </c>
      <c r="G10" s="21"/>
      <c r="H10" s="21">
        <v>199558510</v>
      </c>
      <c r="I10" s="21"/>
      <c r="J10" s="21">
        <f>SUM(D10:H10)</f>
        <v>580260878</v>
      </c>
      <c r="K10" s="12"/>
    </row>
    <row r="11" spans="1:11" s="13" customFormat="1" ht="24" customHeight="1">
      <c r="A11" s="14" t="s">
        <v>69</v>
      </c>
      <c r="B11" s="4"/>
      <c r="C11" s="12"/>
      <c r="D11" s="70">
        <v>0</v>
      </c>
      <c r="E11" s="21"/>
      <c r="F11" s="70">
        <v>0</v>
      </c>
      <c r="G11" s="21"/>
      <c r="H11" s="70">
        <f>SUM('PL '!I25)</f>
        <v>30592953</v>
      </c>
      <c r="I11" s="21"/>
      <c r="J11" s="70">
        <f>SUM(D11:H11)</f>
        <v>30592953</v>
      </c>
      <c r="K11" s="12"/>
    </row>
    <row r="12" spans="1:11" ht="24" customHeight="1">
      <c r="A12" s="14" t="s">
        <v>70</v>
      </c>
      <c r="C12" s="12"/>
      <c r="D12" s="71">
        <v>0</v>
      </c>
      <c r="E12" s="15"/>
      <c r="F12" s="71">
        <v>0</v>
      </c>
      <c r="G12" s="15"/>
      <c r="H12" s="71">
        <f>SUM('PL '!I35)</f>
        <v>6164599</v>
      </c>
      <c r="I12" s="21"/>
      <c r="J12" s="71">
        <f>SUM(D12:H12)</f>
        <v>6164599</v>
      </c>
      <c r="K12" s="11"/>
    </row>
    <row r="13" spans="1:11" ht="24" customHeight="1">
      <c r="A13" s="14" t="s">
        <v>71</v>
      </c>
      <c r="C13" s="12"/>
      <c r="D13" s="15">
        <f>SUM(D11:D12)</f>
        <v>0</v>
      </c>
      <c r="E13" s="15"/>
      <c r="F13" s="15">
        <f>SUM(F11:F12)</f>
        <v>0</v>
      </c>
      <c r="G13" s="15"/>
      <c r="H13" s="21">
        <f>SUM(H11:H12)</f>
        <v>36757552</v>
      </c>
      <c r="I13" s="21"/>
      <c r="J13" s="21">
        <f>SUM(J11:J12)</f>
        <v>36757552</v>
      </c>
      <c r="K13" s="11"/>
    </row>
    <row r="14" spans="1:11" ht="24" customHeight="1" thickBot="1">
      <c r="A14" s="1" t="s">
        <v>128</v>
      </c>
      <c r="C14" s="12"/>
      <c r="D14" s="24">
        <f>D10+D13</f>
        <v>370000000</v>
      </c>
      <c r="E14" s="21"/>
      <c r="F14" s="24">
        <f>F10+F13</f>
        <v>10702368</v>
      </c>
      <c r="G14" s="21"/>
      <c r="H14" s="24">
        <f>H10+H13</f>
        <v>236316062</v>
      </c>
      <c r="I14" s="21"/>
      <c r="J14" s="24">
        <f>J10+J13</f>
        <v>617018430</v>
      </c>
    </row>
    <row r="15" spans="1:11" ht="24" customHeight="1" thickTop="1">
      <c r="A15" s="10"/>
      <c r="C15" s="12"/>
      <c r="D15" s="21"/>
      <c r="E15" s="21"/>
      <c r="F15" s="21"/>
      <c r="G15" s="21"/>
      <c r="H15" s="21"/>
      <c r="I15" s="21"/>
      <c r="J15" s="21"/>
    </row>
    <row r="16" spans="1:11" s="13" customFormat="1" ht="24" customHeight="1">
      <c r="A16" s="1" t="s">
        <v>142</v>
      </c>
      <c r="B16" s="4"/>
      <c r="C16" s="12"/>
      <c r="D16" s="21">
        <f>+D14</f>
        <v>370000000</v>
      </c>
      <c r="E16" s="21"/>
      <c r="F16" s="21">
        <f>+F14</f>
        <v>10702368</v>
      </c>
      <c r="G16" s="21"/>
      <c r="H16" s="21">
        <f>+H14</f>
        <v>236316062</v>
      </c>
      <c r="I16" s="21"/>
      <c r="J16" s="21">
        <f>SUM(D16:H16)</f>
        <v>617018430</v>
      </c>
      <c r="K16" s="12"/>
    </row>
    <row r="17" spans="1:11" s="13" customFormat="1" ht="24" customHeight="1">
      <c r="A17" s="14" t="s">
        <v>69</v>
      </c>
      <c r="B17" s="4"/>
      <c r="C17" s="12"/>
      <c r="D17" s="70">
        <v>0</v>
      </c>
      <c r="E17" s="15"/>
      <c r="F17" s="70">
        <v>0</v>
      </c>
      <c r="G17" s="15"/>
      <c r="H17" s="70">
        <f>SUM('PL '!G25)</f>
        <v>76856437</v>
      </c>
      <c r="I17" s="15"/>
      <c r="J17" s="70">
        <f>SUM(D17:H17)</f>
        <v>76856437</v>
      </c>
      <c r="K17" s="12"/>
    </row>
    <row r="18" spans="1:11" s="13" customFormat="1" ht="24" customHeight="1">
      <c r="A18" s="14" t="s">
        <v>70</v>
      </c>
      <c r="B18" s="4"/>
      <c r="C18" s="12"/>
      <c r="D18" s="71">
        <v>0</v>
      </c>
      <c r="E18" s="15"/>
      <c r="F18" s="71">
        <v>0</v>
      </c>
      <c r="G18" s="15"/>
      <c r="H18" s="71">
        <f>'PL '!G35</f>
        <v>0</v>
      </c>
      <c r="I18" s="15"/>
      <c r="J18" s="71">
        <f>SUM(D18:H18)</f>
        <v>0</v>
      </c>
      <c r="K18" s="12"/>
    </row>
    <row r="19" spans="1:11" s="13" customFormat="1" ht="24" customHeight="1">
      <c r="A19" s="14" t="s">
        <v>71</v>
      </c>
      <c r="B19" s="4"/>
      <c r="C19" s="12"/>
      <c r="D19" s="15">
        <f>SUM(D17:D18)</f>
        <v>0</v>
      </c>
      <c r="E19" s="15"/>
      <c r="F19" s="15">
        <f>SUM(F17:F18)</f>
        <v>0</v>
      </c>
      <c r="G19" s="15"/>
      <c r="H19" s="15">
        <f>SUM(H17:H18)</f>
        <v>76856437</v>
      </c>
      <c r="I19" s="15"/>
      <c r="J19" s="21">
        <f>SUM(J17:J18)</f>
        <v>76856437</v>
      </c>
      <c r="K19" s="12"/>
    </row>
    <row r="20" spans="1:11" s="13" customFormat="1" ht="24" customHeight="1">
      <c r="A20" s="14" t="s">
        <v>158</v>
      </c>
      <c r="B20" s="4"/>
      <c r="C20" s="12"/>
      <c r="D20" s="15"/>
      <c r="E20" s="15"/>
      <c r="F20" s="15"/>
      <c r="G20" s="15"/>
      <c r="H20" s="15"/>
      <c r="I20" s="15"/>
      <c r="J20" s="21"/>
      <c r="K20" s="12"/>
    </row>
    <row r="21" spans="1:11" s="13" customFormat="1" ht="24" customHeight="1">
      <c r="A21" s="14" t="s">
        <v>171</v>
      </c>
      <c r="B21" s="4"/>
      <c r="C21" s="12"/>
      <c r="D21" s="15">
        <v>0</v>
      </c>
      <c r="E21" s="15"/>
      <c r="F21" s="15">
        <v>16100000</v>
      </c>
      <c r="G21" s="15"/>
      <c r="H21" s="15">
        <v>-16100000</v>
      </c>
      <c r="I21" s="15"/>
      <c r="J21" s="21">
        <f>SUM(D21:H21)</f>
        <v>0</v>
      </c>
      <c r="K21" s="12"/>
    </row>
    <row r="22" spans="1:11" ht="24" customHeight="1">
      <c r="A22" s="14" t="s">
        <v>159</v>
      </c>
      <c r="C22" s="12"/>
      <c r="D22" s="15">
        <v>0</v>
      </c>
      <c r="E22" s="15"/>
      <c r="F22" s="15">
        <v>0</v>
      </c>
      <c r="G22" s="15"/>
      <c r="H22" s="15">
        <f>'PL '!G109</f>
        <v>-225000000</v>
      </c>
      <c r="I22" s="45"/>
      <c r="J22" s="21">
        <f>SUM(D22:H22)</f>
        <v>-225000000</v>
      </c>
      <c r="K22" s="11"/>
    </row>
    <row r="23" spans="1:11" ht="24" customHeight="1" thickBot="1">
      <c r="A23" s="1" t="s">
        <v>143</v>
      </c>
      <c r="C23" s="12"/>
      <c r="D23" s="24">
        <f>SUM(D16,D17:D22)-D19</f>
        <v>370000000</v>
      </c>
      <c r="E23" s="21"/>
      <c r="F23" s="24">
        <f>SUM(F16,F17:F22)-F19</f>
        <v>26802368</v>
      </c>
      <c r="G23" s="21"/>
      <c r="H23" s="24">
        <f>SUM(H16,H17:H22)-H19</f>
        <v>72072499</v>
      </c>
      <c r="I23" s="21"/>
      <c r="J23" s="24">
        <f>SUM(J16,J17:J22)-J19</f>
        <v>468874867</v>
      </c>
    </row>
    <row r="24" spans="1:11" ht="24" customHeight="1" thickTop="1">
      <c r="A24" s="10"/>
      <c r="C24" s="12"/>
      <c r="D24" s="21"/>
      <c r="E24" s="21"/>
      <c r="F24" s="21"/>
      <c r="G24" s="21"/>
      <c r="H24" s="21"/>
      <c r="I24" s="21"/>
      <c r="J24" s="21">
        <f>+J23-BS!E71</f>
        <v>0</v>
      </c>
    </row>
    <row r="25" spans="1:11" ht="24" customHeight="1">
      <c r="A25" s="14" t="s">
        <v>12</v>
      </c>
    </row>
  </sheetData>
  <mergeCells count="2">
    <mergeCell ref="D6:J6"/>
    <mergeCell ref="F8:H8"/>
  </mergeCells>
  <pageMargins left="0.78740157480314965" right="0.31496062992125984" top="0.78740157480314965" bottom="0.31496062992125984" header="0.31496062992125984" footer="0.31496062992125984"/>
  <pageSetup paperSize="9" scale="75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36007</vt:lpwstr>
  </property>
  <property fmtid="{D5CDD505-2E9C-101B-9397-08002B2CF9AE}" pid="4" name="OptimizationTime">
    <vt:lpwstr>20210223_2053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Consolidated</vt:lpstr>
      <vt:lpstr>The Company Only</vt:lpstr>
      <vt:lpstr>BS!Print_Area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Worrapun Choosith</cp:lastModifiedBy>
  <cp:lastPrinted>2021-02-21T06:17:32Z</cp:lastPrinted>
  <dcterms:created xsi:type="dcterms:W3CDTF">2011-03-15T03:50:46Z</dcterms:created>
  <dcterms:modified xsi:type="dcterms:W3CDTF">2021-02-21T06:33:27Z</dcterms:modified>
</cp:coreProperties>
</file>