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pakchawakit\Desktop\KSYE20\Ploy-YE20\prepared fs\fs draft\used\revised\revised22222\"/>
    </mc:Choice>
  </mc:AlternateContent>
  <xr:revisionPtr revIDLastSave="0" documentId="13_ncr:1_{B3C39F2E-3F79-4AE9-AC1F-1E691E5F8B9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BL" sheetId="1" r:id="rId1"/>
    <sheet name="SH" sheetId="3" r:id="rId2"/>
    <sheet name="CF_new" sheetId="6" r:id="rId3"/>
  </sheets>
  <externalReferences>
    <externalReference r:id="rId4"/>
    <externalReference r:id="rId5"/>
  </externalReferences>
  <definedNames>
    <definedName name="_xlnm.Print_Area" localSheetId="0">BL!$A$1:$K$92</definedName>
    <definedName name="_xlnm.Print_Area" localSheetId="2">CF_new!$A$1:$K$90</definedName>
    <definedName name="_xlnm.Print_Area" localSheetId="1">SH!$A$1:$M$53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4" i="1" l="1"/>
  <c r="I44" i="1"/>
  <c r="K76" i="6" l="1"/>
  <c r="G75" i="6" l="1"/>
  <c r="C36" i="3"/>
  <c r="C39" i="3"/>
  <c r="G84" i="1"/>
  <c r="G73" i="1"/>
  <c r="G70" i="1"/>
  <c r="G68" i="1"/>
  <c r="G67" i="1"/>
  <c r="G66" i="1"/>
  <c r="G62" i="1"/>
  <c r="G61" i="1"/>
  <c r="G59" i="1"/>
  <c r="G58" i="1"/>
  <c r="G31" i="1" l="1"/>
  <c r="G30" i="1"/>
  <c r="G29" i="1"/>
  <c r="G28" i="1"/>
  <c r="G26" i="1"/>
  <c r="G24" i="1"/>
  <c r="G23" i="1"/>
  <c r="G80" i="6" l="1"/>
  <c r="G79" i="6"/>
  <c r="I86" i="6"/>
  <c r="I85" i="6"/>
  <c r="I79" i="6"/>
  <c r="I75" i="6"/>
  <c r="I64" i="6"/>
  <c r="I63" i="6"/>
  <c r="I62" i="6"/>
  <c r="I61" i="6"/>
  <c r="I57" i="6"/>
  <c r="I56" i="6"/>
  <c r="I53" i="6"/>
  <c r="I36" i="6"/>
  <c r="I35" i="6"/>
  <c r="I34" i="6"/>
  <c r="I30" i="6"/>
  <c r="I29" i="6"/>
  <c r="I26" i="6"/>
  <c r="I25" i="6"/>
  <c r="I21" i="6"/>
  <c r="I20" i="6"/>
  <c r="I19" i="6"/>
  <c r="I18" i="6"/>
  <c r="I17" i="6"/>
  <c r="I16" i="6"/>
  <c r="I15" i="6"/>
  <c r="I14" i="6"/>
  <c r="I12" i="6"/>
  <c r="I11" i="6"/>
  <c r="I76" i="6" l="1"/>
  <c r="K39" i="3"/>
  <c r="M39" i="3" s="1"/>
  <c r="I69" i="1"/>
  <c r="I68" i="1"/>
  <c r="I67" i="1"/>
  <c r="I62" i="1"/>
  <c r="I61" i="1"/>
  <c r="I60" i="1"/>
  <c r="I59" i="1"/>
  <c r="I58" i="1"/>
  <c r="I30" i="1"/>
  <c r="I29" i="1"/>
  <c r="I28" i="1"/>
  <c r="I27" i="1"/>
  <c r="I26" i="1"/>
  <c r="I24" i="1"/>
  <c r="I23" i="1"/>
  <c r="I17" i="1"/>
  <c r="I15" i="1"/>
  <c r="I14" i="1"/>
  <c r="I13" i="1"/>
  <c r="I12" i="1"/>
  <c r="I11" i="1"/>
  <c r="I10" i="1"/>
  <c r="I9" i="1"/>
  <c r="I8" i="1"/>
  <c r="I7" i="1"/>
  <c r="I32" i="1" l="1"/>
  <c r="I45" i="1" s="1"/>
  <c r="M36" i="3"/>
  <c r="K66" i="6" l="1"/>
  <c r="M41" i="3"/>
  <c r="K41" i="3"/>
  <c r="K81" i="1"/>
  <c r="K16" i="3" s="1"/>
  <c r="K71" i="1"/>
  <c r="K63" i="1"/>
  <c r="K32" i="1"/>
  <c r="K18" i="1"/>
  <c r="K72" i="1" l="1"/>
  <c r="K74" i="1" l="1"/>
  <c r="K15" i="3" s="1"/>
  <c r="K8" i="6"/>
  <c r="K22" i="6" s="1"/>
  <c r="K38" i="6" s="1"/>
  <c r="K58" i="6" s="1"/>
  <c r="K78" i="6" s="1"/>
  <c r="K80" i="6" s="1"/>
  <c r="M13" i="3"/>
  <c r="K13" i="3"/>
  <c r="I81" i="1"/>
  <c r="K44" i="3" s="1"/>
  <c r="M44" i="3" s="1"/>
  <c r="K82" i="1" l="1"/>
  <c r="K84" i="1"/>
  <c r="I18" i="1"/>
  <c r="A51" i="1"/>
  <c r="I63" i="1"/>
  <c r="I71" i="1"/>
  <c r="I72" i="1" l="1"/>
  <c r="I66" i="6"/>
  <c r="M9" i="3"/>
  <c r="M16" i="3"/>
  <c r="E18" i="3"/>
  <c r="E35" i="3" s="1"/>
  <c r="G18" i="3"/>
  <c r="G35" i="3" s="1"/>
  <c r="I18" i="3"/>
  <c r="I35" i="3" s="1"/>
  <c r="I37" i="3" l="1"/>
  <c r="I46" i="3" s="1"/>
  <c r="G37" i="3"/>
  <c r="G46" i="3" s="1"/>
  <c r="E37" i="3"/>
  <c r="E46" i="3" s="1"/>
  <c r="I74" i="1"/>
  <c r="M15" i="3" l="1"/>
  <c r="K43" i="3"/>
  <c r="I82" i="1"/>
  <c r="M82" i="1" s="1"/>
  <c r="K17" i="3"/>
  <c r="K18" i="3" s="1"/>
  <c r="I84" i="1"/>
  <c r="M43" i="3" l="1"/>
  <c r="K45" i="3"/>
  <c r="M45" i="3" s="1"/>
  <c r="K35" i="3"/>
  <c r="M17" i="3"/>
  <c r="M18" i="3" s="1"/>
  <c r="M35" i="3" l="1"/>
  <c r="K37" i="3"/>
  <c r="K45" i="1"/>
  <c r="M37" i="3" l="1"/>
  <c r="M46" i="3" s="1"/>
  <c r="N46" i="3" s="1"/>
  <c r="K46" i="3"/>
  <c r="I22" i="6"/>
  <c r="I38" i="6" s="1"/>
  <c r="I58" i="6" s="1"/>
  <c r="I78" i="6" s="1"/>
  <c r="I80" i="6" s="1"/>
</calcChain>
</file>

<file path=xl/sharedStrings.xml><?xml version="1.0" encoding="utf-8"?>
<sst xmlns="http://schemas.openxmlformats.org/spreadsheetml/2006/main" count="222" uniqueCount="158">
  <si>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</si>
  <si>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</si>
  <si>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</si>
  <si>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</si>
  <si>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</si>
  <si>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</si>
  <si>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</si>
  <si>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</si>
  <si>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</si>
  <si>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</si>
  <si>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</si>
  <si>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</si>
  <si>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</si>
  <si>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</si>
  <si>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</si>
  <si>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</si>
  <si>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</si>
  <si>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</si>
  <si>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</si>
  <si>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</si>
  <si>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</si>
  <si>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</si>
  <si>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</si>
  <si>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</si>
  <si>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</si>
  <si>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</si>
  <si>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</si>
  <si>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</si>
  <si>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</si>
  <si>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</si>
  <si>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</si>
  <si>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</si>
  <si>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</si>
  <si>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 xml:space="preserve">Securities and derivatives business payables </t>
  </si>
  <si>
    <t>Securities and derivatives business payables</t>
  </si>
  <si>
    <t>Interest on margin loans received</t>
  </si>
  <si>
    <t>Other comprehensive income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</si>
  <si>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</si>
  <si>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</si>
  <si>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</si>
  <si>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</si>
  <si>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</si>
  <si>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</si>
  <si>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</si>
  <si>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</si>
  <si>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</si>
  <si>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</si>
  <si>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</si>
  <si>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</si>
  <si>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</si>
  <si>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</si>
  <si>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</si>
  <si>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</si>
  <si>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</si>
  <si>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</si>
  <si>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</si>
  <si>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</si>
  <si>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</si>
  <si>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</si>
  <si>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</si>
  <si>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</si>
  <si>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Purchase of general investment</t>
  </si>
  <si>
    <t>Income tax</t>
  </si>
  <si>
    <t>Profit before income tax</t>
  </si>
  <si>
    <t>Decrease (increase) in operating assets</t>
  </si>
  <si>
    <t>to net cash provided by (used in) operating activities</t>
  </si>
  <si>
    <t>Acquisition of leasehold office improvements and equipment</t>
  </si>
  <si>
    <t>Acquisition of intangible assets</t>
  </si>
  <si>
    <t>Revenue</t>
  </si>
  <si>
    <t>Fees and services income</t>
  </si>
  <si>
    <t>Total revenue</t>
  </si>
  <si>
    <t>Fees and services expenses</t>
  </si>
  <si>
    <t>Profit for the year</t>
  </si>
  <si>
    <t>Total comprehensive income for the year</t>
  </si>
  <si>
    <t>- legal reserve</t>
  </si>
  <si>
    <t>Comprehensive income for the year</t>
  </si>
  <si>
    <t xml:space="preserve">Adjustments to reconcile profit from operations before income tax </t>
  </si>
  <si>
    <t>Proceeds from leasehold office improvements and equipment</t>
  </si>
  <si>
    <t>Cash and cash equivalents at beginning of the year</t>
  </si>
  <si>
    <t>Cash and cash equivalents at ending of the year</t>
  </si>
  <si>
    <t>Items that will not subsequently be reclassified to profit or loss</t>
  </si>
  <si>
    <t>Employee benefit paid</t>
  </si>
  <si>
    <t>Year ended 31 December</t>
  </si>
  <si>
    <t>Non-cash transaction:</t>
  </si>
  <si>
    <t>Supplementary disclosure of cash flow information</t>
  </si>
  <si>
    <t xml:space="preserve">Increase in payable for acquisition of leasehold office improvements </t>
  </si>
  <si>
    <t>and equipment</t>
  </si>
  <si>
    <t xml:space="preserve">   </t>
  </si>
  <si>
    <t>2019</t>
  </si>
  <si>
    <t>Deferred tax assets</t>
  </si>
  <si>
    <t>Year ended 31 December 2019</t>
  </si>
  <si>
    <t>Balance at 1 January 2019</t>
  </si>
  <si>
    <t>Balance at 31 December 2019</t>
  </si>
  <si>
    <t xml:space="preserve">    Defined benefit plan actuarial gains (losses)</t>
  </si>
  <si>
    <t xml:space="preserve">   directly in equity</t>
  </si>
  <si>
    <t>Total transaction with owners, recorded</t>
  </si>
  <si>
    <t>(Gain) loss from fair value changes on securities borrowing</t>
  </si>
  <si>
    <t>(Gain) loss on foreign exchange translation</t>
  </si>
  <si>
    <t>Dividend paid</t>
  </si>
  <si>
    <t>Cash provided by operating activities</t>
  </si>
  <si>
    <t>Net cash provided by operating activities</t>
  </si>
  <si>
    <t>Net cash used in financing activities</t>
  </si>
  <si>
    <t>Net increase in cash and cash equivalents</t>
  </si>
  <si>
    <t>Reimbursement of expenses from the Bank</t>
  </si>
  <si>
    <t>Other comprehensive income (loss)</t>
  </si>
  <si>
    <t>2020</t>
  </si>
  <si>
    <t>Year ended 31 December 2020</t>
  </si>
  <si>
    <t>Balance at 1 January 2020</t>
  </si>
  <si>
    <t>Balance at 31 December 2020</t>
  </si>
  <si>
    <t>Dividend income</t>
  </si>
  <si>
    <t>(Gain) loss on disposal/write off of leasehold office improvements and equipment</t>
  </si>
  <si>
    <t>Non-collateralised investments</t>
  </si>
  <si>
    <t>Right of use assets</t>
  </si>
  <si>
    <t>Lease liabilities</t>
  </si>
  <si>
    <t>Expected credit losses</t>
  </si>
  <si>
    <t xml:space="preserve">Interest income </t>
  </si>
  <si>
    <t xml:space="preserve">Interest expense </t>
  </si>
  <si>
    <t>Balance at 1 January 2020 after adjusted</t>
  </si>
  <si>
    <t>(Gain) loss from lease modification</t>
  </si>
  <si>
    <t>Provision made</t>
  </si>
  <si>
    <t xml:space="preserve">Interest income  </t>
  </si>
  <si>
    <t>Non-collateralised investments measured at fair value through profit or loss</t>
  </si>
  <si>
    <t>Payment of lease liabilities</t>
  </si>
  <si>
    <t>Gain (losses) and return on financial instruments</t>
  </si>
  <si>
    <t>Financial liabilities designated at fair value through profit or loss</t>
  </si>
  <si>
    <t>Format TH-EN</t>
  </si>
  <si>
    <t>Proceeds from borrowings from related party</t>
  </si>
  <si>
    <t>6, 9, 33</t>
  </si>
  <si>
    <t>7, 9 ,33</t>
  </si>
  <si>
    <t>9, 12</t>
  </si>
  <si>
    <t>8, 9</t>
  </si>
  <si>
    <t>10, 33</t>
  </si>
  <si>
    <t>33, 34</t>
  </si>
  <si>
    <t>16, 33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</si>
  <si>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</si>
  <si>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</si>
  <si>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</si>
  <si>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</si>
  <si>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</si>
  <si>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</si>
  <si>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Share premium</t>
  </si>
  <si>
    <t>Losses on remeasurements of defined benefit plans</t>
  </si>
  <si>
    <t xml:space="preserve">Income tax relating to items that will not be reclassified </t>
  </si>
  <si>
    <t>subsequently to profit or loss</t>
  </si>
  <si>
    <t>Profit from operations before changes in operating assets and liabilities</t>
  </si>
  <si>
    <t>Repayment of debt issued and other long term borrowing</t>
  </si>
  <si>
    <t>Repayment of borrowings from related party</t>
  </si>
  <si>
    <t xml:space="preserve">       Dividend to owners of company</t>
  </si>
  <si>
    <t>Total other comprehensive income for the year, net of income tax</t>
  </si>
  <si>
    <t>Transaction with owners, recorded directly in equity</t>
  </si>
  <si>
    <t xml:space="preserve">       Impact of changes in accounting policies</t>
  </si>
  <si>
    <t>Loan to employees</t>
  </si>
  <si>
    <t xml:space="preserve">       directly in equity</t>
  </si>
  <si>
    <t>Net cash (used in) provided by investing activities</t>
  </si>
  <si>
    <t xml:space="preserve">Income tax paid </t>
  </si>
  <si>
    <t>Appropriated - legal reserve</t>
  </si>
  <si>
    <t xml:space="preserve">Unappropriated </t>
  </si>
  <si>
    <t>(Gain) loss from fair value changes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</si>
</sst>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</numFmts>
  <fonts count="23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21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/>
    <xf numFmtId="167" fontId="2" fillId="0" borderId="0" xfId="0" applyNumberFormat="1" applyFont="1" applyFill="1" applyAlignment="1"/>
    <xf numFmtId="165" fontId="2" fillId="0" borderId="0" xfId="0" applyNumberFormat="1" applyFont="1" applyFill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0" fillId="0" borderId="0" xfId="0" applyFill="1"/>
    <xf numFmtId="49" fontId="0" fillId="0" borderId="0" xfId="0" applyNumberFormat="1" applyFill="1"/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65" fontId="0" fillId="0" borderId="0" xfId="11" applyFont="1" applyFill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0" fontId="2" fillId="0" borderId="0" xfId="0" applyFont="1" applyFill="1" applyBorder="1"/>
    <xf numFmtId="165" fontId="3" fillId="0" borderId="0" xfId="0" applyNumberFormat="1" applyFont="1" applyFill="1" applyAlignment="1">
      <alignment horizontal="right"/>
    </xf>
    <xf numFmtId="165" fontId="18" fillId="0" borderId="0" xfId="11" applyFont="1" applyFill="1" applyBorder="1" applyAlignment="1">
      <alignment horizontal="left"/>
    </xf>
    <xf numFmtId="165" fontId="9" fillId="0" borderId="0" xfId="11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167" fontId="2" fillId="0" borderId="0" xfId="0" applyNumberFormat="1" applyFont="1" applyFill="1" applyBorder="1" applyAlignment="1"/>
    <xf numFmtId="43" fontId="0" fillId="0" borderId="0" xfId="3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/>
    <xf numFmtId="166" fontId="3" fillId="0" borderId="0" xfId="3" applyNumberFormat="1" applyFont="1" applyFill="1" applyBorder="1"/>
    <xf numFmtId="168" fontId="3" fillId="0" borderId="0" xfId="0" applyNumberFormat="1" applyFont="1" applyFill="1" applyBorder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6" fontId="3" fillId="0" borderId="1" xfId="3" applyNumberFormat="1" applyFont="1" applyFill="1" applyBorder="1"/>
    <xf numFmtId="165" fontId="6" fillId="0" borderId="0" xfId="0" applyNumberFormat="1" applyFont="1" applyFill="1" applyAlignment="1"/>
    <xf numFmtId="37" fontId="0" fillId="0" borderId="0" xfId="0" applyNumberFormat="1" applyFont="1" applyFill="1" applyBorder="1"/>
    <xf numFmtId="165" fontId="0" fillId="0" borderId="0" xfId="0" applyNumberFormat="1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49" fontId="0" fillId="0" borderId="0" xfId="3" applyNumberFormat="1" applyFont="1" applyFill="1" applyBorder="1" applyAlignment="1">
      <alignment horizontal="center"/>
    </xf>
    <xf numFmtId="167" fontId="0" fillId="0" borderId="0" xfId="3" applyNumberFormat="1" applyFont="1" applyFill="1" applyBorder="1" applyAlignment="1">
      <alignment horizontal="right"/>
    </xf>
    <xf numFmtId="167" fontId="0" fillId="0" borderId="0" xfId="3" quotePrefix="1" applyNumberFormat="1" applyFont="1" applyFill="1" applyBorder="1" applyAlignment="1"/>
    <xf numFmtId="167" fontId="2" fillId="0" borderId="0" xfId="3" applyNumberFormat="1" applyFont="1" applyFill="1" applyAlignment="1">
      <alignment horizontal="center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43" fontId="2" fillId="0" borderId="0" xfId="3" applyFont="1" applyFill="1"/>
    <xf numFmtId="167" fontId="3" fillId="0" borderId="4" xfId="3" applyNumberFormat="1" applyFont="1" applyFill="1" applyBorder="1" applyAlignment="1"/>
    <xf numFmtId="167" fontId="0" fillId="0" borderId="3" xfId="3" applyNumberFormat="1" applyFont="1" applyFill="1" applyBorder="1" applyAlignment="1"/>
    <xf numFmtId="167" fontId="3" fillId="0" borderId="0" xfId="3" applyNumberFormat="1" applyFont="1" applyFill="1" applyBorder="1" applyAlignment="1"/>
    <xf numFmtId="37" fontId="0" fillId="0" borderId="0" xfId="0" applyNumberFormat="1" applyFont="1" applyFill="1"/>
    <xf numFmtId="167" fontId="3" fillId="0" borderId="5" xfId="3" applyNumberFormat="1" applyFont="1" applyFill="1" applyBorder="1" applyAlignment="1"/>
    <xf numFmtId="43" fontId="3" fillId="0" borderId="5" xfId="3" applyNumberFormat="1" applyFont="1" applyFill="1" applyBorder="1" applyAlignment="1"/>
    <xf numFmtId="167" fontId="2" fillId="0" borderId="0" xfId="3" applyNumberFormat="1" applyFont="1" applyFill="1"/>
    <xf numFmtId="167" fontId="2" fillId="0" borderId="0" xfId="3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center"/>
    </xf>
    <xf numFmtId="167" fontId="3" fillId="0" borderId="0" xfId="3" applyNumberFormat="1" applyFont="1" applyFill="1" applyBorder="1"/>
    <xf numFmtId="37" fontId="3" fillId="0" borderId="2" xfId="0" applyNumberFormat="1" applyFont="1" applyFill="1" applyBorder="1" applyAlignment="1"/>
    <xf numFmtId="165" fontId="2" fillId="0" borderId="0" xfId="1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166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3" applyNumberFormat="1" applyFont="1" applyFill="1" applyBorder="1" applyAlignment="1"/>
    <xf numFmtId="0" fontId="0" fillId="0" borderId="0" xfId="0" applyFont="1" applyFill="1" applyBorder="1" applyAlignment="1"/>
    <xf numFmtId="166" fontId="3" fillId="0" borderId="4" xfId="0" applyNumberFormat="1" applyFont="1" applyFill="1" applyBorder="1" applyAlignment="1"/>
    <xf numFmtId="166" fontId="3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166" fontId="0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6" fontId="3" fillId="0" borderId="2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right"/>
    </xf>
    <xf numFmtId="166" fontId="3" fillId="0" borderId="0" xfId="11" applyNumberFormat="1" applyFont="1" applyFill="1" applyAlignment="1">
      <alignment horizontal="right"/>
    </xf>
    <xf numFmtId="166" fontId="2" fillId="0" borderId="3" xfId="11" applyNumberFormat="1" applyFont="1" applyFill="1" applyBorder="1" applyAlignment="1">
      <alignment horizontal="right"/>
    </xf>
    <xf numFmtId="166" fontId="3" fillId="0" borderId="5" xfId="0" applyNumberFormat="1" applyFont="1" applyFill="1" applyBorder="1" applyAlignment="1"/>
    <xf numFmtId="166" fontId="2" fillId="0" borderId="0" xfId="11" applyNumberFormat="1" applyFont="1" applyFill="1" applyBorder="1" applyAlignment="1">
      <alignment horizontal="right"/>
    </xf>
    <xf numFmtId="167" fontId="2" fillId="0" borderId="0" xfId="3" applyNumberFormat="1" applyFont="1" applyFill="1" applyAlignment="1"/>
    <xf numFmtId="167" fontId="2" fillId="0" borderId="0" xfId="0" applyNumberFormat="1" applyFont="1" applyFill="1"/>
    <xf numFmtId="167" fontId="0" fillId="0" borderId="3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167" fontId="3" fillId="0" borderId="2" xfId="3" applyNumberFormat="1" applyFont="1" applyFill="1" applyBorder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7" fontId="3" fillId="0" borderId="0" xfId="3" applyNumberFormat="1" applyFont="1" applyFill="1" applyAlignment="1">
      <alignment horizontal="left"/>
    </xf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167" fontId="21" fillId="0" borderId="0" xfId="3" applyNumberFormat="1" applyFont="1" applyFill="1" applyBorder="1"/>
    <xf numFmtId="167" fontId="21" fillId="0" borderId="0" xfId="3" applyNumberFormat="1" applyFont="1" applyFill="1"/>
    <xf numFmtId="43" fontId="0" fillId="0" borderId="0" xfId="2" applyFont="1" applyFill="1" applyBorder="1" applyAlignment="1">
      <alignment horizontal="right"/>
    </xf>
    <xf numFmtId="43" fontId="2" fillId="0" borderId="0" xfId="2" applyFont="1" applyFill="1" applyBorder="1" applyAlignment="1">
      <alignment horizontal="right"/>
    </xf>
    <xf numFmtId="166" fontId="0" fillId="0" borderId="0" xfId="0" applyNumberFormat="1" applyFont="1" applyFill="1" applyBorder="1"/>
    <xf numFmtId="166" fontId="0" fillId="0" borderId="3" xfId="0" applyNumberFormat="1" applyFont="1" applyFill="1" applyBorder="1"/>
    <xf numFmtId="166" fontId="2" fillId="0" borderId="3" xfId="3" applyNumberFormat="1" applyFont="1" applyFill="1" applyBorder="1"/>
    <xf numFmtId="43" fontId="3" fillId="0" borderId="0" xfId="2" applyFont="1" applyFill="1" applyBorder="1" applyAlignment="1">
      <alignment horizontal="right"/>
    </xf>
    <xf numFmtId="166" fontId="3" fillId="0" borderId="3" xfId="0" applyNumberFormat="1" applyFont="1" applyFill="1" applyBorder="1"/>
    <xf numFmtId="43" fontId="3" fillId="0" borderId="0" xfId="2" applyFont="1" applyFill="1" applyBorder="1" applyAlignment="1"/>
    <xf numFmtId="2" fontId="7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2" fillId="0" borderId="0" xfId="11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6" fontId="2" fillId="0" borderId="0" xfId="0" applyNumberFormat="1" applyFont="1" applyFill="1" applyBorder="1"/>
    <xf numFmtId="0" fontId="4" fillId="0" borderId="0" xfId="12" applyFont="1" applyFill="1" applyAlignment="1">
      <alignment horizontal="left"/>
    </xf>
    <xf numFmtId="41" fontId="2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2" fillId="0" borderId="0" xfId="12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167" fontId="2" fillId="0" borderId="3" xfId="3" applyNumberFormat="1" applyFont="1" applyFill="1" applyBorder="1"/>
    <xf numFmtId="0" fontId="22" fillId="0" borderId="0" xfId="12" applyFont="1" applyAlignment="1">
      <alignment horizontal="left"/>
    </xf>
    <xf numFmtId="0" fontId="3" fillId="0" borderId="0" xfId="12" applyFont="1" applyAlignment="1">
      <alignment horizontal="left"/>
    </xf>
    <xf numFmtId="167" fontId="3" fillId="0" borderId="3" xfId="2" applyNumberFormat="1" applyFont="1" applyFill="1" applyBorder="1"/>
    <xf numFmtId="167" fontId="3" fillId="0" borderId="0" xfId="2" applyNumberFormat="1" applyFont="1" applyFill="1" applyBorder="1"/>
    <xf numFmtId="167" fontId="3" fillId="0" borderId="3" xfId="2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2" fillId="0" borderId="3" xfId="2" applyNumberFormat="1" applyFont="1" applyFill="1" applyBorder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165" fontId="0" fillId="2" borderId="0" xfId="11" applyFont="1" applyFill="1" applyAlignment="1">
      <alignment horizontal="left" vertical="center"/>
    </xf>
    <xf numFmtId="0" fontId="2" fillId="2" borderId="0" xfId="0" applyFont="1" applyFill="1"/>
    <xf numFmtId="167" fontId="2" fillId="2" borderId="0" xfId="0" applyNumberFormat="1" applyFont="1" applyFill="1"/>
    <xf numFmtId="43" fontId="0" fillId="0" borderId="0" xfId="2" applyFont="1" applyFill="1" applyAlignment="1"/>
    <xf numFmtId="43" fontId="0" fillId="0" borderId="0" xfId="2" applyFont="1" applyFill="1" applyBorder="1" applyAlignment="1"/>
    <xf numFmtId="43" fontId="2" fillId="0" borderId="0" xfId="2" applyFont="1" applyFill="1" applyAlignment="1"/>
    <xf numFmtId="0" fontId="7" fillId="0" borderId="0" xfId="0" applyNumberFormat="1" applyFont="1" applyFill="1" applyAlignment="1">
      <alignment horizontal="center"/>
    </xf>
    <xf numFmtId="1" fontId="7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0" xfId="6" applyFont="1" applyFill="1" applyAlignment="1"/>
    <xf numFmtId="0" fontId="0" fillId="0" borderId="0" xfId="6" applyFont="1" applyFill="1"/>
    <xf numFmtId="167" fontId="2" fillId="0" borderId="3" xfId="3" applyNumberFormat="1" applyFont="1" applyFill="1" applyBorder="1" applyAlignment="1"/>
    <xf numFmtId="167" fontId="3" fillId="0" borderId="3" xfId="3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2" fillId="0" borderId="0" xfId="11" applyNumberFormat="1" applyFont="1" applyAlignment="1"/>
    <xf numFmtId="167" fontId="2" fillId="0" borderId="5" xfId="3" applyNumberFormat="1" applyFont="1" applyFill="1" applyBorder="1"/>
    <xf numFmtId="49" fontId="2" fillId="0" borderId="0" xfId="1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Microsoft/Windows/INetCache/IE/6T3F1I7G/2020%20Dec-FSA-Kasikorn%20Securities-12t%20V%200.1-template-revised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borisuit/Documents/KS%202020/YE20/FS/1/2020_Dec-FSA-Kasikorn_Securities-12t_V_0.1-template-revis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"/>
      <sheetName val="CF_New"/>
      <sheetName val="CF_Old"/>
      <sheetName val="worksheetCF"/>
      <sheetName val="worksheet CF"/>
    </sheetNames>
    <sheetDataSet>
      <sheetData sheetId="0">
        <row r="7">
          <cell r="J7">
            <v>4232716937</v>
          </cell>
        </row>
        <row r="8">
          <cell r="J8">
            <v>974774823</v>
          </cell>
        </row>
        <row r="9">
          <cell r="J9">
            <v>6505931128</v>
          </cell>
        </row>
        <row r="10">
          <cell r="J10">
            <v>49260547</v>
          </cell>
        </row>
        <row r="11">
          <cell r="J11">
            <v>1175395891</v>
          </cell>
        </row>
        <row r="12">
          <cell r="J12">
            <v>2836029</v>
          </cell>
        </row>
        <row r="13">
          <cell r="J13">
            <v>135206978</v>
          </cell>
        </row>
        <row r="14">
          <cell r="J14">
            <v>15797927</v>
          </cell>
        </row>
        <row r="15">
          <cell r="J15">
            <v>84406390</v>
          </cell>
        </row>
        <row r="17">
          <cell r="J17">
            <v>288928805</v>
          </cell>
        </row>
        <row r="31">
          <cell r="J31">
            <v>2724627969</v>
          </cell>
        </row>
        <row r="32">
          <cell r="J32">
            <v>2538281334</v>
          </cell>
        </row>
        <row r="34">
          <cell r="J34">
            <v>23741047</v>
          </cell>
        </row>
        <row r="35">
          <cell r="J35">
            <v>108563930</v>
          </cell>
        </row>
        <row r="36">
          <cell r="J36">
            <v>618635047</v>
          </cell>
        </row>
        <row r="37">
          <cell r="J37">
            <v>15734631</v>
          </cell>
        </row>
        <row r="38">
          <cell r="J38">
            <v>287670349</v>
          </cell>
        </row>
        <row r="66">
          <cell r="J66">
            <v>2185579886</v>
          </cell>
        </row>
        <row r="67">
          <cell r="J67">
            <v>209845592</v>
          </cell>
        </row>
        <row r="68">
          <cell r="J68">
            <v>159209259</v>
          </cell>
        </row>
        <row r="69">
          <cell r="J69">
            <v>13269300</v>
          </cell>
        </row>
        <row r="70">
          <cell r="J70">
            <v>14329887</v>
          </cell>
        </row>
        <row r="75">
          <cell r="J75">
            <v>165592927</v>
          </cell>
        </row>
        <row r="76">
          <cell r="J76">
            <v>89799369</v>
          </cell>
        </row>
        <row r="77">
          <cell r="J77">
            <v>4087251</v>
          </cell>
        </row>
      </sheetData>
      <sheetData sheetId="1">
        <row r="43">
          <cell r="J43">
            <v>-1000018770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"/>
      <sheetName val="CF_New"/>
      <sheetName val="CF_Old"/>
      <sheetName val="worksheetCF"/>
      <sheetName val="worksheet CF"/>
    </sheetNames>
    <sheetDataSet>
      <sheetData sheetId="0">
        <row r="31">
          <cell r="H31">
            <v>17</v>
          </cell>
        </row>
        <row r="32">
          <cell r="H32" t="str">
            <v>18, 33</v>
          </cell>
        </row>
        <row r="34">
          <cell r="H34">
            <v>10</v>
          </cell>
        </row>
        <row r="36">
          <cell r="H36">
            <v>20</v>
          </cell>
        </row>
        <row r="37">
          <cell r="H37" t="str">
            <v>33, 34</v>
          </cell>
        </row>
        <row r="38">
          <cell r="H38">
            <v>21</v>
          </cell>
        </row>
        <row r="39">
          <cell r="H39" t="str">
            <v>22, 33</v>
          </cell>
        </row>
        <row r="66">
          <cell r="H66" t="str">
            <v>26, 33</v>
          </cell>
        </row>
        <row r="67">
          <cell r="H67" t="str">
            <v>27, 33</v>
          </cell>
        </row>
        <row r="69">
          <cell r="H69" t="str">
            <v>33, 39</v>
          </cell>
        </row>
        <row r="70">
          <cell r="H70">
            <v>33</v>
          </cell>
        </row>
        <row r="74">
          <cell r="H74" t="str">
            <v>28, 33</v>
          </cell>
        </row>
        <row r="75">
          <cell r="H75">
            <v>33</v>
          </cell>
        </row>
        <row r="76">
          <cell r="H76">
            <v>33</v>
          </cell>
        </row>
        <row r="78">
          <cell r="H78" t="str">
            <v>29, 33</v>
          </cell>
        </row>
        <row r="81">
          <cell r="H81">
            <v>30</v>
          </cell>
        </row>
        <row r="95">
          <cell r="H95">
            <v>31</v>
          </cell>
        </row>
      </sheetData>
      <sheetData sheetId="1">
        <row r="40">
          <cell r="B40">
            <v>3</v>
          </cell>
        </row>
        <row r="43">
          <cell r="B43">
            <v>32</v>
          </cell>
        </row>
      </sheetData>
      <sheetData sheetId="2">
        <row r="11">
          <cell r="G11">
            <v>102188656</v>
          </cell>
        </row>
        <row r="12">
          <cell r="G12">
            <v>4087251</v>
          </cell>
        </row>
        <row r="14">
          <cell r="G14">
            <v>9870072</v>
          </cell>
        </row>
        <row r="15">
          <cell r="G15">
            <v>-15717</v>
          </cell>
        </row>
        <row r="16">
          <cell r="G16">
            <v>-1882370</v>
          </cell>
        </row>
        <row r="17">
          <cell r="G17">
            <v>8097502</v>
          </cell>
        </row>
        <row r="18">
          <cell r="G18">
            <v>43082255</v>
          </cell>
        </row>
        <row r="19">
          <cell r="G19">
            <v>89799369</v>
          </cell>
        </row>
        <row r="20">
          <cell r="G20">
            <v>-159209259</v>
          </cell>
        </row>
        <row r="21">
          <cell r="G21">
            <v>-9956968</v>
          </cell>
        </row>
        <row r="25">
          <cell r="G25">
            <v>-297767477</v>
          </cell>
        </row>
        <row r="26">
          <cell r="G26">
            <v>-3317037693</v>
          </cell>
        </row>
        <row r="29">
          <cell r="G29">
            <v>-2945300</v>
          </cell>
        </row>
        <row r="30">
          <cell r="G30">
            <v>-5485549</v>
          </cell>
        </row>
        <row r="34">
          <cell r="G34">
            <v>1653996888</v>
          </cell>
        </row>
        <row r="35">
          <cell r="G35">
            <v>61000000</v>
          </cell>
        </row>
        <row r="36">
          <cell r="G36">
            <v>-34779724</v>
          </cell>
        </row>
        <row r="49">
          <cell r="G49">
            <v>0</v>
          </cell>
        </row>
        <row r="52">
          <cell r="G52">
            <v>-86891386</v>
          </cell>
        </row>
        <row r="53">
          <cell r="G53">
            <v>-271131321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-26363411</v>
          </cell>
        </row>
        <row r="60">
          <cell r="G60">
            <v>-46470684</v>
          </cell>
        </row>
        <row r="69">
          <cell r="F69">
            <v>32</v>
          </cell>
          <cell r="G69">
            <v>-1000018770</v>
          </cell>
        </row>
        <row r="73">
          <cell r="F73">
            <v>6</v>
          </cell>
          <cell r="G73">
            <v>2896443096</v>
          </cell>
        </row>
        <row r="74">
          <cell r="F74">
            <v>6</v>
          </cell>
        </row>
        <row r="78">
          <cell r="G78">
            <v>38583011.399999999</v>
          </cell>
        </row>
        <row r="79">
          <cell r="G79">
            <v>16588525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9"/>
  <sheetViews>
    <sheetView view="pageBreakPreview" topLeftCell="A73" zoomScale="85" zoomScaleNormal="85" zoomScaleSheetLayoutView="85" zoomScalePageLayoutView="55" workbookViewId="0">
      <selection activeCell="F85" sqref="F85"/>
    </sheetView>
  </sheetViews>
  <sheetFormatPr defaultColWidth="11" defaultRowHeight="19.5" customHeight="1" x14ac:dyDescent="0.25"/>
  <cols>
    <col min="1" max="1" width="2" style="1" customWidth="1"/>
    <col min="2" max="3" width="2.77734375" style="1" customWidth="1"/>
    <col min="4" max="4" width="10.77734375" style="1" customWidth="1"/>
    <col min="5" max="5" width="12.5546875" style="1" customWidth="1"/>
    <col min="6" max="6" width="25.77734375" style="23" customWidth="1"/>
    <col min="7" max="7" width="11.5546875" style="6" customWidth="1"/>
    <col min="8" max="8" width="1.5546875" style="23" customWidth="1"/>
    <col min="9" max="9" width="17.77734375" style="57" customWidth="1"/>
    <col min="10" max="10" width="1.5546875" style="1" customWidth="1"/>
    <col min="11" max="11" width="17.77734375" style="57" customWidth="1"/>
    <col min="12" max="12" width="1" style="1" customWidth="1"/>
    <col min="13" max="13" width="15" style="1" bestFit="1" customWidth="1"/>
    <col min="14" max="14" width="13.21875" style="1" bestFit="1" customWidth="1"/>
    <col min="15" max="16384" width="11" style="1"/>
  </cols>
  <sheetData>
    <row r="1" spans="1:13" s="155" customFormat="1" ht="19.5" customHeight="1" x14ac:dyDescent="0.3">
      <c r="A1" s="208" t="s">
        <v>20</v>
      </c>
      <c r="B1" s="208"/>
      <c r="C1" s="208"/>
      <c r="D1" s="208"/>
      <c r="E1" s="208"/>
      <c r="F1" s="208"/>
      <c r="G1" s="208"/>
      <c r="H1" s="208"/>
      <c r="I1" s="139"/>
      <c r="K1" s="139"/>
    </row>
    <row r="2" spans="1:13" s="155" customFormat="1" ht="19.5" customHeight="1" x14ac:dyDescent="0.3">
      <c r="A2" s="207" t="s">
        <v>46</v>
      </c>
      <c r="B2" s="207"/>
      <c r="C2" s="207"/>
      <c r="D2" s="207"/>
      <c r="E2" s="207"/>
      <c r="F2" s="207"/>
      <c r="G2" s="207"/>
      <c r="H2" s="207"/>
      <c r="I2" s="139"/>
      <c r="K2" s="139"/>
    </row>
    <row r="3" spans="1:13" s="155" customFormat="1" ht="19.5" customHeight="1" x14ac:dyDescent="0.3">
      <c r="A3" s="69"/>
      <c r="B3" s="69"/>
      <c r="C3" s="69"/>
      <c r="D3" s="69"/>
      <c r="E3" s="69"/>
      <c r="F3" s="69"/>
      <c r="G3" s="69"/>
      <c r="H3" s="69"/>
      <c r="I3" s="139"/>
      <c r="K3" s="139"/>
    </row>
    <row r="4" spans="1:13" ht="19.5" customHeight="1" x14ac:dyDescent="0.25">
      <c r="I4" s="214" t="s">
        <v>40</v>
      </c>
      <c r="J4" s="214"/>
      <c r="K4" s="214"/>
    </row>
    <row r="5" spans="1:13" ht="19.5" customHeight="1" x14ac:dyDescent="0.3">
      <c r="A5" s="210" t="s">
        <v>11</v>
      </c>
      <c r="B5" s="210"/>
      <c r="C5" s="210"/>
      <c r="D5" s="210"/>
      <c r="E5" s="210"/>
      <c r="G5" s="8" t="s">
        <v>21</v>
      </c>
      <c r="I5" s="83" t="s">
        <v>105</v>
      </c>
      <c r="J5" s="50"/>
      <c r="K5" s="83" t="s">
        <v>88</v>
      </c>
    </row>
    <row r="6" spans="1:13" ht="19.5" customHeight="1" x14ac:dyDescent="0.25">
      <c r="G6" s="52"/>
      <c r="H6" s="24"/>
      <c r="I6" s="213" t="s">
        <v>10</v>
      </c>
      <c r="J6" s="213"/>
      <c r="K6" s="213"/>
    </row>
    <row r="7" spans="1:13" ht="19.5" customHeight="1" x14ac:dyDescent="0.25">
      <c r="A7" s="1" t="s">
        <v>4</v>
      </c>
      <c r="G7" s="189" t="s">
        <v>127</v>
      </c>
      <c r="I7" s="97">
        <f>+[1]BL!J7</f>
        <v>4232716937</v>
      </c>
      <c r="J7" s="98"/>
      <c r="K7" s="97">
        <v>2896443096</v>
      </c>
    </row>
    <row r="8" spans="1:13" ht="19.5" customHeight="1" x14ac:dyDescent="0.25">
      <c r="A8" s="77" t="s">
        <v>50</v>
      </c>
      <c r="G8" s="189" t="s">
        <v>128</v>
      </c>
      <c r="I8" s="97">
        <f>+[1]BL!J8</f>
        <v>974774823</v>
      </c>
      <c r="J8" s="98"/>
      <c r="K8" s="97">
        <v>676905613</v>
      </c>
    </row>
    <row r="9" spans="1:13" ht="19.5" customHeight="1" x14ac:dyDescent="0.25">
      <c r="A9" s="21" t="s">
        <v>51</v>
      </c>
      <c r="G9" s="189" t="s">
        <v>130</v>
      </c>
      <c r="I9" s="97">
        <f>+[1]BL!J9</f>
        <v>6505931128</v>
      </c>
      <c r="J9" s="98"/>
      <c r="K9" s="97">
        <v>3196117881</v>
      </c>
      <c r="M9" s="53"/>
    </row>
    <row r="10" spans="1:13" ht="19.5" customHeight="1" x14ac:dyDescent="0.25">
      <c r="A10" s="28" t="s">
        <v>37</v>
      </c>
      <c r="B10" s="155"/>
      <c r="C10" s="155"/>
      <c r="D10" s="155"/>
      <c r="E10" s="155"/>
      <c r="G10" s="189" t="s">
        <v>131</v>
      </c>
      <c r="I10" s="97">
        <f>+[1]BL!J10</f>
        <v>49260547</v>
      </c>
      <c r="J10" s="97"/>
      <c r="K10" s="97">
        <v>137929732</v>
      </c>
    </row>
    <row r="11" spans="1:13" ht="19.5" customHeight="1" x14ac:dyDescent="0.25">
      <c r="A11" s="172" t="s">
        <v>111</v>
      </c>
      <c r="G11" s="189">
        <v>11</v>
      </c>
      <c r="I11" s="97">
        <f>+[1]BL!J11</f>
        <v>1175395891</v>
      </c>
      <c r="J11" s="64"/>
      <c r="K11" s="97">
        <v>1787894352</v>
      </c>
    </row>
    <row r="12" spans="1:13" ht="19.5" customHeight="1" x14ac:dyDescent="0.25">
      <c r="A12" s="172" t="s">
        <v>151</v>
      </c>
      <c r="G12" s="189" t="s">
        <v>129</v>
      </c>
      <c r="I12" s="97">
        <f>+[1]BL!J12</f>
        <v>2836029</v>
      </c>
      <c r="J12" s="64"/>
      <c r="K12" s="97">
        <v>0</v>
      </c>
    </row>
    <row r="13" spans="1:13" ht="19.5" customHeight="1" x14ac:dyDescent="0.25">
      <c r="A13" s="21" t="s">
        <v>52</v>
      </c>
      <c r="G13" s="189">
        <v>13</v>
      </c>
      <c r="I13" s="97">
        <f>+[1]BL!J13</f>
        <v>135206978</v>
      </c>
      <c r="J13" s="64"/>
      <c r="K13" s="97">
        <v>129254858</v>
      </c>
    </row>
    <row r="14" spans="1:13" ht="19.5" customHeight="1" x14ac:dyDescent="0.25">
      <c r="A14" t="s">
        <v>112</v>
      </c>
      <c r="G14" s="189" t="s">
        <v>132</v>
      </c>
      <c r="I14" s="97">
        <f>+[1]BL!J14</f>
        <v>15797927</v>
      </c>
      <c r="J14" s="64"/>
      <c r="K14" s="97">
        <v>0</v>
      </c>
    </row>
    <row r="15" spans="1:13" ht="19.5" customHeight="1" x14ac:dyDescent="0.25">
      <c r="A15" s="21" t="s">
        <v>53</v>
      </c>
      <c r="G15" s="189">
        <v>14</v>
      </c>
      <c r="I15" s="97">
        <f>+[1]BL!J15</f>
        <v>84406390</v>
      </c>
      <c r="J15" s="98"/>
      <c r="K15" s="97">
        <v>73306704</v>
      </c>
    </row>
    <row r="16" spans="1:13" ht="19.5" customHeight="1" x14ac:dyDescent="0.25">
      <c r="A16" s="21" t="s">
        <v>89</v>
      </c>
      <c r="G16" s="189">
        <v>15</v>
      </c>
      <c r="I16" s="97">
        <v>77459024</v>
      </c>
      <c r="J16" s="98"/>
      <c r="K16" s="97">
        <v>66056685</v>
      </c>
      <c r="M16" s="53"/>
    </row>
    <row r="17" spans="1:13" ht="19.5" customHeight="1" x14ac:dyDescent="0.25">
      <c r="A17" s="1" t="s">
        <v>3</v>
      </c>
      <c r="G17" s="189" t="s">
        <v>133</v>
      </c>
      <c r="I17" s="134">
        <f>+[1]BL!J17</f>
        <v>288928805</v>
      </c>
      <c r="J17" s="98"/>
      <c r="K17" s="134">
        <v>298037931</v>
      </c>
    </row>
    <row r="18" spans="1:13" ht="19.5" customHeight="1" thickBot="1" x14ac:dyDescent="0.3">
      <c r="A18" s="209" t="s">
        <v>12</v>
      </c>
      <c r="B18" s="209"/>
      <c r="C18" s="209"/>
      <c r="D18" s="209"/>
      <c r="E18" s="209"/>
      <c r="G18" s="99"/>
      <c r="I18" s="135">
        <f>SUM(I7:I17)</f>
        <v>13542714479</v>
      </c>
      <c r="J18" s="140"/>
      <c r="K18" s="135">
        <f>SUM(K7:K17)</f>
        <v>9261946852</v>
      </c>
    </row>
    <row r="19" spans="1:13" ht="19.5" customHeight="1" thickTop="1" x14ac:dyDescent="0.25">
      <c r="A19" s="3"/>
      <c r="B19" s="3"/>
      <c r="C19" s="3"/>
      <c r="D19" s="3"/>
      <c r="E19" s="3"/>
      <c r="G19" s="99"/>
      <c r="I19" s="64"/>
      <c r="J19" s="97"/>
      <c r="K19" s="64"/>
    </row>
    <row r="20" spans="1:13" ht="19.5" customHeight="1" x14ac:dyDescent="0.3">
      <c r="A20" s="157" t="s">
        <v>25</v>
      </c>
      <c r="B20" s="155"/>
      <c r="C20" s="155"/>
      <c r="D20" s="155"/>
      <c r="E20" s="155"/>
      <c r="G20" s="99"/>
      <c r="I20" s="98"/>
      <c r="J20" s="97"/>
      <c r="K20" s="98"/>
    </row>
    <row r="21" spans="1:13" ht="19.5" customHeight="1" x14ac:dyDescent="0.3">
      <c r="A21" s="157"/>
      <c r="B21" s="155"/>
      <c r="C21" s="155"/>
      <c r="D21" s="155"/>
      <c r="E21" s="155"/>
      <c r="G21" s="99"/>
      <c r="I21" s="98"/>
      <c r="J21" s="97"/>
      <c r="K21" s="98"/>
    </row>
    <row r="22" spans="1:13" ht="19.5" customHeight="1" x14ac:dyDescent="0.35">
      <c r="A22" s="80" t="s">
        <v>60</v>
      </c>
      <c r="B22" s="155"/>
      <c r="C22" s="155"/>
      <c r="D22" s="155"/>
      <c r="E22" s="155"/>
      <c r="G22" s="99"/>
      <c r="I22" s="98"/>
      <c r="J22" s="97"/>
      <c r="K22" s="98"/>
    </row>
    <row r="23" spans="1:13" ht="19.5" customHeight="1" x14ac:dyDescent="0.25">
      <c r="A23" s="77" t="s">
        <v>57</v>
      </c>
      <c r="B23" s="155"/>
      <c r="C23" s="155"/>
      <c r="D23" s="155"/>
      <c r="E23" s="155"/>
      <c r="G23" s="189">
        <f>+[2]BL!H31</f>
        <v>17</v>
      </c>
      <c r="I23" s="97">
        <f>+[1]BL!J31</f>
        <v>2724627969</v>
      </c>
      <c r="J23" s="97"/>
      <c r="K23" s="97">
        <v>620932046</v>
      </c>
    </row>
    <row r="24" spans="1:13" ht="19.5" customHeight="1" x14ac:dyDescent="0.25">
      <c r="A24" s="28" t="s">
        <v>33</v>
      </c>
      <c r="B24" s="155"/>
      <c r="C24" s="155"/>
      <c r="D24" s="155"/>
      <c r="E24" s="155"/>
      <c r="G24" s="189" t="str">
        <f>+[2]BL!H32</f>
        <v>18, 33</v>
      </c>
      <c r="I24" s="97">
        <f>+[1]BL!J32</f>
        <v>2538281334</v>
      </c>
      <c r="J24" s="97"/>
      <c r="K24" s="97">
        <v>874414375</v>
      </c>
      <c r="M24" s="133"/>
    </row>
    <row r="25" spans="1:13" s="184" customFormat="1" ht="19.5" customHeight="1" x14ac:dyDescent="0.25">
      <c r="A25" s="28" t="s">
        <v>124</v>
      </c>
      <c r="B25" s="191"/>
      <c r="C25" s="191"/>
      <c r="D25" s="191"/>
      <c r="E25" s="191"/>
      <c r="F25" s="23"/>
      <c r="G25" s="99">
        <v>19</v>
      </c>
      <c r="H25" s="23"/>
      <c r="I25" s="97">
        <v>57591800</v>
      </c>
      <c r="J25" s="97"/>
      <c r="K25" s="97">
        <v>0</v>
      </c>
      <c r="M25" s="185"/>
    </row>
    <row r="26" spans="1:13" ht="19.5" customHeight="1" x14ac:dyDescent="0.25">
      <c r="A26" s="28" t="s">
        <v>42</v>
      </c>
      <c r="B26" s="155"/>
      <c r="C26" s="155"/>
      <c r="D26" s="155"/>
      <c r="E26" s="155"/>
      <c r="G26" s="189">
        <f>+[2]BL!H34</f>
        <v>10</v>
      </c>
      <c r="I26" s="58">
        <f>+[1]BL!J34</f>
        <v>23741047</v>
      </c>
      <c r="J26" s="97"/>
      <c r="K26" s="58">
        <v>58520771</v>
      </c>
    </row>
    <row r="27" spans="1:13" ht="19.5" customHeight="1" x14ac:dyDescent="0.25">
      <c r="A27" s="72" t="s">
        <v>55</v>
      </c>
      <c r="G27" s="99"/>
      <c r="I27" s="84">
        <f>+[1]BL!J35</f>
        <v>108563930</v>
      </c>
      <c r="J27" s="98"/>
      <c r="K27" s="84">
        <v>139786460</v>
      </c>
    </row>
    <row r="28" spans="1:13" ht="19.5" customHeight="1" x14ac:dyDescent="0.25">
      <c r="A28" s="28" t="s">
        <v>41</v>
      </c>
      <c r="B28" s="155"/>
      <c r="C28" s="155"/>
      <c r="D28" s="155"/>
      <c r="E28" s="155"/>
      <c r="G28" s="189">
        <f>+[2]BL!H36</f>
        <v>20</v>
      </c>
      <c r="I28" s="97">
        <f>+[1]BL!J36</f>
        <v>618635047</v>
      </c>
      <c r="J28" s="97"/>
      <c r="K28" s="97">
        <v>157858426</v>
      </c>
      <c r="M28" s="53"/>
    </row>
    <row r="29" spans="1:13" ht="19.5" customHeight="1" x14ac:dyDescent="0.25">
      <c r="A29" s="172" t="s">
        <v>113</v>
      </c>
      <c r="B29" s="171"/>
      <c r="C29" s="171"/>
      <c r="D29" s="171"/>
      <c r="E29" s="171"/>
      <c r="G29" s="189" t="str">
        <f>+[2]BL!H37</f>
        <v>33, 34</v>
      </c>
      <c r="I29" s="97">
        <f>+[1]BL!J37</f>
        <v>15734631</v>
      </c>
      <c r="J29" s="97"/>
      <c r="K29" s="97">
        <v>0</v>
      </c>
      <c r="M29" s="53"/>
    </row>
    <row r="30" spans="1:13" ht="19.5" customHeight="1" x14ac:dyDescent="0.25">
      <c r="A30" s="22" t="s">
        <v>54</v>
      </c>
      <c r="G30" s="189">
        <f>+[2]BL!H38</f>
        <v>21</v>
      </c>
      <c r="I30" s="97">
        <f>+[1]BL!J38</f>
        <v>287670349</v>
      </c>
      <c r="J30" s="97"/>
      <c r="K30" s="97">
        <v>228550910</v>
      </c>
    </row>
    <row r="31" spans="1:13" ht="19.5" customHeight="1" x14ac:dyDescent="0.25">
      <c r="A31" s="1" t="s">
        <v>1</v>
      </c>
      <c r="G31" s="189" t="str">
        <f>+[2]BL!H39</f>
        <v>22, 33</v>
      </c>
      <c r="I31" s="98">
        <v>389835389</v>
      </c>
      <c r="J31" s="97"/>
      <c r="K31" s="98">
        <v>320708791</v>
      </c>
    </row>
    <row r="32" spans="1:13" ht="19.5" customHeight="1" x14ac:dyDescent="0.25">
      <c r="A32" s="155" t="s">
        <v>13</v>
      </c>
      <c r="C32" s="25"/>
      <c r="D32" s="25"/>
      <c r="G32" s="99"/>
      <c r="I32" s="136">
        <f>SUM(I23:I31)</f>
        <v>6764681496</v>
      </c>
      <c r="J32" s="141"/>
      <c r="K32" s="136">
        <f>SUM(K23:K31)</f>
        <v>2400771779</v>
      </c>
    </row>
    <row r="33" spans="1:15" ht="19.5" customHeight="1" x14ac:dyDescent="0.25">
      <c r="A33" s="155"/>
      <c r="C33" s="25"/>
      <c r="D33" s="25"/>
      <c r="G33" s="99"/>
      <c r="I33" s="64"/>
      <c r="J33" s="65"/>
      <c r="K33" s="64"/>
    </row>
    <row r="34" spans="1:15" ht="19.5" customHeight="1" x14ac:dyDescent="0.3">
      <c r="A34" s="9" t="s">
        <v>26</v>
      </c>
      <c r="G34" s="99"/>
      <c r="I34" s="64"/>
      <c r="J34" s="97"/>
      <c r="K34" s="64"/>
    </row>
    <row r="35" spans="1:15" ht="19.5" customHeight="1" x14ac:dyDescent="0.25">
      <c r="A35" s="77" t="s">
        <v>134</v>
      </c>
      <c r="I35" s="65"/>
      <c r="J35" s="97"/>
      <c r="K35" s="65"/>
    </row>
    <row r="36" spans="1:15" ht="19.5" customHeight="1" x14ac:dyDescent="0.25">
      <c r="B36" s="77" t="s">
        <v>135</v>
      </c>
      <c r="G36" s="189"/>
      <c r="I36" s="65"/>
      <c r="J36" s="97"/>
      <c r="K36" s="65"/>
      <c r="N36" s="53"/>
    </row>
    <row r="37" spans="1:15" ht="19.5" customHeight="1" thickBot="1" x14ac:dyDescent="0.3">
      <c r="A37" s="3"/>
      <c r="B37" s="72" t="s">
        <v>136</v>
      </c>
      <c r="G37" s="189">
        <v>24</v>
      </c>
      <c r="I37" s="205">
        <v>500100000</v>
      </c>
      <c r="J37" s="97"/>
      <c r="K37" s="205">
        <v>500100000</v>
      </c>
      <c r="N37" s="53"/>
    </row>
    <row r="38" spans="1:15" ht="19.5" customHeight="1" thickTop="1" x14ac:dyDescent="0.25">
      <c r="B38" s="72" t="s">
        <v>137</v>
      </c>
      <c r="G38" s="189"/>
      <c r="I38" s="86"/>
      <c r="J38" s="97"/>
      <c r="K38" s="86"/>
    </row>
    <row r="39" spans="1:15" ht="19.5" customHeight="1" x14ac:dyDescent="0.25">
      <c r="B39" s="77" t="s">
        <v>138</v>
      </c>
      <c r="D39" s="58"/>
      <c r="G39" s="189">
        <v>24</v>
      </c>
      <c r="I39" s="65">
        <v>500009385</v>
      </c>
      <c r="J39" s="97"/>
      <c r="K39" s="65">
        <v>500009385</v>
      </c>
    </row>
    <row r="40" spans="1:15" ht="19.5" customHeight="1" x14ac:dyDescent="0.25">
      <c r="A40" s="72" t="s">
        <v>140</v>
      </c>
      <c r="B40" s="77"/>
      <c r="D40" s="58"/>
      <c r="G40" s="189"/>
      <c r="I40" s="65">
        <v>334232400</v>
      </c>
      <c r="J40" s="97"/>
      <c r="K40" s="65">
        <v>334232400</v>
      </c>
    </row>
    <row r="41" spans="1:15" ht="19.5" customHeight="1" x14ac:dyDescent="0.25">
      <c r="A41" s="72" t="s">
        <v>139</v>
      </c>
      <c r="B41" s="77"/>
      <c r="D41" s="58"/>
      <c r="G41" s="189"/>
      <c r="I41" s="65"/>
      <c r="J41" s="97"/>
      <c r="K41" s="65"/>
    </row>
    <row r="42" spans="1:15" ht="19.5" customHeight="1" x14ac:dyDescent="0.25">
      <c r="B42" s="77" t="s">
        <v>155</v>
      </c>
      <c r="G42" s="189">
        <v>25</v>
      </c>
      <c r="I42" s="65">
        <v>50100000</v>
      </c>
      <c r="J42" s="97"/>
      <c r="K42" s="57">
        <v>50100000</v>
      </c>
    </row>
    <row r="43" spans="1:15" ht="19.5" customHeight="1" x14ac:dyDescent="0.25">
      <c r="B43" s="77" t="s">
        <v>156</v>
      </c>
      <c r="G43" s="189"/>
      <c r="I43" s="65">
        <v>5893691198</v>
      </c>
      <c r="J43" s="97"/>
      <c r="K43" s="173">
        <v>5976833288</v>
      </c>
    </row>
    <row r="44" spans="1:15" ht="19.5" customHeight="1" x14ac:dyDescent="0.25">
      <c r="A44" s="155" t="s">
        <v>28</v>
      </c>
      <c r="B44" s="2"/>
      <c r="C44" s="54"/>
      <c r="D44" s="54"/>
      <c r="E44" s="2"/>
      <c r="G44" s="189"/>
      <c r="I44" s="137">
        <f>SUM(I38:I43)</f>
        <v>6778032983</v>
      </c>
      <c r="J44" s="141"/>
      <c r="K44" s="137">
        <f>SUM(K38:K43)</f>
        <v>6861175073</v>
      </c>
      <c r="M44" s="133"/>
    </row>
    <row r="45" spans="1:15" ht="19.5" customHeight="1" thickBot="1" x14ac:dyDescent="0.3">
      <c r="A45" s="155" t="s">
        <v>29</v>
      </c>
      <c r="B45" s="155"/>
      <c r="C45" s="155"/>
      <c r="D45" s="155"/>
      <c r="E45" s="155"/>
      <c r="G45" s="189"/>
      <c r="I45" s="138">
        <f>+I32+I44</f>
        <v>13542714479</v>
      </c>
      <c r="J45" s="141"/>
      <c r="K45" s="138">
        <f>SUM(K32,K44)</f>
        <v>9261946852</v>
      </c>
    </row>
    <row r="46" spans="1:15" ht="19.5" customHeight="1" thickTop="1" x14ac:dyDescent="0.25">
      <c r="A46" s="155"/>
      <c r="B46" s="155"/>
      <c r="C46" s="155"/>
      <c r="D46" s="155"/>
      <c r="E46" s="155"/>
      <c r="I46" s="100"/>
      <c r="J46" s="141"/>
      <c r="K46" s="100"/>
      <c r="M46" s="56"/>
      <c r="O46" s="53"/>
    </row>
    <row r="47" spans="1:15" ht="19.5" hidden="1" customHeight="1" thickTop="1" x14ac:dyDescent="0.25">
      <c r="A47" s="155"/>
      <c r="B47" s="155"/>
      <c r="C47" s="155"/>
      <c r="D47" s="155"/>
      <c r="E47" s="155"/>
      <c r="I47" s="142"/>
      <c r="J47" s="143"/>
      <c r="K47" s="142"/>
    </row>
    <row r="48" spans="1:15" ht="19.5" customHeight="1" x14ac:dyDescent="0.25">
      <c r="D48" s="15" t="s">
        <v>22</v>
      </c>
      <c r="E48" s="15"/>
      <c r="F48" s="15"/>
      <c r="G48" s="206" t="s">
        <v>23</v>
      </c>
      <c r="H48" s="206"/>
      <c r="I48" s="206"/>
      <c r="J48" s="206"/>
      <c r="K48" s="206"/>
    </row>
    <row r="49" spans="1:15" ht="19.5" customHeight="1" x14ac:dyDescent="0.25">
      <c r="D49" s="15"/>
      <c r="E49" s="15"/>
      <c r="F49" s="15"/>
      <c r="G49" s="206"/>
      <c r="H49" s="206"/>
      <c r="I49" s="206"/>
      <c r="J49" s="206"/>
      <c r="K49" s="206"/>
    </row>
    <row r="50" spans="1:15" ht="19.5" customHeight="1" x14ac:dyDescent="0.25">
      <c r="D50" s="15"/>
      <c r="E50" s="15"/>
      <c r="F50" s="15"/>
      <c r="G50" s="156"/>
      <c r="H50" s="156"/>
      <c r="I50" s="86"/>
      <c r="J50" s="156"/>
      <c r="K50" s="86"/>
      <c r="M50" s="13"/>
    </row>
    <row r="51" spans="1:15" s="55" customFormat="1" ht="19.5" customHeight="1" x14ac:dyDescent="0.3">
      <c r="A51" s="208" t="str">
        <f>A1</f>
        <v>Kasikorn Securities Public Company Limited</v>
      </c>
      <c r="B51" s="208"/>
      <c r="C51" s="208"/>
      <c r="D51" s="208"/>
      <c r="E51" s="208"/>
      <c r="F51" s="208"/>
      <c r="G51" s="208"/>
      <c r="H51" s="208"/>
      <c r="I51" s="81"/>
      <c r="K51" s="81"/>
    </row>
    <row r="52" spans="1:15" s="155" customFormat="1" ht="19.5" customHeight="1" x14ac:dyDescent="0.3">
      <c r="A52" s="207" t="s">
        <v>48</v>
      </c>
      <c r="B52" s="207"/>
      <c r="C52" s="207"/>
      <c r="D52" s="207"/>
      <c r="E52" s="207"/>
      <c r="F52" s="207"/>
      <c r="G52" s="207"/>
      <c r="H52" s="207"/>
      <c r="I52" s="82"/>
      <c r="J52" s="157"/>
      <c r="K52" s="82"/>
    </row>
    <row r="53" spans="1:15" s="155" customFormat="1" ht="19.5" customHeight="1" x14ac:dyDescent="0.3">
      <c r="A53" s="154"/>
      <c r="B53" s="154"/>
      <c r="C53" s="154"/>
      <c r="D53" s="154"/>
      <c r="E53" s="154"/>
      <c r="F53" s="154"/>
      <c r="G53" s="154"/>
      <c r="H53" s="154"/>
      <c r="I53" s="82"/>
      <c r="J53" s="157"/>
      <c r="K53" s="82"/>
    </row>
    <row r="54" spans="1:15" ht="19.5" customHeight="1" x14ac:dyDescent="0.25">
      <c r="F54" s="20"/>
      <c r="G54" s="20"/>
      <c r="H54" s="20"/>
      <c r="I54" s="212" t="s">
        <v>82</v>
      </c>
      <c r="J54" s="212"/>
      <c r="K54" s="212"/>
    </row>
    <row r="55" spans="1:15" ht="19.5" customHeight="1" x14ac:dyDescent="0.25">
      <c r="G55" s="8" t="s">
        <v>21</v>
      </c>
      <c r="H55" s="24"/>
      <c r="I55" s="83" t="s">
        <v>105</v>
      </c>
      <c r="J55" s="50"/>
      <c r="K55" s="83" t="s">
        <v>88</v>
      </c>
    </row>
    <row r="56" spans="1:15" ht="19.5" customHeight="1" x14ac:dyDescent="0.25">
      <c r="G56" s="8"/>
      <c r="H56" s="24"/>
      <c r="I56" s="211" t="s">
        <v>10</v>
      </c>
      <c r="J56" s="211"/>
      <c r="K56" s="211"/>
    </row>
    <row r="57" spans="1:15" ht="19.5" customHeight="1" x14ac:dyDescent="0.3">
      <c r="A57" s="9" t="s">
        <v>68</v>
      </c>
      <c r="G57" s="26"/>
      <c r="H57" s="24"/>
      <c r="I57" s="84"/>
      <c r="J57" s="70"/>
      <c r="K57" s="84"/>
    </row>
    <row r="58" spans="1:15" ht="19.5" customHeight="1" x14ac:dyDescent="0.25">
      <c r="A58" s="1" t="s">
        <v>2</v>
      </c>
      <c r="G58" s="152" t="str">
        <f>+[2]BL!H66</f>
        <v>26, 33</v>
      </c>
      <c r="I58" s="89">
        <f>+[1]BL!J66</f>
        <v>2185579886</v>
      </c>
      <c r="J58" s="59"/>
      <c r="K58" s="89">
        <v>1457911937</v>
      </c>
    </row>
    <row r="59" spans="1:15" ht="19.5" customHeight="1" x14ac:dyDescent="0.25">
      <c r="A59" s="1" t="s">
        <v>69</v>
      </c>
      <c r="G59" s="152" t="str">
        <f>+[2]BL!H67</f>
        <v>27, 33</v>
      </c>
      <c r="I59" s="85">
        <f>+[1]BL!J67</f>
        <v>209845592</v>
      </c>
      <c r="J59" s="59"/>
      <c r="K59" s="85">
        <v>397943776</v>
      </c>
    </row>
    <row r="60" spans="1:15" ht="19.5" customHeight="1" x14ac:dyDescent="0.25">
      <c r="A60" s="72" t="s">
        <v>115</v>
      </c>
      <c r="C60" s="25"/>
      <c r="I60" s="85">
        <f>+[1]BL!J68</f>
        <v>159209259</v>
      </c>
      <c r="J60" s="27"/>
      <c r="K60" s="85">
        <v>271223030.33999997</v>
      </c>
    </row>
    <row r="61" spans="1:15" ht="19.5" customHeight="1" x14ac:dyDescent="0.25">
      <c r="A61" s="21" t="s">
        <v>123</v>
      </c>
      <c r="G61" s="152" t="str">
        <f>+[2]BL!H69</f>
        <v>33, 39</v>
      </c>
      <c r="I61" s="132">
        <f>+[1]BL!J69</f>
        <v>13269300</v>
      </c>
      <c r="J61" s="71"/>
      <c r="K61" s="132">
        <v>119618637.26999998</v>
      </c>
    </row>
    <row r="62" spans="1:15" ht="19.5" customHeight="1" x14ac:dyDescent="0.25">
      <c r="A62" s="72" t="s">
        <v>5</v>
      </c>
      <c r="C62" s="25"/>
      <c r="G62" s="190">
        <f>+[2]BL!H70</f>
        <v>33</v>
      </c>
      <c r="I62" s="85">
        <f>+[1]BL!J70</f>
        <v>14329887</v>
      </c>
      <c r="J62" s="59"/>
      <c r="K62" s="85">
        <v>25760486.390000001</v>
      </c>
      <c r="M62" s="17"/>
      <c r="N62" s="17"/>
      <c r="O62" s="17"/>
    </row>
    <row r="63" spans="1:15" ht="19.5" customHeight="1" x14ac:dyDescent="0.25">
      <c r="A63" s="2" t="s">
        <v>70</v>
      </c>
      <c r="C63" s="25"/>
      <c r="G63" s="103"/>
      <c r="I63" s="87">
        <f>SUM(I58:I62)</f>
        <v>2582233924</v>
      </c>
      <c r="J63" s="12"/>
      <c r="K63" s="87">
        <f>SUM(K58:K62)</f>
        <v>2272457866.9999995</v>
      </c>
    </row>
    <row r="64" spans="1:15" ht="19.5" customHeight="1" x14ac:dyDescent="0.25">
      <c r="A64" s="21"/>
      <c r="C64" s="25"/>
      <c r="G64" s="103"/>
      <c r="I64" s="88"/>
      <c r="J64" s="27"/>
      <c r="K64" s="88"/>
    </row>
    <row r="65" spans="1:13" ht="19.5" customHeight="1" x14ac:dyDescent="0.3">
      <c r="A65" s="9" t="s">
        <v>9</v>
      </c>
      <c r="I65" s="89"/>
      <c r="J65" s="27"/>
      <c r="K65" s="89"/>
    </row>
    <row r="66" spans="1:13" ht="19.5" customHeight="1" x14ac:dyDescent="0.25">
      <c r="A66" s="72" t="s">
        <v>56</v>
      </c>
      <c r="G66" s="190" t="str">
        <f>+[2]BL!H74</f>
        <v>28, 33</v>
      </c>
      <c r="I66" s="89">
        <v>841869773</v>
      </c>
      <c r="J66" s="27"/>
      <c r="K66" s="89">
        <v>742561044</v>
      </c>
    </row>
    <row r="67" spans="1:13" ht="19.5" customHeight="1" x14ac:dyDescent="0.25">
      <c r="A67" s="1" t="s">
        <v>71</v>
      </c>
      <c r="G67" s="190">
        <f>+[2]BL!H75</f>
        <v>33</v>
      </c>
      <c r="I67" s="88">
        <f>+[1]BL!J75</f>
        <v>165592927</v>
      </c>
      <c r="J67" s="27"/>
      <c r="K67" s="88">
        <v>142232714</v>
      </c>
    </row>
    <row r="68" spans="1:13" ht="19.5" customHeight="1" x14ac:dyDescent="0.25">
      <c r="A68" s="21" t="s">
        <v>116</v>
      </c>
      <c r="G68" s="190">
        <f>+[2]BL!H76</f>
        <v>33</v>
      </c>
      <c r="I68" s="88">
        <f>+[1]BL!J76</f>
        <v>89799369</v>
      </c>
      <c r="J68" s="27"/>
      <c r="K68" s="88">
        <v>118078399</v>
      </c>
      <c r="M68" s="90"/>
    </row>
    <row r="69" spans="1:13" ht="19.5" customHeight="1" x14ac:dyDescent="0.25">
      <c r="A69" t="s">
        <v>114</v>
      </c>
      <c r="G69" s="190">
        <v>40</v>
      </c>
      <c r="I69" s="88">
        <f>+[1]BL!J77</f>
        <v>4087251</v>
      </c>
      <c r="J69" s="27"/>
      <c r="K69" s="85">
        <v>0</v>
      </c>
      <c r="M69" s="90"/>
    </row>
    <row r="70" spans="1:13" ht="19.5" customHeight="1" x14ac:dyDescent="0.25">
      <c r="A70" s="1" t="s">
        <v>0</v>
      </c>
      <c r="G70" s="190" t="str">
        <f>+[2]BL!H78</f>
        <v>29, 33</v>
      </c>
      <c r="I70" s="88">
        <v>325831810</v>
      </c>
      <c r="J70" s="59"/>
      <c r="K70" s="88">
        <v>290448058</v>
      </c>
    </row>
    <row r="71" spans="1:13" ht="19.5" customHeight="1" x14ac:dyDescent="0.25">
      <c r="A71" s="2" t="s">
        <v>14</v>
      </c>
      <c r="I71" s="87">
        <f>SUM(I66:I70)</f>
        <v>1427181130</v>
      </c>
      <c r="J71" s="18"/>
      <c r="K71" s="87">
        <f>SUM(K66:K70)</f>
        <v>1293320215</v>
      </c>
      <c r="M71" s="90"/>
    </row>
    <row r="72" spans="1:13" ht="19.5" customHeight="1" x14ac:dyDescent="0.25">
      <c r="A72" s="2" t="s">
        <v>63</v>
      </c>
      <c r="I72" s="91">
        <f>+I63-I71</f>
        <v>1155052794</v>
      </c>
      <c r="J72" s="12"/>
      <c r="K72" s="91">
        <f>+K63-K71</f>
        <v>979137651.99999952</v>
      </c>
    </row>
    <row r="73" spans="1:13" ht="19.5" customHeight="1" x14ac:dyDescent="0.25">
      <c r="A73" s="72" t="s">
        <v>62</v>
      </c>
      <c r="G73" s="190">
        <f>+[2]BL!H81</f>
        <v>30</v>
      </c>
      <c r="I73" s="92">
        <v>229437667</v>
      </c>
      <c r="J73" s="27"/>
      <c r="K73" s="92">
        <v>191344680</v>
      </c>
    </row>
    <row r="74" spans="1:13" ht="19.5" customHeight="1" x14ac:dyDescent="0.25">
      <c r="A74" s="2" t="s">
        <v>72</v>
      </c>
      <c r="I74" s="87">
        <f>+I72-I73</f>
        <v>925615127</v>
      </c>
      <c r="J74" s="12"/>
      <c r="K74" s="87">
        <f>+K72-K73</f>
        <v>787792971.99999952</v>
      </c>
    </row>
    <row r="75" spans="1:13" ht="19.5" customHeight="1" x14ac:dyDescent="0.25">
      <c r="I75" s="97"/>
      <c r="K75" s="97"/>
    </row>
    <row r="76" spans="1:13" ht="27.75" customHeight="1" x14ac:dyDescent="0.3">
      <c r="A76" s="2" t="s">
        <v>36</v>
      </c>
      <c r="B76" s="2"/>
      <c r="C76" s="2"/>
      <c r="D76" s="2"/>
      <c r="E76" s="2"/>
      <c r="F76" s="34"/>
      <c r="G76" s="51"/>
      <c r="H76" s="34"/>
    </row>
    <row r="77" spans="1:13" ht="19.5" customHeight="1" x14ac:dyDescent="0.3">
      <c r="A77" s="192" t="s">
        <v>80</v>
      </c>
      <c r="M77" s="53"/>
    </row>
    <row r="78" spans="1:13" ht="19.5" customHeight="1" x14ac:dyDescent="0.25">
      <c r="A78" s="193" t="s">
        <v>93</v>
      </c>
      <c r="B78" s="72" t="s">
        <v>141</v>
      </c>
      <c r="G78" s="6">
        <v>21</v>
      </c>
      <c r="I78" s="85">
        <v>0</v>
      </c>
      <c r="J78" s="93"/>
      <c r="K78" s="85">
        <v>-14421418</v>
      </c>
      <c r="M78" s="94" t="s">
        <v>125</v>
      </c>
    </row>
    <row r="79" spans="1:13" s="72" customFormat="1" ht="19.5" customHeight="1" x14ac:dyDescent="0.25">
      <c r="A79" s="21"/>
      <c r="B79" s="72" t="s">
        <v>142</v>
      </c>
      <c r="C79" s="1"/>
      <c r="D79" s="33"/>
      <c r="E79" s="33"/>
      <c r="F79" s="24"/>
      <c r="H79" s="24"/>
      <c r="M79" s="94"/>
    </row>
    <row r="80" spans="1:13" s="72" customFormat="1" ht="19.5" customHeight="1" x14ac:dyDescent="0.25">
      <c r="A80" s="21"/>
      <c r="C80" s="72" t="s">
        <v>143</v>
      </c>
      <c r="D80" s="33"/>
      <c r="E80" s="33"/>
      <c r="F80" s="24"/>
      <c r="G80" s="6">
        <v>21</v>
      </c>
      <c r="H80" s="24"/>
      <c r="I80" s="194">
        <v>0</v>
      </c>
      <c r="J80" s="12"/>
      <c r="K80" s="194">
        <v>2884284</v>
      </c>
      <c r="M80" s="94"/>
    </row>
    <row r="81" spans="1:13" s="72" customFormat="1" ht="19.5" customHeight="1" x14ac:dyDescent="0.25">
      <c r="A81" s="2" t="s">
        <v>148</v>
      </c>
      <c r="D81" s="33"/>
      <c r="E81" s="33"/>
      <c r="F81" s="24"/>
      <c r="G81" s="6"/>
      <c r="H81" s="24"/>
      <c r="I81" s="195">
        <f>SUM(I78:I80)</f>
        <v>0</v>
      </c>
      <c r="J81" s="12"/>
      <c r="K81" s="195">
        <f>SUM(K78:K80)</f>
        <v>-11537134</v>
      </c>
      <c r="M81" s="94"/>
    </row>
    <row r="82" spans="1:13" s="72" customFormat="1" ht="19.5" customHeight="1" thickBot="1" x14ac:dyDescent="0.3">
      <c r="A82" s="2" t="s">
        <v>73</v>
      </c>
      <c r="B82" s="1"/>
      <c r="C82" s="1"/>
      <c r="D82" s="1"/>
      <c r="E82" s="1"/>
      <c r="F82" s="23"/>
      <c r="G82" s="6"/>
      <c r="H82" s="23"/>
      <c r="I82" s="95">
        <f>I74+I81</f>
        <v>925615127</v>
      </c>
      <c r="J82" s="12"/>
      <c r="K82" s="95">
        <f>K74+K81</f>
        <v>776255837.99999952</v>
      </c>
      <c r="M82" s="94">
        <f>M44-I82</f>
        <v>-925615127</v>
      </c>
    </row>
    <row r="83" spans="1:13" ht="19.5" customHeight="1" thickTop="1" x14ac:dyDescent="0.25">
      <c r="A83" s="2"/>
      <c r="G83" s="99"/>
      <c r="I83" s="93"/>
      <c r="J83" s="12"/>
      <c r="K83" s="93"/>
      <c r="M83" s="53"/>
    </row>
    <row r="84" spans="1:13" ht="19.5" customHeight="1" thickBot="1" x14ac:dyDescent="0.3">
      <c r="A84" s="2" t="s">
        <v>30</v>
      </c>
      <c r="G84" s="190">
        <f>+[2]BL!H95</f>
        <v>31</v>
      </c>
      <c r="I84" s="96">
        <f>I74/100001877</f>
        <v>9.2559775353016622</v>
      </c>
      <c r="J84" s="12"/>
      <c r="K84" s="96">
        <f>K74/100001877</f>
        <v>7.8777818540345947</v>
      </c>
    </row>
    <row r="85" spans="1:13" ht="19.5" customHeight="1" thickTop="1" x14ac:dyDescent="0.25">
      <c r="G85" s="99"/>
      <c r="I85" s="89"/>
      <c r="J85" s="73"/>
      <c r="K85" s="89"/>
    </row>
    <row r="86" spans="1:13" ht="19.5" customHeight="1" x14ac:dyDescent="0.25">
      <c r="G86" s="99"/>
      <c r="I86" s="89"/>
      <c r="J86" s="73"/>
      <c r="K86" s="89"/>
    </row>
    <row r="87" spans="1:13" ht="19.5" customHeight="1" x14ac:dyDescent="0.25">
      <c r="G87" s="99"/>
      <c r="I87" s="89"/>
      <c r="J87" s="73"/>
      <c r="K87" s="89"/>
    </row>
    <row r="88" spans="1:13" ht="19.5" customHeight="1" x14ac:dyDescent="0.25">
      <c r="I88" s="74"/>
      <c r="J88" s="73"/>
      <c r="K88" s="74"/>
    </row>
    <row r="90" spans="1:13" ht="13.8" x14ac:dyDescent="0.25">
      <c r="I90" s="75"/>
      <c r="J90" s="16"/>
      <c r="K90" s="75"/>
    </row>
    <row r="91" spans="1:13" ht="13.8" x14ac:dyDescent="0.25">
      <c r="D91" s="15" t="s">
        <v>22</v>
      </c>
      <c r="E91" s="15"/>
      <c r="F91" s="15"/>
      <c r="G91" s="206" t="s">
        <v>23</v>
      </c>
      <c r="H91" s="206"/>
      <c r="I91" s="206"/>
      <c r="J91" s="206"/>
      <c r="K91" s="206"/>
    </row>
    <row r="92" spans="1:13" ht="19.5" customHeight="1" x14ac:dyDescent="0.25">
      <c r="I92" s="75"/>
      <c r="J92" s="16"/>
      <c r="K92" s="75"/>
    </row>
    <row r="93" spans="1:13" ht="19.5" customHeight="1" x14ac:dyDescent="0.25">
      <c r="I93" s="75"/>
      <c r="J93" s="16"/>
      <c r="K93" s="75"/>
    </row>
    <row r="94" spans="1:13" ht="19.5" customHeight="1" x14ac:dyDescent="0.25">
      <c r="I94" s="75"/>
      <c r="J94" s="16"/>
      <c r="K94" s="75"/>
    </row>
    <row r="95" spans="1:13" ht="19.5" customHeight="1" x14ac:dyDescent="0.25">
      <c r="I95" s="75"/>
      <c r="J95" s="16"/>
      <c r="K95" s="75"/>
    </row>
    <row r="96" spans="1:13" ht="19.5" customHeight="1" x14ac:dyDescent="0.25">
      <c r="I96" s="75"/>
      <c r="J96" s="16"/>
      <c r="K96" s="75"/>
    </row>
    <row r="97" spans="9:11" ht="19.5" customHeight="1" x14ac:dyDescent="0.25">
      <c r="I97" s="75"/>
      <c r="J97" s="16"/>
      <c r="K97" s="75"/>
    </row>
    <row r="98" spans="9:11" ht="19.5" customHeight="1" x14ac:dyDescent="0.25">
      <c r="I98" s="75"/>
      <c r="J98" s="16"/>
      <c r="K98" s="75"/>
    </row>
    <row r="99" spans="9:11" ht="19.5" customHeight="1" x14ac:dyDescent="0.25">
      <c r="I99" s="75"/>
      <c r="J99" s="16"/>
      <c r="K99" s="75"/>
    </row>
    <row r="100" spans="9:11" ht="19.5" customHeight="1" x14ac:dyDescent="0.25">
      <c r="I100" s="75"/>
      <c r="J100" s="16"/>
      <c r="K100" s="75"/>
    </row>
    <row r="101" spans="9:11" ht="19.5" customHeight="1" x14ac:dyDescent="0.25">
      <c r="I101" s="75"/>
      <c r="J101" s="16"/>
      <c r="K101" s="75"/>
    </row>
    <row r="102" spans="9:11" ht="19.5" customHeight="1" x14ac:dyDescent="0.25">
      <c r="I102" s="75"/>
      <c r="J102" s="16"/>
      <c r="K102" s="75"/>
    </row>
    <row r="103" spans="9:11" ht="19.5" customHeight="1" x14ac:dyDescent="0.25">
      <c r="I103" s="75"/>
      <c r="J103" s="16"/>
      <c r="K103" s="75"/>
    </row>
    <row r="104" spans="9:11" ht="19.5" customHeight="1" x14ac:dyDescent="0.25">
      <c r="I104" s="75"/>
      <c r="J104" s="16"/>
      <c r="K104" s="75"/>
    </row>
    <row r="105" spans="9:11" ht="19.5" customHeight="1" x14ac:dyDescent="0.25">
      <c r="I105" s="75"/>
      <c r="J105" s="16"/>
      <c r="K105" s="75"/>
    </row>
    <row r="106" spans="9:11" ht="19.5" customHeight="1" x14ac:dyDescent="0.25">
      <c r="I106" s="75"/>
      <c r="J106" s="16"/>
      <c r="K106" s="75"/>
    </row>
    <row r="107" spans="9:11" ht="19.5" customHeight="1" x14ac:dyDescent="0.25">
      <c r="I107" s="75"/>
      <c r="J107" s="16"/>
      <c r="K107" s="75"/>
    </row>
    <row r="108" spans="9:11" ht="19.5" customHeight="1" x14ac:dyDescent="0.25">
      <c r="I108" s="75"/>
      <c r="J108" s="16"/>
      <c r="K108" s="75"/>
    </row>
    <row r="109" spans="9:11" ht="19.5" customHeight="1" x14ac:dyDescent="0.25">
      <c r="I109" s="75"/>
      <c r="J109" s="16"/>
      <c r="K109" s="75"/>
    </row>
  </sheetData>
  <mergeCells count="13">
    <mergeCell ref="G91:K91"/>
    <mergeCell ref="A2:H2"/>
    <mergeCell ref="A1:H1"/>
    <mergeCell ref="A18:E18"/>
    <mergeCell ref="A51:H51"/>
    <mergeCell ref="G49:K49"/>
    <mergeCell ref="A5:E5"/>
    <mergeCell ref="I56:K56"/>
    <mergeCell ref="I54:K54"/>
    <mergeCell ref="I6:K6"/>
    <mergeCell ref="I4:K4"/>
    <mergeCell ref="A52:H52"/>
    <mergeCell ref="G48:K48"/>
  </mergeCells>
  <phoneticPr fontId="0" type="noConversion"/>
  <pageMargins left="0.8" right="0.8" top="0.48" bottom="0.5" header="0.5" footer="0.5"/>
  <pageSetup paperSize="9" scale="79" firstPageNumber="3" orientation="portrait" useFirstPageNumber="1" r:id="rId1"/>
  <headerFooter alignWithMargins="0">
    <oddHeader xml:space="preserve">&amp;L&amp;"KPMG Logo,Normal" </oddHeader>
    <oddFooter>&amp;L  The accompanying notes are an integral part of these financial statements.
&amp;C&amp;12&amp;P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3"/>
  <sheetViews>
    <sheetView showGridLines="0" tabSelected="1" view="pageBreakPreview" topLeftCell="A8" zoomScale="149" zoomScaleNormal="70" zoomScaleSheetLayoutView="85" zoomScalePageLayoutView="70" workbookViewId="0">
      <selection activeCell="B10" sqref="B10"/>
    </sheetView>
  </sheetViews>
  <sheetFormatPr defaultColWidth="9.21875" defaultRowHeight="19.5" customHeight="1" x14ac:dyDescent="0.25"/>
  <cols>
    <col min="1" max="1" width="4" style="1" customWidth="1"/>
    <col min="2" max="2" width="42.5546875" style="1" customWidth="1"/>
    <col min="3" max="3" width="6.5546875" style="52" customWidth="1"/>
    <col min="4" max="4" width="2" style="1" customWidth="1"/>
    <col min="5" max="5" width="14.44140625" style="1" customWidth="1"/>
    <col min="6" max="6" width="2" style="1" customWidth="1"/>
    <col min="7" max="7" width="14.44140625" style="1" customWidth="1"/>
    <col min="8" max="8" width="2" style="1" customWidth="1"/>
    <col min="9" max="9" width="14.44140625" style="1" customWidth="1"/>
    <col min="10" max="10" width="2" style="1" customWidth="1"/>
    <col min="11" max="11" width="15.77734375" style="1" bestFit="1" customWidth="1"/>
    <col min="12" max="12" width="2" style="1" customWidth="1"/>
    <col min="13" max="13" width="15.77734375" style="1" bestFit="1" customWidth="1"/>
    <col min="14" max="14" width="15.5546875" style="1" customWidth="1"/>
    <col min="15" max="15" width="15" style="1" bestFit="1" customWidth="1"/>
    <col min="16" max="16384" width="9.21875" style="1"/>
  </cols>
  <sheetData>
    <row r="1" spans="1:13" s="155" customFormat="1" ht="19.5" customHeight="1" x14ac:dyDescent="0.3">
      <c r="A1" s="208" t="s">
        <v>20</v>
      </c>
      <c r="B1" s="208"/>
      <c r="C1" s="208"/>
      <c r="D1" s="208"/>
      <c r="E1" s="208"/>
      <c r="F1" s="208"/>
      <c r="G1" s="208"/>
      <c r="H1" s="208"/>
    </row>
    <row r="2" spans="1:13" ht="19.5" customHeight="1" x14ac:dyDescent="0.3">
      <c r="A2" s="215" t="s">
        <v>47</v>
      </c>
      <c r="B2" s="215"/>
      <c r="C2" s="215"/>
      <c r="D2" s="215"/>
      <c r="E2" s="215"/>
      <c r="F2" s="215"/>
      <c r="G2" s="215"/>
      <c r="H2" s="215"/>
    </row>
    <row r="3" spans="1:13" ht="19.5" customHeight="1" x14ac:dyDescent="0.3">
      <c r="A3" s="207"/>
      <c r="B3" s="207"/>
      <c r="C3" s="207"/>
      <c r="D3" s="207"/>
      <c r="E3" s="207"/>
      <c r="F3" s="207"/>
      <c r="G3" s="207"/>
      <c r="H3" s="207"/>
    </row>
    <row r="4" spans="1:13" ht="19.5" customHeight="1" x14ac:dyDescent="0.25">
      <c r="F4" s="158"/>
      <c r="G4" s="158"/>
      <c r="H4" s="158"/>
      <c r="I4" s="216" t="s">
        <v>27</v>
      </c>
      <c r="J4" s="216"/>
      <c r="K4" s="216"/>
      <c r="L4" s="158"/>
    </row>
    <row r="5" spans="1:13" ht="19.5" customHeight="1" x14ac:dyDescent="0.25">
      <c r="E5" s="153" t="s">
        <v>44</v>
      </c>
      <c r="F5" s="158"/>
      <c r="G5" s="158" t="s">
        <v>16</v>
      </c>
      <c r="H5" s="158"/>
      <c r="I5" s="159" t="s">
        <v>7</v>
      </c>
      <c r="J5" s="158"/>
      <c r="K5" s="52"/>
      <c r="L5" s="158"/>
      <c r="M5" s="52" t="s">
        <v>6</v>
      </c>
    </row>
    <row r="6" spans="1:13" ht="19.5" customHeight="1" x14ac:dyDescent="0.25">
      <c r="C6" s="8" t="s">
        <v>21</v>
      </c>
      <c r="D6" s="33"/>
      <c r="E6" s="158" t="s">
        <v>15</v>
      </c>
      <c r="F6" s="158"/>
      <c r="G6" s="158" t="s">
        <v>17</v>
      </c>
      <c r="H6" s="158"/>
      <c r="I6" s="160" t="s">
        <v>74</v>
      </c>
      <c r="J6" s="158"/>
      <c r="K6" s="52" t="s">
        <v>8</v>
      </c>
      <c r="L6" s="158"/>
      <c r="M6" s="158" t="s">
        <v>31</v>
      </c>
    </row>
    <row r="7" spans="1:13" ht="19.5" customHeight="1" x14ac:dyDescent="0.25">
      <c r="C7" s="158"/>
      <c r="D7" s="33"/>
      <c r="E7" s="217" t="s">
        <v>10</v>
      </c>
      <c r="F7" s="217"/>
      <c r="G7" s="217"/>
      <c r="H7" s="217"/>
      <c r="I7" s="217"/>
      <c r="J7" s="217"/>
      <c r="K7" s="217"/>
      <c r="L7" s="217"/>
      <c r="M7" s="217"/>
    </row>
    <row r="8" spans="1:13" ht="19.5" customHeight="1" x14ac:dyDescent="0.25">
      <c r="A8" s="2" t="s">
        <v>90</v>
      </c>
      <c r="E8" s="161"/>
      <c r="F8" s="65"/>
      <c r="G8" s="161"/>
      <c r="H8" s="161"/>
      <c r="I8" s="162"/>
      <c r="J8" s="163"/>
      <c r="K8" s="67"/>
      <c r="L8" s="164"/>
      <c r="M8" s="164"/>
    </row>
    <row r="9" spans="1:13" ht="19.5" customHeight="1" x14ac:dyDescent="0.25">
      <c r="A9" s="165" t="s">
        <v>91</v>
      </c>
      <c r="E9" s="60">
        <v>500009385</v>
      </c>
      <c r="F9" s="61"/>
      <c r="G9" s="62">
        <v>334232400</v>
      </c>
      <c r="H9" s="62"/>
      <c r="I9" s="63">
        <v>50100000</v>
      </c>
      <c r="J9" s="63"/>
      <c r="K9" s="63">
        <v>6200596220</v>
      </c>
      <c r="L9" s="63"/>
      <c r="M9" s="60">
        <f>SUM(E9:K9)</f>
        <v>7084938005</v>
      </c>
    </row>
    <row r="10" spans="1:13" ht="19.5" customHeight="1" x14ac:dyDescent="0.25">
      <c r="A10" s="165" t="s">
        <v>149</v>
      </c>
      <c r="E10" s="60"/>
      <c r="F10" s="61"/>
      <c r="G10" s="62"/>
      <c r="H10" s="62"/>
      <c r="I10" s="63"/>
      <c r="J10" s="63"/>
      <c r="K10" s="63"/>
      <c r="L10" s="63"/>
      <c r="M10" s="60"/>
    </row>
    <row r="11" spans="1:13" ht="19.5" customHeight="1" x14ac:dyDescent="0.25">
      <c r="A11" s="169" t="s">
        <v>147</v>
      </c>
      <c r="C11" s="6">
        <v>32</v>
      </c>
      <c r="E11" s="176">
        <v>0</v>
      </c>
      <c r="F11" s="144"/>
      <c r="G11" s="176">
        <v>0</v>
      </c>
      <c r="H11" s="145"/>
      <c r="I11" s="176">
        <v>0</v>
      </c>
      <c r="J11" s="146"/>
      <c r="K11" s="147">
        <v>-1000018770</v>
      </c>
      <c r="L11" s="146"/>
      <c r="M11" s="148">
        <v>-1000018770</v>
      </c>
    </row>
    <row r="12" spans="1:13" ht="19.5" customHeight="1" x14ac:dyDescent="0.25">
      <c r="A12" s="165" t="s">
        <v>95</v>
      </c>
      <c r="E12" s="60"/>
      <c r="F12" s="61"/>
      <c r="G12" s="62"/>
      <c r="H12" s="62"/>
      <c r="I12" s="63"/>
      <c r="J12" s="63"/>
      <c r="K12" s="63"/>
      <c r="L12" s="63"/>
      <c r="M12" s="60"/>
    </row>
    <row r="13" spans="1:13" ht="19.5" customHeight="1" x14ac:dyDescent="0.25">
      <c r="A13" s="165" t="s">
        <v>152</v>
      </c>
      <c r="E13" s="176">
        <v>0</v>
      </c>
      <c r="F13" s="149"/>
      <c r="G13" s="176">
        <v>0</v>
      </c>
      <c r="H13" s="149"/>
      <c r="I13" s="176">
        <v>0</v>
      </c>
      <c r="J13" s="63"/>
      <c r="K13" s="150">
        <f>K11</f>
        <v>-1000018770</v>
      </c>
      <c r="L13" s="63"/>
      <c r="M13" s="150">
        <f>M11</f>
        <v>-1000018770</v>
      </c>
    </row>
    <row r="14" spans="1:13" ht="19.5" customHeight="1" x14ac:dyDescent="0.25">
      <c r="A14" s="2" t="s">
        <v>75</v>
      </c>
      <c r="C14" s="6"/>
      <c r="E14" s="64"/>
      <c r="F14" s="65"/>
      <c r="G14" s="66"/>
      <c r="H14" s="66"/>
      <c r="I14" s="66"/>
      <c r="J14" s="65"/>
      <c r="K14" s="66"/>
      <c r="L14" s="65"/>
      <c r="M14" s="67"/>
    </row>
    <row r="15" spans="1:13" s="33" customFormat="1" ht="19.5" customHeight="1" x14ac:dyDescent="0.25">
      <c r="A15" s="41"/>
      <c r="B15" s="41" t="s">
        <v>72</v>
      </c>
      <c r="C15" s="8"/>
      <c r="E15" s="177">
        <v>0</v>
      </c>
      <c r="F15" s="104"/>
      <c r="G15" s="177">
        <v>0</v>
      </c>
      <c r="H15" s="166"/>
      <c r="I15" s="177">
        <v>0</v>
      </c>
      <c r="J15" s="65"/>
      <c r="K15" s="104">
        <f>BL!K74</f>
        <v>787792971.99999952</v>
      </c>
      <c r="L15" s="65"/>
      <c r="M15" s="67">
        <f>+K15</f>
        <v>787792971.99999952</v>
      </c>
    </row>
    <row r="16" spans="1:13" s="33" customFormat="1" ht="19.5" customHeight="1" x14ac:dyDescent="0.25">
      <c r="A16" s="41"/>
      <c r="B16" s="41" t="s">
        <v>104</v>
      </c>
      <c r="C16" s="6"/>
      <c r="E16" s="176">
        <v>0</v>
      </c>
      <c r="F16" s="177"/>
      <c r="G16" s="176">
        <v>0</v>
      </c>
      <c r="H16" s="167"/>
      <c r="I16" s="176">
        <v>0</v>
      </c>
      <c r="J16" s="65"/>
      <c r="K16" s="105">
        <f>BL!K81</f>
        <v>-11537134</v>
      </c>
      <c r="L16" s="65"/>
      <c r="M16" s="105">
        <f>+K16</f>
        <v>-11537134</v>
      </c>
    </row>
    <row r="17" spans="1:13" s="2" customFormat="1" ht="19.5" customHeight="1" x14ac:dyDescent="0.25">
      <c r="A17" s="2" t="s">
        <v>73</v>
      </c>
      <c r="C17" s="168"/>
      <c r="E17" s="176">
        <v>0</v>
      </c>
      <c r="F17" s="107"/>
      <c r="G17" s="176">
        <v>0</v>
      </c>
      <c r="H17" s="107"/>
      <c r="I17" s="176">
        <v>0</v>
      </c>
      <c r="J17" s="100"/>
      <c r="K17" s="106">
        <f>SUM(K15:K16)</f>
        <v>776255837.99999952</v>
      </c>
      <c r="L17" s="100"/>
      <c r="M17" s="108">
        <f>SUM(E17:K17)</f>
        <v>776255837.99999952</v>
      </c>
    </row>
    <row r="18" spans="1:13" ht="19.5" customHeight="1" thickBot="1" x14ac:dyDescent="0.3">
      <c r="A18" s="2" t="s">
        <v>92</v>
      </c>
      <c r="E18" s="68">
        <f>E9</f>
        <v>500009385</v>
      </c>
      <c r="F18" s="61"/>
      <c r="G18" s="68">
        <f>G9</f>
        <v>334232400</v>
      </c>
      <c r="H18" s="60"/>
      <c r="I18" s="68">
        <f>I9</f>
        <v>50100000</v>
      </c>
      <c r="J18" s="63"/>
      <c r="K18" s="68">
        <f>K9+K17+K13</f>
        <v>5976833288</v>
      </c>
      <c r="L18" s="63"/>
      <c r="M18" s="68">
        <f>M9+M17+M13</f>
        <v>6861175073</v>
      </c>
    </row>
    <row r="19" spans="1:13" ht="19.5" customHeight="1" thickTop="1" x14ac:dyDescent="0.25">
      <c r="A19" s="2"/>
      <c r="E19" s="60"/>
      <c r="F19" s="61"/>
      <c r="G19" s="60"/>
      <c r="H19" s="60"/>
      <c r="I19" s="60"/>
      <c r="J19" s="63"/>
      <c r="K19" s="60"/>
      <c r="L19" s="63"/>
      <c r="M19" s="60"/>
    </row>
    <row r="20" spans="1:13" ht="19.5" customHeight="1" x14ac:dyDescent="0.25">
      <c r="A20" s="2"/>
      <c r="E20" s="60"/>
      <c r="F20" s="61"/>
      <c r="G20" s="60"/>
      <c r="H20" s="60"/>
      <c r="I20" s="60"/>
      <c r="J20" s="63"/>
      <c r="K20" s="60"/>
      <c r="L20" s="63"/>
      <c r="M20" s="60"/>
    </row>
    <row r="21" spans="1:13" ht="19.5" customHeight="1" x14ac:dyDescent="0.25">
      <c r="A21" s="2"/>
      <c r="E21" s="60"/>
      <c r="F21" s="61"/>
      <c r="G21" s="60"/>
      <c r="H21" s="60"/>
      <c r="I21" s="60"/>
      <c r="J21" s="63"/>
      <c r="K21" s="60"/>
      <c r="L21" s="63"/>
      <c r="M21" s="60"/>
    </row>
    <row r="22" spans="1:13" ht="19.5" customHeight="1" x14ac:dyDescent="0.25">
      <c r="A22" s="2"/>
      <c r="E22" s="60"/>
      <c r="F22" s="61"/>
      <c r="G22" s="60"/>
      <c r="H22" s="60"/>
      <c r="I22" s="60"/>
      <c r="J22" s="63"/>
      <c r="K22" s="60"/>
      <c r="L22" s="63"/>
      <c r="M22" s="60"/>
    </row>
    <row r="23" spans="1:13" ht="19.5" customHeight="1" x14ac:dyDescent="0.25">
      <c r="A23" s="2"/>
      <c r="E23" s="60"/>
      <c r="F23" s="61"/>
      <c r="G23" s="60"/>
      <c r="H23" s="60"/>
      <c r="I23" s="60"/>
      <c r="J23" s="63"/>
      <c r="K23" s="60"/>
      <c r="L23" s="63"/>
      <c r="M23" s="60"/>
    </row>
    <row r="24" spans="1:13" ht="19.5" customHeight="1" x14ac:dyDescent="0.25">
      <c r="B24" s="204"/>
      <c r="C24" s="204" t="s">
        <v>22</v>
      </c>
      <c r="D24" s="204"/>
      <c r="E24" s="204"/>
      <c r="F24" s="61"/>
      <c r="I24" s="204" t="s">
        <v>22</v>
      </c>
      <c r="J24" s="204"/>
      <c r="K24" s="204"/>
      <c r="L24" s="204"/>
      <c r="M24" s="204"/>
    </row>
    <row r="25" spans="1:13" ht="19.5" customHeight="1" x14ac:dyDescent="0.25">
      <c r="A25" s="2"/>
      <c r="E25" s="60"/>
      <c r="F25" s="61"/>
      <c r="G25" s="60"/>
      <c r="H25" s="60"/>
      <c r="I25" s="60"/>
      <c r="J25" s="63"/>
      <c r="K25" s="60"/>
      <c r="L25" s="63"/>
      <c r="M25" s="60"/>
    </row>
    <row r="26" spans="1:13" ht="19.5" customHeight="1" x14ac:dyDescent="0.25">
      <c r="M26" s="56"/>
    </row>
    <row r="27" spans="1:13" s="201" customFormat="1" ht="19.5" customHeight="1" x14ac:dyDescent="0.3">
      <c r="A27" s="208" t="s">
        <v>20</v>
      </c>
      <c r="B27" s="208"/>
      <c r="C27" s="208"/>
      <c r="D27" s="208"/>
      <c r="E27" s="208"/>
      <c r="F27" s="208"/>
      <c r="G27" s="208"/>
      <c r="H27" s="208"/>
    </row>
    <row r="28" spans="1:13" ht="19.5" customHeight="1" x14ac:dyDescent="0.3">
      <c r="A28" s="215" t="s">
        <v>47</v>
      </c>
      <c r="B28" s="215"/>
      <c r="C28" s="215"/>
      <c r="D28" s="215"/>
      <c r="E28" s="215"/>
      <c r="F28" s="215"/>
      <c r="G28" s="215"/>
      <c r="H28" s="215"/>
    </row>
    <row r="29" spans="1:13" ht="19.5" customHeight="1" x14ac:dyDescent="0.3">
      <c r="A29" s="207"/>
      <c r="B29" s="207"/>
      <c r="C29" s="207"/>
      <c r="D29" s="207"/>
      <c r="E29" s="207"/>
      <c r="F29" s="207"/>
      <c r="G29" s="207"/>
      <c r="H29" s="207"/>
    </row>
    <row r="30" spans="1:13" ht="19.5" customHeight="1" x14ac:dyDescent="0.25">
      <c r="F30" s="158"/>
      <c r="G30" s="158"/>
      <c r="H30" s="158"/>
      <c r="I30" s="216" t="s">
        <v>27</v>
      </c>
      <c r="J30" s="216"/>
      <c r="K30" s="216"/>
      <c r="L30" s="158"/>
    </row>
    <row r="31" spans="1:13" ht="19.5" customHeight="1" x14ac:dyDescent="0.25">
      <c r="E31" s="202" t="s">
        <v>44</v>
      </c>
      <c r="F31" s="158"/>
      <c r="G31" s="158" t="s">
        <v>16</v>
      </c>
      <c r="H31" s="158"/>
      <c r="I31" s="159" t="s">
        <v>7</v>
      </c>
      <c r="J31" s="158"/>
      <c r="K31" s="52"/>
      <c r="L31" s="158"/>
      <c r="M31" s="52" t="s">
        <v>6</v>
      </c>
    </row>
    <row r="32" spans="1:13" ht="19.5" customHeight="1" x14ac:dyDescent="0.25">
      <c r="C32" s="203" t="s">
        <v>21</v>
      </c>
      <c r="D32" s="33"/>
      <c r="E32" s="158" t="s">
        <v>15</v>
      </c>
      <c r="F32" s="158"/>
      <c r="G32" s="158" t="s">
        <v>17</v>
      </c>
      <c r="H32" s="158"/>
      <c r="I32" s="160" t="s">
        <v>74</v>
      </c>
      <c r="J32" s="158"/>
      <c r="K32" s="52" t="s">
        <v>8</v>
      </c>
      <c r="L32" s="158"/>
      <c r="M32" s="158" t="s">
        <v>31</v>
      </c>
    </row>
    <row r="33" spans="1:14" ht="19.5" customHeight="1" x14ac:dyDescent="0.25">
      <c r="C33" s="158"/>
      <c r="D33" s="33"/>
      <c r="E33" s="217" t="s">
        <v>10</v>
      </c>
      <c r="F33" s="217"/>
      <c r="G33" s="217"/>
      <c r="H33" s="217"/>
      <c r="I33" s="217"/>
      <c r="J33" s="217"/>
      <c r="K33" s="217"/>
      <c r="L33" s="217"/>
      <c r="M33" s="217"/>
    </row>
    <row r="34" spans="1:14" ht="19.5" customHeight="1" x14ac:dyDescent="0.25">
      <c r="A34" s="2" t="s">
        <v>106</v>
      </c>
      <c r="E34" s="161"/>
      <c r="F34" s="65"/>
      <c r="G34" s="161"/>
      <c r="H34" s="161"/>
      <c r="I34" s="162"/>
      <c r="J34" s="163"/>
      <c r="K34" s="67"/>
      <c r="L34" s="164"/>
      <c r="M34" s="164"/>
    </row>
    <row r="35" spans="1:14" ht="19.5" customHeight="1" x14ac:dyDescent="0.25">
      <c r="A35" s="165" t="s">
        <v>107</v>
      </c>
      <c r="E35" s="60">
        <f>E18</f>
        <v>500009385</v>
      </c>
      <c r="F35" s="60"/>
      <c r="G35" s="60">
        <f t="shared" ref="G35:M35" si="0">G18</f>
        <v>334232400</v>
      </c>
      <c r="H35" s="60"/>
      <c r="I35" s="60">
        <f t="shared" si="0"/>
        <v>50100000</v>
      </c>
      <c r="J35" s="60"/>
      <c r="K35" s="60">
        <f t="shared" si="0"/>
        <v>5976833288</v>
      </c>
      <c r="L35" s="60"/>
      <c r="M35" s="60">
        <f t="shared" si="0"/>
        <v>6861175073</v>
      </c>
    </row>
    <row r="36" spans="1:14" ht="19.5" customHeight="1" x14ac:dyDescent="0.25">
      <c r="A36" s="174" t="s">
        <v>150</v>
      </c>
      <c r="C36" s="52">
        <f>+[2]SH!$B$40</f>
        <v>3</v>
      </c>
      <c r="E36" s="176">
        <v>0</v>
      </c>
      <c r="F36" s="177"/>
      <c r="G36" s="178">
        <v>0</v>
      </c>
      <c r="H36" s="179"/>
      <c r="I36" s="176">
        <v>0</v>
      </c>
      <c r="J36" s="177"/>
      <c r="K36" s="180">
        <v>-8738447</v>
      </c>
      <c r="L36" s="63"/>
      <c r="M36" s="180">
        <f>SUM(E36,G36,I36,K36)</f>
        <v>-8738447</v>
      </c>
    </row>
    <row r="37" spans="1:14" ht="19.5" customHeight="1" x14ac:dyDescent="0.25">
      <c r="A37" s="175" t="s">
        <v>117</v>
      </c>
      <c r="E37" s="177">
        <f>+E36+E35</f>
        <v>500009385</v>
      </c>
      <c r="F37" s="177"/>
      <c r="G37" s="177">
        <f>+G36+G35</f>
        <v>334232400</v>
      </c>
      <c r="H37" s="179"/>
      <c r="I37" s="177">
        <f>+I36+I35</f>
        <v>50100000</v>
      </c>
      <c r="J37" s="177"/>
      <c r="K37" s="177">
        <f>+K36+K35</f>
        <v>5968094841</v>
      </c>
      <c r="L37" s="63"/>
      <c r="M37" s="60">
        <f>SUM(E37,G37,I37,K37)</f>
        <v>6852436626</v>
      </c>
    </row>
    <row r="38" spans="1:14" ht="19.5" customHeight="1" x14ac:dyDescent="0.25">
      <c r="A38" s="165" t="s">
        <v>149</v>
      </c>
      <c r="E38" s="60"/>
      <c r="F38" s="61"/>
      <c r="G38" s="62"/>
      <c r="H38" s="62"/>
      <c r="I38" s="63"/>
      <c r="J38" s="63"/>
      <c r="K38" s="63"/>
      <c r="L38" s="63"/>
      <c r="M38" s="60"/>
    </row>
    <row r="39" spans="1:14" ht="19.5" customHeight="1" x14ac:dyDescent="0.25">
      <c r="A39" s="169" t="s">
        <v>147</v>
      </c>
      <c r="C39" s="6">
        <f>+[2]SH!$B$43</f>
        <v>32</v>
      </c>
      <c r="E39" s="176">
        <v>0</v>
      </c>
      <c r="F39" s="149"/>
      <c r="G39" s="178">
        <v>0</v>
      </c>
      <c r="H39" s="149"/>
      <c r="I39" s="178">
        <v>0</v>
      </c>
      <c r="J39" s="146"/>
      <c r="K39" s="147">
        <f>+[1]SH!$J$43</f>
        <v>-1000018770</v>
      </c>
      <c r="L39" s="146"/>
      <c r="M39" s="148">
        <f>SUM(E39,G39,I39,K39)</f>
        <v>-1000018770</v>
      </c>
    </row>
    <row r="40" spans="1:14" ht="19.5" customHeight="1" x14ac:dyDescent="0.25">
      <c r="A40" s="165" t="s">
        <v>95</v>
      </c>
      <c r="E40" s="60"/>
      <c r="F40" s="61"/>
      <c r="G40" s="62"/>
      <c r="H40" s="62"/>
      <c r="I40" s="63"/>
      <c r="J40" s="63"/>
      <c r="K40" s="63"/>
      <c r="L40" s="63"/>
      <c r="M40" s="60"/>
    </row>
    <row r="41" spans="1:14" ht="19.5" customHeight="1" x14ac:dyDescent="0.25">
      <c r="A41" s="165" t="s">
        <v>94</v>
      </c>
      <c r="E41" s="176">
        <v>0</v>
      </c>
      <c r="F41" s="149"/>
      <c r="G41" s="178">
        <v>0</v>
      </c>
      <c r="H41" s="149"/>
      <c r="I41" s="178">
        <v>0</v>
      </c>
      <c r="J41" s="63"/>
      <c r="K41" s="150">
        <f>K39</f>
        <v>-1000018770</v>
      </c>
      <c r="L41" s="63"/>
      <c r="M41" s="150">
        <f>M39</f>
        <v>-1000018770</v>
      </c>
    </row>
    <row r="42" spans="1:14" ht="19.5" customHeight="1" x14ac:dyDescent="0.25">
      <c r="A42" s="2" t="s">
        <v>75</v>
      </c>
      <c r="C42" s="6"/>
      <c r="E42" s="64"/>
      <c r="F42" s="65"/>
      <c r="G42" s="66"/>
      <c r="H42" s="66"/>
      <c r="I42" s="66"/>
      <c r="J42" s="65"/>
      <c r="K42" s="66"/>
      <c r="L42" s="65"/>
      <c r="M42" s="67"/>
    </row>
    <row r="43" spans="1:14" ht="19.5" customHeight="1" x14ac:dyDescent="0.25">
      <c r="A43" s="41"/>
      <c r="B43" s="41" t="s">
        <v>72</v>
      </c>
      <c r="C43" s="170"/>
      <c r="D43" s="33"/>
      <c r="E43" s="177">
        <v>0</v>
      </c>
      <c r="F43" s="104"/>
      <c r="G43" s="177">
        <v>0</v>
      </c>
      <c r="H43" s="166"/>
      <c r="I43" s="177">
        <v>0</v>
      </c>
      <c r="J43" s="65"/>
      <c r="K43" s="104">
        <f>+BL!I74</f>
        <v>925615127</v>
      </c>
      <c r="L43" s="65"/>
      <c r="M43" s="67">
        <f>SUM(E43,G43,I43,K43)</f>
        <v>925615127</v>
      </c>
    </row>
    <row r="44" spans="1:14" ht="19.5" customHeight="1" x14ac:dyDescent="0.25">
      <c r="A44" s="41"/>
      <c r="B44" s="41" t="s">
        <v>104</v>
      </c>
      <c r="C44" s="6"/>
      <c r="D44" s="33"/>
      <c r="E44" s="176">
        <v>0</v>
      </c>
      <c r="F44" s="149"/>
      <c r="G44" s="178">
        <v>0</v>
      </c>
      <c r="H44" s="149"/>
      <c r="I44" s="178">
        <v>0</v>
      </c>
      <c r="J44" s="65"/>
      <c r="K44" s="178">
        <f>+BL!I81</f>
        <v>0</v>
      </c>
      <c r="L44" s="65"/>
      <c r="M44" s="178">
        <f>SUM(E44,G44,I44,K44)</f>
        <v>0</v>
      </c>
    </row>
    <row r="45" spans="1:14" ht="19.5" customHeight="1" x14ac:dyDescent="0.25">
      <c r="A45" s="2" t="s">
        <v>73</v>
      </c>
      <c r="B45" s="2"/>
      <c r="C45" s="168"/>
      <c r="D45" s="2"/>
      <c r="E45" s="176">
        <v>0</v>
      </c>
      <c r="F45" s="107"/>
      <c r="G45" s="178">
        <v>0</v>
      </c>
      <c r="H45" s="107"/>
      <c r="I45" s="178">
        <v>0</v>
      </c>
      <c r="J45" s="100"/>
      <c r="K45" s="106">
        <f>SUM(K43:K44)</f>
        <v>925615127</v>
      </c>
      <c r="L45" s="100"/>
      <c r="M45" s="108">
        <f>SUM(E45:K45)</f>
        <v>925615127</v>
      </c>
    </row>
    <row r="46" spans="1:14" ht="19.5" customHeight="1" thickBot="1" x14ac:dyDescent="0.3">
      <c r="A46" s="2" t="s">
        <v>108</v>
      </c>
      <c r="E46" s="68">
        <f>E37+E45+E41</f>
        <v>500009385</v>
      </c>
      <c r="F46" s="61"/>
      <c r="G46" s="68">
        <f>G37+G45+G41</f>
        <v>334232400</v>
      </c>
      <c r="H46" s="60"/>
      <c r="I46" s="68">
        <f>I37+I45+I41</f>
        <v>50100000</v>
      </c>
      <c r="J46" s="63"/>
      <c r="K46" s="68">
        <f>K37+K45+K41</f>
        <v>5893691198</v>
      </c>
      <c r="L46" s="63"/>
      <c r="M46" s="68">
        <f>M37+M45+M41</f>
        <v>6778032983</v>
      </c>
      <c r="N46" s="56">
        <f>+M46-BL!I44</f>
        <v>0</v>
      </c>
    </row>
    <row r="47" spans="1:14" ht="19.5" customHeight="1" thickTop="1" x14ac:dyDescent="0.25">
      <c r="A47" s="2"/>
      <c r="E47" s="60"/>
      <c r="F47" s="61"/>
      <c r="G47" s="60"/>
      <c r="H47" s="60"/>
      <c r="I47" s="60"/>
      <c r="J47" s="63"/>
      <c r="K47" s="60"/>
      <c r="L47" s="63"/>
      <c r="M47" s="60"/>
      <c r="N47" s="56"/>
    </row>
    <row r="48" spans="1:14" ht="19.5" customHeight="1" x14ac:dyDescent="0.25">
      <c r="A48" s="2"/>
      <c r="E48" s="60"/>
      <c r="F48" s="61"/>
      <c r="G48" s="60"/>
      <c r="H48" s="60"/>
      <c r="I48" s="60"/>
      <c r="J48" s="63"/>
      <c r="K48" s="60"/>
      <c r="L48" s="63"/>
      <c r="M48" s="60"/>
      <c r="N48" s="56"/>
    </row>
    <row r="49" spans="1:14" ht="19.5" customHeight="1" x14ac:dyDescent="0.25">
      <c r="A49" s="2"/>
      <c r="E49" s="60"/>
      <c r="F49" s="61"/>
      <c r="G49" s="60"/>
      <c r="H49" s="60"/>
      <c r="I49" s="60"/>
      <c r="J49" s="63"/>
      <c r="K49" s="60"/>
      <c r="L49" s="63"/>
      <c r="M49" s="60"/>
      <c r="N49" s="56"/>
    </row>
    <row r="50" spans="1:14" ht="19.5" customHeight="1" x14ac:dyDescent="0.25">
      <c r="B50" s="204"/>
      <c r="C50" s="204" t="s">
        <v>22</v>
      </c>
      <c r="D50" s="204"/>
      <c r="E50" s="204"/>
      <c r="F50" s="61"/>
      <c r="I50" s="204" t="s">
        <v>22</v>
      </c>
      <c r="J50" s="204"/>
      <c r="K50" s="204"/>
      <c r="L50" s="204"/>
      <c r="M50" s="204"/>
    </row>
    <row r="51" spans="1:14" ht="19.5" customHeight="1" x14ac:dyDescent="0.25">
      <c r="A51" s="2"/>
      <c r="E51" s="60"/>
      <c r="F51" s="61"/>
      <c r="G51" s="60"/>
      <c r="H51" s="60"/>
      <c r="I51" s="60"/>
      <c r="J51" s="63"/>
      <c r="K51" s="60"/>
      <c r="L51" s="63"/>
      <c r="M51" s="60"/>
      <c r="N51" s="56"/>
    </row>
    <row r="52" spans="1:14" ht="19.5" customHeight="1" x14ac:dyDescent="0.25">
      <c r="A52" s="2"/>
      <c r="E52" s="60"/>
      <c r="F52" s="61"/>
      <c r="G52" s="60"/>
      <c r="H52" s="60"/>
      <c r="I52" s="60"/>
      <c r="J52" s="63"/>
      <c r="K52" s="60"/>
      <c r="L52" s="63"/>
      <c r="M52" s="60"/>
      <c r="N52" s="56"/>
    </row>
    <row r="53" spans="1:14" ht="19.5" customHeight="1" x14ac:dyDescent="0.25">
      <c r="M53" s="56"/>
    </row>
  </sheetData>
  <mergeCells count="10">
    <mergeCell ref="A1:H1"/>
    <mergeCell ref="A2:H2"/>
    <mergeCell ref="A3:H3"/>
    <mergeCell ref="I4:K4"/>
    <mergeCell ref="E7:M7"/>
    <mergeCell ref="A27:H27"/>
    <mergeCell ref="A28:H28"/>
    <mergeCell ref="A29:H29"/>
    <mergeCell ref="I30:K30"/>
    <mergeCell ref="E33:M33"/>
  </mergeCells>
  <phoneticPr fontId="17" type="noConversion"/>
  <dataValidations xWindow="433" yWindow="939" count="1">
    <dataValidation allowBlank="1" showInputMessage="1" showErrorMessage="1" prompt="จำนวนงิน_x000a_" sqref="K15:K16 G11 I15:I17 G15:G17 G45 K43:K44 I45 E45 E15:E17 E13 E11 F43 G13 I13 F15:F16 I11" xr:uid="{00000000-0002-0000-0100-000000000000}"/>
  </dataValidations>
  <pageMargins left="0.8" right="0.8" top="0.48" bottom="0.5" header="0.5" footer="0.5"/>
  <pageSetup paperSize="9" scale="94" firstPageNumber="5" orientation="landscape" useFirstPageNumber="1" r:id="rId1"/>
  <headerFooter alignWithMargins="0">
    <oddFooter>&amp;L   The accompanying notes are an integral part of these financial statements.
&amp;C&amp;12&amp;P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5"/>
  <sheetViews>
    <sheetView showGridLines="0" view="pageBreakPreview" topLeftCell="A23" zoomScale="105" zoomScaleNormal="100" zoomScaleSheetLayoutView="100" zoomScalePageLayoutView="55" workbookViewId="0">
      <selection activeCell="F42" sqref="F42"/>
    </sheetView>
  </sheetViews>
  <sheetFormatPr defaultColWidth="11" defaultRowHeight="20.25" customHeight="1" x14ac:dyDescent="0.25"/>
  <cols>
    <col min="1" max="1" width="2" style="1" customWidth="1"/>
    <col min="2" max="3" width="2.77734375" style="1" customWidth="1"/>
    <col min="4" max="4" width="10.77734375" style="1" customWidth="1"/>
    <col min="5" max="5" width="12.5546875" style="1" customWidth="1"/>
    <col min="6" max="6" width="32.44140625" style="23" customWidth="1"/>
    <col min="7" max="7" width="7" style="6" customWidth="1"/>
    <col min="8" max="8" width="1.21875" style="23" customWidth="1"/>
    <col min="9" max="9" width="16" style="1" customWidth="1"/>
    <col min="10" max="10" width="1.21875" style="1" customWidth="1"/>
    <col min="11" max="11" width="16" style="1" customWidth="1"/>
    <col min="12" max="12" width="1" style="1" customWidth="1"/>
    <col min="13" max="13" width="15" style="1" bestFit="1" customWidth="1"/>
    <col min="14" max="14" width="13.21875" style="1" bestFit="1" customWidth="1"/>
    <col min="15" max="15" width="11" style="1"/>
    <col min="16" max="20" width="11" style="1" customWidth="1"/>
    <col min="21" max="21" width="37" style="1" customWidth="1"/>
    <col min="22" max="16384" width="11" style="1"/>
  </cols>
  <sheetData>
    <row r="1" spans="1:21" ht="20.25" customHeight="1" x14ac:dyDescent="0.3">
      <c r="A1" s="208" t="s">
        <v>20</v>
      </c>
      <c r="B1" s="208"/>
      <c r="C1" s="208"/>
      <c r="D1" s="208"/>
      <c r="E1" s="208"/>
      <c r="F1" s="208"/>
      <c r="G1" s="208"/>
      <c r="H1" s="208"/>
      <c r="I1" s="45"/>
      <c r="J1" s="45"/>
      <c r="K1" s="45"/>
    </row>
    <row r="2" spans="1:21" ht="20.25" customHeight="1" x14ac:dyDescent="0.3">
      <c r="A2" s="14" t="s">
        <v>49</v>
      </c>
      <c r="B2" s="46"/>
      <c r="C2" s="46"/>
      <c r="D2" s="46"/>
      <c r="E2" s="46"/>
      <c r="F2" s="47"/>
      <c r="G2" s="48"/>
      <c r="I2" s="49"/>
      <c r="J2" s="49"/>
      <c r="K2" s="49"/>
    </row>
    <row r="3" spans="1:21" ht="20.25" customHeight="1" x14ac:dyDescent="0.3">
      <c r="A3" s="69"/>
      <c r="B3" s="69"/>
      <c r="C3" s="69"/>
      <c r="D3" s="69"/>
      <c r="E3" s="69"/>
      <c r="F3" s="69"/>
      <c r="G3" s="69"/>
      <c r="H3" s="69"/>
      <c r="I3" s="69"/>
      <c r="J3" s="49"/>
      <c r="K3" s="69"/>
    </row>
    <row r="4" spans="1:21" ht="20.25" customHeight="1" x14ac:dyDescent="0.25">
      <c r="A4" s="4"/>
      <c r="I4" s="212" t="s">
        <v>82</v>
      </c>
      <c r="J4" s="212"/>
      <c r="K4" s="212"/>
    </row>
    <row r="5" spans="1:21" ht="20.25" customHeight="1" x14ac:dyDescent="0.25">
      <c r="A5" s="5"/>
      <c r="G5" s="8"/>
      <c r="H5" s="24"/>
      <c r="I5" s="83" t="s">
        <v>105</v>
      </c>
      <c r="J5" s="50"/>
      <c r="K5" s="83" t="s">
        <v>88</v>
      </c>
    </row>
    <row r="6" spans="1:21" ht="20.25" customHeight="1" x14ac:dyDescent="0.25">
      <c r="A6" s="5"/>
      <c r="G6" s="8"/>
      <c r="H6" s="24"/>
      <c r="I6" s="211" t="s">
        <v>10</v>
      </c>
      <c r="J6" s="211"/>
      <c r="K6" s="211"/>
    </row>
    <row r="7" spans="1:21" ht="15.45" customHeight="1" x14ac:dyDescent="0.3">
      <c r="A7" s="10" t="s">
        <v>18</v>
      </c>
      <c r="I7" s="11"/>
      <c r="J7" s="11"/>
      <c r="K7" s="11"/>
      <c r="M7" s="10"/>
      <c r="R7" s="23"/>
      <c r="S7" s="29"/>
      <c r="T7" s="23"/>
      <c r="U7" s="11"/>
    </row>
    <row r="8" spans="1:21" ht="20.25" customHeight="1" x14ac:dyDescent="0.25">
      <c r="A8" s="21" t="s">
        <v>63</v>
      </c>
      <c r="I8" s="109">
        <v>1155052794</v>
      </c>
      <c r="J8" s="109"/>
      <c r="K8" s="109">
        <f>BL!K72</f>
        <v>979137651.99999952</v>
      </c>
      <c r="M8" s="21"/>
      <c r="R8" s="23"/>
      <c r="S8" s="29"/>
      <c r="T8" s="23"/>
    </row>
    <row r="9" spans="1:21" ht="20.25" customHeight="1" x14ac:dyDescent="0.25">
      <c r="A9" s="29" t="s">
        <v>76</v>
      </c>
      <c r="I9" s="109"/>
      <c r="J9" s="109"/>
      <c r="K9" s="109"/>
      <c r="R9" s="23"/>
      <c r="S9" s="29"/>
      <c r="T9" s="23"/>
    </row>
    <row r="10" spans="1:21" ht="20.25" customHeight="1" x14ac:dyDescent="0.25">
      <c r="A10" s="29"/>
      <c r="B10" s="29" t="s">
        <v>65</v>
      </c>
      <c r="I10" s="109"/>
      <c r="J10" s="109"/>
      <c r="K10" s="109"/>
      <c r="R10" s="23"/>
      <c r="S10" s="29"/>
      <c r="T10" s="23"/>
    </row>
    <row r="11" spans="1:21" ht="20.25" customHeight="1" x14ac:dyDescent="0.25">
      <c r="A11" s="1" t="s">
        <v>32</v>
      </c>
      <c r="I11" s="109">
        <f>+[2]CF_New!G11</f>
        <v>102188656</v>
      </c>
      <c r="J11" s="109"/>
      <c r="K11" s="109">
        <v>76039616</v>
      </c>
      <c r="L11" s="110">
        <v>69027369</v>
      </c>
      <c r="M11" s="21"/>
      <c r="R11" s="23"/>
      <c r="S11" s="29"/>
      <c r="T11" s="23"/>
    </row>
    <row r="12" spans="1:21" ht="20.25" customHeight="1" x14ac:dyDescent="0.25">
      <c r="A12" s="21" t="s">
        <v>114</v>
      </c>
      <c r="I12" s="109">
        <f>+[2]CF_New!G12</f>
        <v>4087251</v>
      </c>
      <c r="J12" s="109"/>
      <c r="K12" s="186">
        <v>0</v>
      </c>
      <c r="L12" s="110"/>
      <c r="M12" s="21"/>
      <c r="R12" s="23"/>
      <c r="S12" s="29"/>
      <c r="T12" s="23"/>
    </row>
    <row r="13" spans="1:21" ht="20.25" customHeight="1" x14ac:dyDescent="0.25">
      <c r="A13" s="21" t="s">
        <v>157</v>
      </c>
      <c r="I13" s="111">
        <v>-190947618</v>
      </c>
      <c r="J13" s="109"/>
      <c r="K13" s="111">
        <v>47615982</v>
      </c>
      <c r="M13" s="21"/>
      <c r="R13" s="23"/>
      <c r="S13" s="29"/>
      <c r="T13" s="23"/>
    </row>
    <row r="14" spans="1:21" ht="20.25" customHeight="1" x14ac:dyDescent="0.25">
      <c r="A14" s="21" t="s">
        <v>96</v>
      </c>
      <c r="I14" s="111">
        <f>+[2]CF_New!G14</f>
        <v>9870072</v>
      </c>
      <c r="J14" s="109"/>
      <c r="K14" s="111">
        <v>911216</v>
      </c>
      <c r="M14" s="21"/>
      <c r="R14" s="23"/>
      <c r="S14" s="29"/>
      <c r="T14" s="23"/>
    </row>
    <row r="15" spans="1:21" ht="20.25" customHeight="1" x14ac:dyDescent="0.25">
      <c r="A15" s="21" t="s">
        <v>118</v>
      </c>
      <c r="I15" s="111">
        <f>+[2]CF_New!G15</f>
        <v>-15717</v>
      </c>
      <c r="J15" s="109"/>
      <c r="K15" s="186">
        <v>0</v>
      </c>
      <c r="M15" s="21"/>
      <c r="R15" s="23"/>
      <c r="S15" s="29"/>
      <c r="T15" s="23"/>
    </row>
    <row r="16" spans="1:21" ht="20.25" customHeight="1" x14ac:dyDescent="0.25">
      <c r="A16" s="21" t="s">
        <v>97</v>
      </c>
      <c r="I16" s="111">
        <f>+[2]CF_New!G16</f>
        <v>-1882370</v>
      </c>
      <c r="J16" s="109"/>
      <c r="K16" s="111">
        <v>-1617030</v>
      </c>
      <c r="M16" s="21"/>
      <c r="R16" s="23"/>
      <c r="S16" s="29"/>
      <c r="T16" s="23"/>
    </row>
    <row r="17" spans="1:21" ht="20.25" customHeight="1" x14ac:dyDescent="0.25">
      <c r="A17" s="21" t="s">
        <v>110</v>
      </c>
      <c r="I17" s="109">
        <f>+[2]CF_New!G17</f>
        <v>8097502</v>
      </c>
      <c r="J17" s="109"/>
      <c r="K17" s="109">
        <v>1278732</v>
      </c>
      <c r="M17" s="21"/>
      <c r="R17" s="23"/>
      <c r="S17" s="29"/>
      <c r="T17" s="23"/>
    </row>
    <row r="18" spans="1:21" ht="20.25" customHeight="1" x14ac:dyDescent="0.25">
      <c r="A18" s="21" t="s">
        <v>119</v>
      </c>
      <c r="I18" s="109">
        <f>+[2]CF_New!G18</f>
        <v>43082255</v>
      </c>
      <c r="J18" s="112"/>
      <c r="K18" s="109">
        <v>14019468</v>
      </c>
      <c r="M18" s="21"/>
      <c r="R18" s="23"/>
      <c r="S18" s="29"/>
      <c r="T18" s="23"/>
      <c r="U18" s="33"/>
    </row>
    <row r="19" spans="1:21" ht="20.25" customHeight="1" x14ac:dyDescent="0.25">
      <c r="A19" s="21" t="s">
        <v>116</v>
      </c>
      <c r="I19" s="109">
        <f>+[2]CF_New!G19</f>
        <v>89799369</v>
      </c>
      <c r="J19" s="109"/>
      <c r="K19" s="109">
        <v>118078399</v>
      </c>
      <c r="M19" s="21"/>
      <c r="R19" s="23"/>
      <c r="S19" s="29"/>
      <c r="T19" s="23"/>
    </row>
    <row r="20" spans="1:21" ht="20.25" customHeight="1" x14ac:dyDescent="0.25">
      <c r="A20" s="21" t="s">
        <v>120</v>
      </c>
      <c r="I20" s="111">
        <f>+[2]CF_New!G20</f>
        <v>-159209259</v>
      </c>
      <c r="J20" s="112"/>
      <c r="K20" s="111">
        <v>-271223030</v>
      </c>
      <c r="R20" s="23"/>
      <c r="S20" s="29"/>
      <c r="T20" s="23"/>
      <c r="U20" s="32"/>
    </row>
    <row r="21" spans="1:21" ht="20.25" customHeight="1" x14ac:dyDescent="0.25">
      <c r="A21" s="21" t="s">
        <v>109</v>
      </c>
      <c r="I21" s="113">
        <f>+[2]CF_New!G21</f>
        <v>-9956968</v>
      </c>
      <c r="J21" s="109"/>
      <c r="K21" s="113">
        <v>-89217194</v>
      </c>
      <c r="R21" s="23"/>
      <c r="S21" s="29"/>
      <c r="T21" s="23"/>
      <c r="U21" s="31"/>
    </row>
    <row r="22" spans="1:21" ht="20.25" customHeight="1" x14ac:dyDescent="0.25">
      <c r="A22" s="2" t="s">
        <v>144</v>
      </c>
      <c r="I22" s="115">
        <f>SUM(I8:I21)</f>
        <v>1050165967</v>
      </c>
      <c r="J22" s="115"/>
      <c r="K22" s="115">
        <f>SUM(K8:K21)</f>
        <v>875023810.99999952</v>
      </c>
      <c r="R22" s="23"/>
      <c r="S22" s="29"/>
      <c r="T22" s="23"/>
      <c r="U22" s="31"/>
    </row>
    <row r="23" spans="1:21" ht="10.5" customHeight="1" x14ac:dyDescent="0.25">
      <c r="A23" s="2"/>
      <c r="I23" s="116"/>
      <c r="J23" s="109"/>
      <c r="K23" s="116"/>
      <c r="R23" s="23"/>
      <c r="S23" s="29"/>
      <c r="T23" s="23"/>
      <c r="U23" s="33"/>
    </row>
    <row r="24" spans="1:21" ht="20.25" customHeight="1" x14ac:dyDescent="0.25">
      <c r="A24" s="7" t="s">
        <v>64</v>
      </c>
      <c r="I24" s="117"/>
      <c r="J24" s="109"/>
      <c r="K24" s="117"/>
      <c r="M24" s="21"/>
      <c r="R24" s="23"/>
      <c r="S24" s="29"/>
      <c r="T24" s="23"/>
      <c r="U24" s="33"/>
    </row>
    <row r="25" spans="1:21" ht="20.25" customHeight="1" x14ac:dyDescent="0.25">
      <c r="A25" s="72" t="s">
        <v>50</v>
      </c>
      <c r="I25" s="111">
        <f>+[2]CF_New!G25</f>
        <v>-297767477</v>
      </c>
      <c r="J25" s="109"/>
      <c r="K25" s="111">
        <v>295356994</v>
      </c>
      <c r="R25" s="23"/>
      <c r="S25" s="29"/>
      <c r="T25" s="23"/>
      <c r="U25" s="33"/>
    </row>
    <row r="26" spans="1:21" ht="20.25" customHeight="1" x14ac:dyDescent="0.25">
      <c r="A26" s="21" t="s">
        <v>51</v>
      </c>
      <c r="I26" s="111">
        <f>+[2]CF_New!G26</f>
        <v>-3317037693</v>
      </c>
      <c r="J26" s="109"/>
      <c r="K26" s="111">
        <v>539780060</v>
      </c>
      <c r="R26" s="23"/>
      <c r="S26" s="29"/>
      <c r="T26" s="23"/>
      <c r="U26" s="33"/>
    </row>
    <row r="27" spans="1:21" ht="20.25" customHeight="1" x14ac:dyDescent="0.25">
      <c r="A27" s="21" t="s">
        <v>37</v>
      </c>
      <c r="I27" s="111">
        <v>88669185</v>
      </c>
      <c r="J27" s="109"/>
      <c r="K27" s="111">
        <v>84368707</v>
      </c>
      <c r="M27" s="28"/>
      <c r="R27" s="23"/>
      <c r="S27" s="29"/>
      <c r="T27" s="23"/>
      <c r="U27" s="33"/>
    </row>
    <row r="28" spans="1:21" ht="20.25" customHeight="1" x14ac:dyDescent="0.25">
      <c r="A28" s="21" t="s">
        <v>121</v>
      </c>
      <c r="I28" s="109">
        <v>800037879</v>
      </c>
      <c r="J28" s="109"/>
      <c r="K28" s="109">
        <v>327835888</v>
      </c>
      <c r="M28" s="2"/>
      <c r="R28" s="23"/>
      <c r="S28" s="29"/>
      <c r="T28" s="23"/>
      <c r="U28" s="33"/>
    </row>
    <row r="29" spans="1:21" ht="20.25" customHeight="1" x14ac:dyDescent="0.25">
      <c r="A29" s="21" t="s">
        <v>151</v>
      </c>
      <c r="I29" s="109">
        <f>+[2]CF_New!G29</f>
        <v>-2945300</v>
      </c>
      <c r="J29" s="109"/>
      <c r="K29" s="186">
        <v>0</v>
      </c>
      <c r="M29" s="2"/>
      <c r="R29" s="23"/>
      <c r="S29" s="29"/>
      <c r="T29" s="23"/>
      <c r="U29" s="33"/>
    </row>
    <row r="30" spans="1:21" ht="20.25" customHeight="1" x14ac:dyDescent="0.25">
      <c r="A30" s="1" t="s">
        <v>3</v>
      </c>
      <c r="I30" s="111">
        <f>+[2]CF_New!G30</f>
        <v>-5485549</v>
      </c>
      <c r="J30" s="109"/>
      <c r="K30" s="111">
        <v>-23308822</v>
      </c>
      <c r="M30" s="2"/>
      <c r="R30" s="23"/>
      <c r="S30" s="29"/>
      <c r="T30" s="23"/>
      <c r="U30" s="33"/>
    </row>
    <row r="31" spans="1:21" ht="8.6999999999999993" customHeight="1" x14ac:dyDescent="0.25">
      <c r="I31" s="111"/>
      <c r="J31" s="109"/>
      <c r="K31" s="111"/>
      <c r="M31" s="2"/>
      <c r="R31" s="23"/>
      <c r="S31" s="29"/>
      <c r="T31" s="23"/>
      <c r="U31" s="33"/>
    </row>
    <row r="32" spans="1:21" ht="20.25" customHeight="1" x14ac:dyDescent="0.25">
      <c r="A32" s="7" t="s">
        <v>38</v>
      </c>
      <c r="I32" s="111"/>
      <c r="J32" s="112"/>
      <c r="K32" s="111"/>
      <c r="L32" s="33"/>
      <c r="M32" s="2"/>
      <c r="R32" s="23"/>
      <c r="S32" s="29"/>
      <c r="T32" s="23"/>
      <c r="U32" s="33"/>
    </row>
    <row r="33" spans="1:21" ht="20.25" customHeight="1" x14ac:dyDescent="0.25">
      <c r="A33" s="72" t="s">
        <v>57</v>
      </c>
      <c r="I33" s="111">
        <v>2103695923</v>
      </c>
      <c r="J33" s="112"/>
      <c r="K33" s="111">
        <v>-61869059</v>
      </c>
      <c r="L33" s="33"/>
      <c r="M33" s="2"/>
      <c r="R33" s="23"/>
      <c r="S33" s="29"/>
      <c r="T33" s="23"/>
      <c r="U33" s="19"/>
    </row>
    <row r="34" spans="1:21" s="76" customFormat="1" ht="20.25" customHeight="1" x14ac:dyDescent="0.25">
      <c r="A34" s="77" t="s">
        <v>34</v>
      </c>
      <c r="F34" s="78"/>
      <c r="G34" s="6"/>
      <c r="H34" s="78"/>
      <c r="I34" s="109">
        <f>+[2]CF_New!G34</f>
        <v>1653996888</v>
      </c>
      <c r="J34" s="112"/>
      <c r="K34" s="109">
        <v>-122421981</v>
      </c>
      <c r="L34" s="118"/>
      <c r="M34" s="45"/>
      <c r="N34" s="30"/>
      <c r="U34" s="118"/>
    </row>
    <row r="35" spans="1:21" s="181" customFormat="1" ht="19.5" customHeight="1" x14ac:dyDescent="0.25">
      <c r="A35" s="77" t="s">
        <v>124</v>
      </c>
      <c r="B35" s="197"/>
      <c r="C35" s="197"/>
      <c r="D35" s="197"/>
      <c r="E35" s="197"/>
      <c r="F35" s="198"/>
      <c r="G35" s="199"/>
      <c r="H35" s="198"/>
      <c r="I35" s="109">
        <f>+[2]CF_New!G35</f>
        <v>61000000</v>
      </c>
      <c r="J35" s="200"/>
      <c r="K35" s="186">
        <v>0</v>
      </c>
      <c r="M35" s="182"/>
      <c r="N35" s="183"/>
    </row>
    <row r="36" spans="1:21" s="72" customFormat="1" ht="20.25" customHeight="1" x14ac:dyDescent="0.25">
      <c r="A36" s="77" t="s">
        <v>42</v>
      </c>
      <c r="F36" s="78"/>
      <c r="G36" s="6"/>
      <c r="H36" s="78"/>
      <c r="I36" s="109">
        <f>+[2]CF_New!G36</f>
        <v>-34779724</v>
      </c>
      <c r="J36" s="112"/>
      <c r="K36" s="109">
        <v>-352822605</v>
      </c>
      <c r="L36" s="79"/>
      <c r="M36" s="2"/>
      <c r="N36" s="102"/>
      <c r="U36" s="79"/>
    </row>
    <row r="37" spans="1:21" s="72" customFormat="1" ht="20.25" customHeight="1" x14ac:dyDescent="0.25">
      <c r="A37" s="72" t="s">
        <v>1</v>
      </c>
      <c r="F37" s="78"/>
      <c r="G37" s="6"/>
      <c r="H37" s="78"/>
      <c r="I37" s="109">
        <v>34301547</v>
      </c>
      <c r="J37" s="112"/>
      <c r="K37" s="109">
        <v>56994946</v>
      </c>
      <c r="L37" s="79"/>
      <c r="M37" s="2"/>
      <c r="N37" s="30"/>
      <c r="U37" s="79"/>
    </row>
    <row r="38" spans="1:21" ht="20.25" customHeight="1" x14ac:dyDescent="0.25">
      <c r="A38" s="2" t="s">
        <v>99</v>
      </c>
      <c r="I38" s="119">
        <f>SUM(I22:I37)</f>
        <v>2133851646</v>
      </c>
      <c r="J38" s="120"/>
      <c r="K38" s="119">
        <f>SUM(K22:K37)</f>
        <v>1618937938.9999995</v>
      </c>
      <c r="M38" s="33"/>
      <c r="N38" s="33"/>
      <c r="O38" s="33"/>
      <c r="P38" s="33"/>
      <c r="Q38" s="33"/>
      <c r="R38" s="24"/>
      <c r="S38" s="38"/>
      <c r="T38" s="24"/>
      <c r="U38" s="33"/>
    </row>
    <row r="39" spans="1:21" ht="5.7" customHeight="1" x14ac:dyDescent="0.25">
      <c r="A39" s="2"/>
      <c r="I39" s="115"/>
      <c r="J39" s="120"/>
      <c r="K39" s="115"/>
      <c r="M39" s="33"/>
      <c r="N39" s="33"/>
      <c r="O39" s="33"/>
      <c r="P39" s="33"/>
      <c r="Q39" s="33"/>
      <c r="R39" s="24"/>
      <c r="S39" s="38"/>
      <c r="T39" s="24"/>
      <c r="U39" s="33"/>
    </row>
    <row r="40" spans="1:21" ht="9.4499999999999993" customHeight="1" x14ac:dyDescent="0.25">
      <c r="A40" s="2"/>
      <c r="I40" s="126"/>
      <c r="J40" s="18"/>
      <c r="K40" s="126"/>
      <c r="M40" s="33"/>
      <c r="N40" s="33"/>
      <c r="O40" s="33"/>
      <c r="P40" s="33"/>
      <c r="Q40" s="33"/>
      <c r="R40" s="24"/>
      <c r="S40" s="38"/>
      <c r="T40" s="24"/>
      <c r="U40" s="33"/>
    </row>
    <row r="41" spans="1:21" ht="9.4499999999999993" customHeight="1" x14ac:dyDescent="0.25">
      <c r="A41" s="2"/>
      <c r="I41" s="126"/>
      <c r="J41" s="18"/>
      <c r="K41" s="126"/>
      <c r="M41" s="33"/>
      <c r="N41" s="33"/>
      <c r="O41" s="33"/>
      <c r="P41" s="33"/>
      <c r="Q41" s="33"/>
      <c r="R41" s="24"/>
      <c r="S41" s="38"/>
      <c r="T41" s="24"/>
      <c r="U41" s="33"/>
    </row>
    <row r="42" spans="1:21" ht="9.4499999999999993" customHeight="1" x14ac:dyDescent="0.25">
      <c r="A42" s="2"/>
      <c r="I42" s="126"/>
      <c r="J42" s="18"/>
      <c r="K42" s="126"/>
      <c r="M42" s="33"/>
      <c r="N42" s="33"/>
      <c r="O42" s="33"/>
      <c r="P42" s="33"/>
      <c r="Q42" s="33"/>
      <c r="R42" s="24"/>
      <c r="S42" s="38"/>
      <c r="T42" s="24"/>
      <c r="U42" s="33"/>
    </row>
    <row r="43" spans="1:21" ht="9.4499999999999993" customHeight="1" x14ac:dyDescent="0.25">
      <c r="A43" s="2"/>
      <c r="I43" s="126"/>
      <c r="J43" s="18"/>
      <c r="K43" s="126"/>
      <c r="M43" s="33"/>
      <c r="N43" s="33"/>
      <c r="O43" s="33"/>
      <c r="P43" s="33"/>
      <c r="Q43" s="33"/>
      <c r="R43" s="24"/>
      <c r="S43" s="38"/>
      <c r="T43" s="24"/>
      <c r="U43" s="33"/>
    </row>
    <row r="44" spans="1:21" ht="18" customHeight="1" x14ac:dyDescent="0.25">
      <c r="A44" s="2"/>
      <c r="I44" s="126"/>
      <c r="J44" s="18"/>
      <c r="K44" s="126"/>
      <c r="M44" s="33"/>
      <c r="N44" s="33"/>
      <c r="O44" s="33"/>
      <c r="P44" s="33"/>
      <c r="Q44" s="33"/>
      <c r="R44" s="24"/>
      <c r="S44" s="38"/>
      <c r="T44" s="24"/>
      <c r="U44" s="33"/>
    </row>
    <row r="45" spans="1:21" ht="19.5" customHeight="1" x14ac:dyDescent="0.25">
      <c r="D45" s="15" t="s">
        <v>22</v>
      </c>
      <c r="E45" s="15"/>
      <c r="F45" s="15"/>
      <c r="G45" s="206" t="s">
        <v>23</v>
      </c>
      <c r="H45" s="206"/>
      <c r="I45" s="206"/>
      <c r="J45" s="206"/>
      <c r="K45" s="206"/>
    </row>
    <row r="46" spans="1:21" ht="20.25" customHeight="1" x14ac:dyDescent="0.25">
      <c r="A46" s="2"/>
      <c r="I46" s="126"/>
      <c r="J46" s="18"/>
      <c r="K46" s="126"/>
      <c r="M46" s="33"/>
      <c r="N46" s="33"/>
      <c r="O46" s="33"/>
      <c r="P46" s="33"/>
      <c r="Q46" s="33"/>
      <c r="R46" s="24"/>
      <c r="S46" s="38"/>
      <c r="T46" s="24"/>
      <c r="U46" s="33"/>
    </row>
    <row r="47" spans="1:21" ht="20.25" customHeight="1" x14ac:dyDescent="0.6">
      <c r="A47" s="208" t="s">
        <v>20</v>
      </c>
      <c r="B47" s="208"/>
      <c r="C47" s="208"/>
      <c r="D47" s="208"/>
      <c r="E47" s="208"/>
      <c r="F47" s="208"/>
      <c r="G47" s="208"/>
      <c r="H47" s="208"/>
      <c r="I47" s="45"/>
      <c r="J47" s="45"/>
      <c r="K47" s="45"/>
      <c r="M47" s="35"/>
      <c r="N47" s="36"/>
      <c r="O47" s="36"/>
      <c r="P47" s="33"/>
      <c r="Q47" s="33"/>
      <c r="R47" s="33"/>
      <c r="S47" s="33"/>
      <c r="T47" s="33"/>
      <c r="U47" s="33"/>
    </row>
    <row r="48" spans="1:21" ht="20.25" customHeight="1" x14ac:dyDescent="0.3">
      <c r="A48" s="14" t="s">
        <v>49</v>
      </c>
      <c r="B48" s="46"/>
      <c r="C48" s="46"/>
      <c r="D48" s="46"/>
      <c r="E48" s="46"/>
      <c r="F48" s="47"/>
      <c r="G48" s="48"/>
      <c r="I48" s="49"/>
      <c r="J48" s="49"/>
      <c r="K48" s="49"/>
      <c r="M48" s="33"/>
      <c r="N48" s="33"/>
      <c r="O48" s="33"/>
      <c r="P48" s="33"/>
      <c r="Q48" s="33"/>
      <c r="R48" s="33"/>
      <c r="S48" s="33"/>
      <c r="T48" s="33"/>
      <c r="U48" s="33"/>
    </row>
    <row r="49" spans="1:21" ht="20.25" customHeight="1" x14ac:dyDescent="0.3">
      <c r="A49" s="69"/>
      <c r="B49" s="69"/>
      <c r="C49" s="69"/>
      <c r="D49" s="69"/>
      <c r="E49" s="69"/>
      <c r="F49" s="69"/>
      <c r="G49" s="69"/>
      <c r="H49" s="69"/>
      <c r="I49" s="69"/>
      <c r="J49" s="49"/>
      <c r="K49" s="69"/>
      <c r="M49" s="33"/>
      <c r="N49" s="33"/>
      <c r="O49" s="33"/>
      <c r="P49" s="33"/>
      <c r="Q49" s="33"/>
      <c r="R49" s="33"/>
      <c r="S49" s="33"/>
      <c r="T49" s="33"/>
      <c r="U49" s="33"/>
    </row>
    <row r="50" spans="1:21" ht="20.25" customHeight="1" x14ac:dyDescent="0.25">
      <c r="A50" s="4"/>
      <c r="I50" s="212" t="s">
        <v>82</v>
      </c>
      <c r="J50" s="212"/>
      <c r="K50" s="212"/>
      <c r="M50" s="33"/>
      <c r="N50" s="33"/>
      <c r="O50" s="33"/>
      <c r="P50" s="33"/>
      <c r="Q50" s="33"/>
      <c r="R50" s="33"/>
      <c r="S50" s="33"/>
      <c r="T50" s="33"/>
      <c r="U50" s="33"/>
    </row>
    <row r="51" spans="1:21" ht="20.25" customHeight="1" x14ac:dyDescent="0.25">
      <c r="A51" s="5"/>
      <c r="G51" s="8" t="s">
        <v>21</v>
      </c>
      <c r="H51" s="24"/>
      <c r="I51" s="83" t="s">
        <v>105</v>
      </c>
      <c r="J51" s="50"/>
      <c r="K51" s="83" t="s">
        <v>88</v>
      </c>
      <c r="M51" s="33"/>
      <c r="N51" s="33"/>
      <c r="O51" s="33"/>
      <c r="P51" s="33"/>
      <c r="Q51" s="33"/>
      <c r="R51" s="33"/>
      <c r="S51" s="33"/>
      <c r="T51" s="33"/>
      <c r="U51" s="33"/>
    </row>
    <row r="52" spans="1:21" ht="20.25" customHeight="1" x14ac:dyDescent="0.25">
      <c r="A52" s="5"/>
      <c r="G52" s="8"/>
      <c r="H52" s="24"/>
      <c r="I52" s="211" t="s">
        <v>10</v>
      </c>
      <c r="J52" s="211"/>
      <c r="K52" s="211"/>
      <c r="M52" s="33"/>
      <c r="N52" s="33"/>
      <c r="O52" s="33"/>
      <c r="P52" s="33"/>
      <c r="Q52" s="33"/>
      <c r="R52" s="33"/>
      <c r="S52" s="33"/>
      <c r="T52" s="33"/>
      <c r="U52" s="33"/>
    </row>
    <row r="53" spans="1:21" ht="20.25" customHeight="1" x14ac:dyDescent="0.25">
      <c r="A53" s="72" t="s">
        <v>81</v>
      </c>
      <c r="B53" s="72"/>
      <c r="C53" s="72"/>
      <c r="D53" s="72"/>
      <c r="E53" s="72"/>
      <c r="F53" s="78"/>
      <c r="H53" s="78"/>
      <c r="I53" s="187">
        <f>+[2]CF_New!G49</f>
        <v>0</v>
      </c>
      <c r="J53" s="109"/>
      <c r="K53" s="112">
        <v>-1180200</v>
      </c>
      <c r="M53" s="33"/>
      <c r="N53" s="33"/>
      <c r="O53" s="33"/>
      <c r="P53" s="33"/>
      <c r="Q53" s="33"/>
      <c r="R53" s="24"/>
      <c r="S53" s="38"/>
      <c r="T53" s="24"/>
      <c r="U53" s="33"/>
    </row>
    <row r="54" spans="1:21" ht="20.25" customHeight="1" x14ac:dyDescent="0.25">
      <c r="A54" s="77" t="s">
        <v>58</v>
      </c>
      <c r="G54" s="8"/>
      <c r="H54" s="24"/>
      <c r="I54" s="111">
        <v>135432386</v>
      </c>
      <c r="J54" s="121"/>
      <c r="K54" s="111">
        <v>155005135</v>
      </c>
      <c r="M54" s="33"/>
      <c r="N54" s="33"/>
      <c r="O54" s="33"/>
      <c r="P54" s="33"/>
      <c r="Q54" s="33"/>
      <c r="R54" s="33"/>
      <c r="S54" s="33"/>
      <c r="T54" s="33"/>
      <c r="U54" s="33"/>
    </row>
    <row r="55" spans="1:21" ht="20.25" customHeight="1" x14ac:dyDescent="0.25">
      <c r="A55" s="77" t="s">
        <v>35</v>
      </c>
      <c r="G55" s="8"/>
      <c r="H55" s="24"/>
      <c r="I55" s="109">
        <v>50081277</v>
      </c>
      <c r="J55" s="121"/>
      <c r="K55" s="109">
        <v>102205137</v>
      </c>
      <c r="M55" s="33"/>
      <c r="N55" s="33"/>
      <c r="O55" s="33"/>
      <c r="P55" s="33"/>
      <c r="Q55" s="33"/>
      <c r="R55" s="33"/>
      <c r="S55" s="33"/>
      <c r="T55" s="33"/>
      <c r="U55" s="33"/>
    </row>
    <row r="56" spans="1:21" ht="20.25" customHeight="1" x14ac:dyDescent="0.25">
      <c r="A56" s="77" t="s">
        <v>39</v>
      </c>
      <c r="G56" s="8"/>
      <c r="H56" s="24"/>
      <c r="I56" s="111">
        <f>+[2]CF_New!G52</f>
        <v>-86891386</v>
      </c>
      <c r="J56" s="121"/>
      <c r="K56" s="111">
        <v>-115849050</v>
      </c>
      <c r="M56" s="33"/>
      <c r="N56" s="33"/>
      <c r="O56" s="33"/>
      <c r="P56" s="33"/>
      <c r="Q56" s="33"/>
      <c r="R56" s="33"/>
      <c r="S56" s="33"/>
      <c r="T56" s="33"/>
      <c r="U56" s="33"/>
    </row>
    <row r="57" spans="1:21" ht="20.25" customHeight="1" x14ac:dyDescent="0.25">
      <c r="A57" s="77" t="s">
        <v>154</v>
      </c>
      <c r="G57" s="8"/>
      <c r="H57" s="24"/>
      <c r="I57" s="122">
        <f>+[2]CF_New!G53</f>
        <v>-271131321</v>
      </c>
      <c r="J57" s="121"/>
      <c r="K57" s="122">
        <v>-151388422</v>
      </c>
      <c r="M57" s="33"/>
      <c r="N57" s="33"/>
      <c r="O57" s="33"/>
      <c r="P57" s="33"/>
      <c r="Q57" s="33"/>
      <c r="R57" s="33"/>
      <c r="S57" s="33"/>
      <c r="T57" s="33"/>
      <c r="U57" s="33"/>
    </row>
    <row r="58" spans="1:21" s="2" customFormat="1" ht="20.25" customHeight="1" x14ac:dyDescent="0.3">
      <c r="A58" s="155" t="s">
        <v>100</v>
      </c>
      <c r="F58" s="34"/>
      <c r="G58" s="123"/>
      <c r="H58" s="43"/>
      <c r="I58" s="124">
        <f>SUM(I38:I57)</f>
        <v>1961342602</v>
      </c>
      <c r="J58" s="125"/>
      <c r="K58" s="124">
        <f>SUM(K38:K57)</f>
        <v>1607730538.9999995</v>
      </c>
      <c r="M58" s="42"/>
      <c r="N58" s="42"/>
      <c r="O58" s="42"/>
      <c r="P58" s="42"/>
      <c r="Q58" s="42"/>
      <c r="R58" s="42"/>
      <c r="S58" s="42"/>
      <c r="T58" s="42"/>
      <c r="U58" s="42"/>
    </row>
    <row r="59" spans="1:21" s="2" customFormat="1" ht="20.25" customHeight="1" x14ac:dyDescent="0.3">
      <c r="A59" s="196"/>
      <c r="F59" s="34"/>
      <c r="G59" s="123"/>
      <c r="H59" s="43"/>
      <c r="I59" s="115"/>
      <c r="J59" s="125"/>
      <c r="K59" s="115"/>
      <c r="M59" s="42"/>
      <c r="N59" s="42"/>
      <c r="O59" s="42"/>
      <c r="P59" s="42"/>
      <c r="Q59" s="42"/>
      <c r="R59" s="42"/>
      <c r="S59" s="42"/>
      <c r="T59" s="42"/>
      <c r="U59" s="42"/>
    </row>
    <row r="60" spans="1:21" ht="20.25" customHeight="1" x14ac:dyDescent="0.3">
      <c r="A60" s="9" t="s">
        <v>19</v>
      </c>
      <c r="I60" s="16"/>
      <c r="J60" s="16"/>
      <c r="K60" s="16"/>
      <c r="M60" s="37"/>
      <c r="N60" s="33"/>
      <c r="O60" s="33"/>
      <c r="P60" s="33"/>
      <c r="Q60" s="33"/>
      <c r="R60" s="24"/>
      <c r="S60" s="38"/>
      <c r="T60" s="24"/>
      <c r="U60" s="39"/>
    </row>
    <row r="61" spans="1:21" ht="20.25" customHeight="1" x14ac:dyDescent="0.3">
      <c r="A61" s="72" t="s">
        <v>61</v>
      </c>
      <c r="I61" s="16">
        <f>+[2]CF_New!G57</f>
        <v>0</v>
      </c>
      <c r="J61" s="16"/>
      <c r="K61" s="16">
        <v>-410880</v>
      </c>
      <c r="M61" s="37"/>
      <c r="N61" s="33"/>
      <c r="O61" s="33"/>
      <c r="P61" s="33"/>
      <c r="Q61" s="33"/>
      <c r="R61" s="24"/>
      <c r="S61" s="38"/>
      <c r="T61" s="24"/>
      <c r="U61" s="39"/>
    </row>
    <row r="62" spans="1:21" ht="20.25" customHeight="1" x14ac:dyDescent="0.25">
      <c r="A62" s="72" t="s">
        <v>77</v>
      </c>
      <c r="I62" s="188">
        <f>+[2]CF_New!G58</f>
        <v>0</v>
      </c>
      <c r="J62" s="11"/>
      <c r="K62" s="59">
        <v>2757</v>
      </c>
      <c r="M62" s="41"/>
      <c r="N62" s="33"/>
      <c r="O62" s="33"/>
      <c r="P62" s="33"/>
      <c r="Q62" s="33"/>
      <c r="R62" s="24"/>
      <c r="S62" s="38"/>
      <c r="T62" s="24"/>
      <c r="U62" s="33"/>
    </row>
    <row r="63" spans="1:21" ht="20.25" customHeight="1" x14ac:dyDescent="0.25">
      <c r="A63" s="72" t="s">
        <v>66</v>
      </c>
      <c r="I63" s="16">
        <f>+[2]CF_New!G59</f>
        <v>-26363411</v>
      </c>
      <c r="J63" s="11"/>
      <c r="K63" s="16">
        <v>-22656991</v>
      </c>
      <c r="M63" s="41"/>
      <c r="N63" s="33"/>
      <c r="O63" s="33"/>
      <c r="P63" s="33"/>
      <c r="Q63" s="33"/>
      <c r="R63" s="24"/>
      <c r="S63" s="38"/>
      <c r="T63" s="24"/>
      <c r="U63" s="33"/>
    </row>
    <row r="64" spans="1:21" ht="20.25" customHeight="1" x14ac:dyDescent="0.25">
      <c r="A64" s="72" t="s">
        <v>67</v>
      </c>
      <c r="I64" s="17">
        <f>+[2]CF_New!G60</f>
        <v>-46470684</v>
      </c>
      <c r="J64" s="11"/>
      <c r="K64" s="17">
        <v>-19054172</v>
      </c>
      <c r="M64" s="41"/>
      <c r="N64" s="33"/>
      <c r="O64" s="33"/>
      <c r="P64" s="33"/>
      <c r="Q64" s="33"/>
      <c r="R64" s="24"/>
      <c r="S64" s="38"/>
      <c r="T64" s="24"/>
      <c r="U64" s="33"/>
    </row>
    <row r="65" spans="1:21" ht="20.25" customHeight="1" x14ac:dyDescent="0.25">
      <c r="A65" s="21" t="s">
        <v>43</v>
      </c>
      <c r="I65" s="59">
        <v>10193203</v>
      </c>
      <c r="J65" s="127"/>
      <c r="K65" s="59">
        <v>89764029</v>
      </c>
      <c r="M65" s="33"/>
      <c r="N65" s="33"/>
      <c r="O65" s="33"/>
      <c r="P65" s="33"/>
      <c r="Q65" s="33"/>
      <c r="R65" s="24"/>
      <c r="S65" s="38"/>
      <c r="T65" s="24"/>
      <c r="U65" s="40"/>
    </row>
    <row r="66" spans="1:21" ht="20.25" customHeight="1" x14ac:dyDescent="0.25">
      <c r="A66" s="2" t="s">
        <v>153</v>
      </c>
      <c r="I66" s="101">
        <f>SUM(I61:I65)</f>
        <v>-62640892</v>
      </c>
      <c r="J66" s="18"/>
      <c r="K66" s="101">
        <f>SUM(K61:K65)</f>
        <v>47644743</v>
      </c>
      <c r="M66" s="33"/>
      <c r="N66" s="33"/>
      <c r="O66" s="33"/>
      <c r="P66" s="33"/>
      <c r="Q66" s="33"/>
      <c r="R66" s="24"/>
      <c r="S66" s="38"/>
      <c r="T66" s="24"/>
      <c r="U66" s="33"/>
    </row>
    <row r="67" spans="1:21" ht="20.25" customHeight="1" x14ac:dyDescent="0.25">
      <c r="A67" s="2"/>
      <c r="I67" s="12"/>
      <c r="J67" s="18"/>
      <c r="K67" s="12"/>
      <c r="M67" s="33"/>
      <c r="N67" s="33"/>
      <c r="O67" s="33"/>
      <c r="P67" s="33"/>
      <c r="Q67" s="33"/>
      <c r="R67" s="24"/>
      <c r="S67" s="38"/>
      <c r="T67" s="24"/>
      <c r="U67" s="33"/>
    </row>
    <row r="68" spans="1:21" ht="20.25" customHeight="1" x14ac:dyDescent="0.3">
      <c r="A68" s="9" t="s">
        <v>24</v>
      </c>
      <c r="I68" s="12"/>
      <c r="J68" s="18"/>
      <c r="K68" s="12"/>
      <c r="M68" s="42"/>
      <c r="N68" s="33"/>
      <c r="O68" s="33"/>
      <c r="P68" s="33"/>
      <c r="Q68" s="33"/>
      <c r="R68" s="24"/>
      <c r="S68" s="38"/>
      <c r="T68" s="24"/>
      <c r="U68" s="19"/>
    </row>
    <row r="69" spans="1:21" ht="20.25" customHeight="1" x14ac:dyDescent="0.25">
      <c r="A69" s="21" t="s">
        <v>45</v>
      </c>
      <c r="I69" s="59">
        <v>1925219572</v>
      </c>
      <c r="J69" s="120"/>
      <c r="K69" s="109">
        <v>1275094298</v>
      </c>
      <c r="M69" s="42"/>
      <c r="N69" s="33"/>
      <c r="O69" s="33"/>
      <c r="P69" s="33"/>
      <c r="Q69" s="33"/>
      <c r="R69" s="24"/>
      <c r="S69" s="38"/>
      <c r="T69" s="24"/>
      <c r="U69" s="19"/>
    </row>
    <row r="70" spans="1:21" ht="20.25" customHeight="1" x14ac:dyDescent="0.3">
      <c r="A70" s="21" t="s">
        <v>145</v>
      </c>
      <c r="I70" s="17">
        <v>-1464442951</v>
      </c>
      <c r="J70" s="120"/>
      <c r="K70" s="111">
        <v>-1237927567</v>
      </c>
      <c r="M70" s="37"/>
      <c r="N70" s="33"/>
      <c r="O70" s="33"/>
      <c r="P70" s="33"/>
      <c r="Q70" s="33"/>
      <c r="R70" s="24"/>
      <c r="S70" s="38"/>
      <c r="T70" s="24"/>
      <c r="U70" s="19"/>
    </row>
    <row r="71" spans="1:21" ht="20.25" customHeight="1" x14ac:dyDescent="0.3">
      <c r="A71" s="21" t="s">
        <v>126</v>
      </c>
      <c r="I71" s="188">
        <v>0</v>
      </c>
      <c r="J71" s="120"/>
      <c r="K71" s="111">
        <v>90000000</v>
      </c>
      <c r="M71" s="37"/>
      <c r="N71" s="33"/>
      <c r="O71" s="33"/>
      <c r="P71" s="33"/>
      <c r="Q71" s="33"/>
      <c r="R71" s="24"/>
      <c r="S71" s="38"/>
      <c r="T71" s="24"/>
      <c r="U71" s="19"/>
    </row>
    <row r="72" spans="1:21" ht="20.25" customHeight="1" x14ac:dyDescent="0.3">
      <c r="A72" s="21" t="s">
        <v>146</v>
      </c>
      <c r="I72" s="188">
        <v>0</v>
      </c>
      <c r="J72" s="120"/>
      <c r="K72" s="111">
        <v>-90000000</v>
      </c>
      <c r="M72" s="37"/>
      <c r="N72" s="33"/>
      <c r="O72" s="33"/>
      <c r="P72" s="33"/>
      <c r="Q72" s="33"/>
      <c r="R72" s="24"/>
      <c r="S72" s="38"/>
      <c r="T72" s="24"/>
      <c r="U72" s="19"/>
    </row>
    <row r="73" spans="1:21" ht="20.25" customHeight="1" x14ac:dyDescent="0.3">
      <c r="A73" s="21" t="s">
        <v>122</v>
      </c>
      <c r="I73" s="17">
        <v>-20277738</v>
      </c>
      <c r="J73" s="120"/>
      <c r="K73" s="188">
        <v>0</v>
      </c>
      <c r="M73" s="37"/>
      <c r="N73" s="33"/>
      <c r="O73" s="33"/>
      <c r="P73" s="33"/>
      <c r="Q73" s="33"/>
      <c r="R73" s="24"/>
      <c r="S73" s="38"/>
      <c r="T73" s="24"/>
      <c r="U73" s="19"/>
    </row>
    <row r="74" spans="1:21" ht="20.25" customHeight="1" x14ac:dyDescent="0.3">
      <c r="A74" s="21" t="s">
        <v>59</v>
      </c>
      <c r="I74" s="17">
        <v>-2907982</v>
      </c>
      <c r="J74" s="114"/>
      <c r="K74" s="111">
        <v>-2229349</v>
      </c>
      <c r="M74" s="37"/>
      <c r="N74" s="33"/>
      <c r="O74" s="33"/>
      <c r="P74" s="33"/>
      <c r="Q74" s="33"/>
      <c r="R74" s="24"/>
      <c r="S74" s="38"/>
      <c r="T74" s="24"/>
      <c r="U74" s="19"/>
    </row>
    <row r="75" spans="1:21" ht="20.25" customHeight="1" x14ac:dyDescent="0.25">
      <c r="A75" s="21" t="s">
        <v>98</v>
      </c>
      <c r="G75" s="6">
        <f>+[2]CF_New!$F$69</f>
        <v>32</v>
      </c>
      <c r="I75" s="17">
        <f>+[2]CF_New!G69</f>
        <v>-1000018770</v>
      </c>
      <c r="J75" s="114"/>
      <c r="K75" s="111">
        <v>-1000018770</v>
      </c>
      <c r="M75" s="41"/>
      <c r="N75" s="33"/>
      <c r="O75" s="33"/>
      <c r="P75" s="33"/>
      <c r="Q75" s="33"/>
      <c r="R75" s="24"/>
      <c r="S75" s="38"/>
      <c r="T75" s="24"/>
      <c r="U75" s="33"/>
    </row>
    <row r="76" spans="1:21" s="2" customFormat="1" ht="20.25" customHeight="1" x14ac:dyDescent="0.3">
      <c r="A76" s="2" t="s">
        <v>101</v>
      </c>
      <c r="F76" s="34"/>
      <c r="G76" s="51"/>
      <c r="H76" s="34"/>
      <c r="I76" s="124">
        <f>SUM(I68:I75)</f>
        <v>-562427869</v>
      </c>
      <c r="J76" s="120"/>
      <c r="K76" s="124">
        <f>SUM(K68:K75)</f>
        <v>-965081388</v>
      </c>
      <c r="M76" s="41"/>
      <c r="N76" s="33"/>
      <c r="O76" s="33"/>
      <c r="P76" s="33"/>
      <c r="Q76" s="33"/>
      <c r="R76" s="24"/>
      <c r="S76" s="38"/>
      <c r="T76" s="24"/>
      <c r="U76" s="42"/>
    </row>
    <row r="77" spans="1:21" s="2" customFormat="1" ht="20.25" customHeight="1" x14ac:dyDescent="0.3">
      <c r="F77" s="34"/>
      <c r="G77" s="51"/>
      <c r="H77" s="34"/>
      <c r="I77" s="115"/>
      <c r="J77" s="120"/>
      <c r="K77" s="115"/>
      <c r="M77" s="41"/>
      <c r="N77" s="33"/>
      <c r="O77" s="33"/>
      <c r="P77" s="33"/>
      <c r="Q77" s="33"/>
      <c r="R77" s="24"/>
      <c r="S77" s="38"/>
      <c r="T77" s="24"/>
      <c r="U77" s="42"/>
    </row>
    <row r="78" spans="1:21" ht="20.25" customHeight="1" x14ac:dyDescent="0.25">
      <c r="A78" s="2" t="s">
        <v>102</v>
      </c>
      <c r="I78" s="128">
        <f>SUM(I58+I66+I76)</f>
        <v>1336273841</v>
      </c>
      <c r="J78" s="120"/>
      <c r="K78" s="128">
        <f>SUM(K58+K66+K76)</f>
        <v>690293893.99999952</v>
      </c>
      <c r="M78" s="41"/>
      <c r="N78" s="33"/>
      <c r="O78" s="33"/>
      <c r="P78" s="33"/>
      <c r="Q78" s="33"/>
      <c r="R78" s="24"/>
      <c r="S78" s="38"/>
      <c r="T78" s="24"/>
      <c r="U78" s="33"/>
    </row>
    <row r="79" spans="1:21" ht="20.25" customHeight="1" x14ac:dyDescent="0.25">
      <c r="A79" s="28" t="s">
        <v>78</v>
      </c>
      <c r="B79" s="2"/>
      <c r="C79" s="2"/>
      <c r="D79" s="2"/>
      <c r="E79" s="2"/>
      <c r="F79" s="34"/>
      <c r="G79" s="6">
        <f>+[2]CF_New!$F$73</f>
        <v>6</v>
      </c>
      <c r="I79" s="129">
        <f>+[2]CF_New!G73</f>
        <v>2896443096</v>
      </c>
      <c r="J79" s="111"/>
      <c r="K79" s="129">
        <v>2206149202</v>
      </c>
      <c r="M79" s="41"/>
      <c r="N79" s="33"/>
      <c r="O79" s="33"/>
      <c r="P79" s="33"/>
      <c r="Q79" s="33"/>
      <c r="R79" s="24"/>
      <c r="S79" s="38"/>
      <c r="T79" s="24"/>
      <c r="U79" s="33"/>
    </row>
    <row r="80" spans="1:21" ht="20.25" customHeight="1" thickBot="1" x14ac:dyDescent="0.35">
      <c r="A80" s="155" t="s">
        <v>79</v>
      </c>
      <c r="G80" s="6">
        <f>+[2]CF_New!$F$74</f>
        <v>6</v>
      </c>
      <c r="I80" s="130">
        <f>SUM(I78:I79)</f>
        <v>4232716937</v>
      </c>
      <c r="J80" s="120"/>
      <c r="K80" s="130">
        <f>SUM(K78:K79)</f>
        <v>2896443095.9999995</v>
      </c>
      <c r="M80" s="42"/>
      <c r="N80" s="42"/>
      <c r="O80" s="42"/>
      <c r="P80" s="42"/>
      <c r="Q80" s="42"/>
      <c r="R80" s="43"/>
      <c r="S80" s="37"/>
      <c r="T80" s="43"/>
      <c r="U80" s="19"/>
    </row>
    <row r="81" spans="1:21" ht="20.25" customHeight="1" thickTop="1" x14ac:dyDescent="0.3">
      <c r="A81" s="155"/>
      <c r="I81" s="151"/>
      <c r="J81" s="120"/>
      <c r="K81" s="151"/>
      <c r="M81" s="42"/>
      <c r="N81" s="42"/>
      <c r="O81" s="42"/>
      <c r="P81" s="42"/>
      <c r="Q81" s="42"/>
      <c r="R81" s="43"/>
      <c r="S81" s="37"/>
      <c r="T81" s="43"/>
      <c r="U81" s="19"/>
    </row>
    <row r="82" spans="1:21" ht="20.25" customHeight="1" x14ac:dyDescent="0.3">
      <c r="A82" s="2" t="s">
        <v>84</v>
      </c>
      <c r="I82" s="115"/>
      <c r="J82" s="120"/>
      <c r="K82" s="115"/>
      <c r="M82" s="42"/>
      <c r="N82" s="42"/>
      <c r="O82" s="42"/>
      <c r="P82" s="42"/>
      <c r="Q82" s="42"/>
      <c r="R82" s="43"/>
      <c r="S82" s="37"/>
      <c r="T82" s="43"/>
      <c r="U82" s="19"/>
    </row>
    <row r="83" spans="1:21" ht="20.25" customHeight="1" x14ac:dyDescent="0.3">
      <c r="A83" s="72" t="s">
        <v>83</v>
      </c>
      <c r="I83" s="16"/>
      <c r="J83" s="16"/>
      <c r="K83" s="16"/>
      <c r="M83" s="42"/>
      <c r="N83" s="42"/>
      <c r="O83" s="42"/>
      <c r="P83" s="42"/>
      <c r="Q83" s="42"/>
      <c r="R83" s="43"/>
      <c r="S83" s="37"/>
      <c r="T83" s="43"/>
      <c r="U83" s="19"/>
    </row>
    <row r="84" spans="1:21" ht="20.25" customHeight="1" x14ac:dyDescent="0.3">
      <c r="A84" s="72" t="s">
        <v>85</v>
      </c>
      <c r="M84" s="42"/>
      <c r="N84" s="42"/>
      <c r="O84" s="42"/>
      <c r="P84" s="42"/>
      <c r="Q84" s="42"/>
      <c r="R84" s="43"/>
      <c r="S84" s="37"/>
      <c r="T84" s="43"/>
      <c r="U84" s="19"/>
    </row>
    <row r="85" spans="1:21" ht="20.25" customHeight="1" x14ac:dyDescent="0.3">
      <c r="A85" s="77" t="s">
        <v>87</v>
      </c>
      <c r="B85" s="1" t="s">
        <v>86</v>
      </c>
      <c r="I85" s="131">
        <f>+[2]CF_New!G78</f>
        <v>38583011.399999999</v>
      </c>
      <c r="J85" s="16"/>
      <c r="K85" s="131">
        <v>3757959.62</v>
      </c>
      <c r="M85" s="42"/>
      <c r="N85" s="42"/>
      <c r="O85" s="42"/>
      <c r="P85" s="42"/>
      <c r="Q85" s="42"/>
      <c r="R85" s="43"/>
      <c r="S85" s="37"/>
      <c r="T85" s="43"/>
      <c r="U85" s="19"/>
    </row>
    <row r="86" spans="1:21" ht="20.25" customHeight="1" x14ac:dyDescent="0.3">
      <c r="A86" s="77" t="s">
        <v>103</v>
      </c>
      <c r="I86" s="131">
        <f>+[2]CF_New!G79</f>
        <v>16588525</v>
      </c>
      <c r="J86" s="16"/>
      <c r="K86" s="131">
        <v>31170588</v>
      </c>
      <c r="M86" s="42"/>
      <c r="N86" s="42"/>
      <c r="O86" s="42"/>
      <c r="P86" s="42"/>
      <c r="Q86" s="42"/>
      <c r="R86" s="43"/>
      <c r="S86" s="37"/>
      <c r="T86" s="43"/>
      <c r="U86" s="19"/>
    </row>
    <row r="87" spans="1:21" ht="20.25" customHeight="1" x14ac:dyDescent="0.3">
      <c r="A87" s="9"/>
      <c r="I87" s="16"/>
      <c r="J87" s="16"/>
      <c r="K87" s="16"/>
      <c r="M87" s="42"/>
      <c r="N87" s="33"/>
      <c r="O87" s="33"/>
      <c r="P87" s="33"/>
      <c r="Q87" s="33"/>
      <c r="R87" s="24"/>
      <c r="S87" s="8"/>
      <c r="T87" s="24"/>
      <c r="U87" s="19"/>
    </row>
    <row r="88" spans="1:21" ht="20.25" customHeight="1" x14ac:dyDescent="0.25">
      <c r="A88" s="72"/>
      <c r="I88" s="16"/>
      <c r="J88" s="16"/>
      <c r="K88" s="16"/>
      <c r="M88" s="44"/>
      <c r="N88" s="42"/>
      <c r="O88" s="42"/>
      <c r="P88" s="42"/>
      <c r="Q88" s="42"/>
      <c r="R88" s="43"/>
      <c r="S88" s="8"/>
      <c r="T88" s="24"/>
      <c r="U88" s="20"/>
    </row>
    <row r="89" spans="1:21" ht="19.5" customHeight="1" x14ac:dyDescent="0.25">
      <c r="D89" s="15" t="s">
        <v>22</v>
      </c>
      <c r="E89" s="15"/>
      <c r="F89" s="15"/>
      <c r="G89" s="206" t="s">
        <v>23</v>
      </c>
      <c r="H89" s="206"/>
      <c r="I89" s="206"/>
      <c r="J89" s="206"/>
      <c r="K89" s="206"/>
    </row>
    <row r="90" spans="1:21" ht="20.25" customHeight="1" x14ac:dyDescent="0.25">
      <c r="I90" s="16"/>
      <c r="J90" s="16"/>
      <c r="K90" s="16"/>
      <c r="M90" s="33"/>
      <c r="N90" s="33"/>
      <c r="O90" s="33"/>
      <c r="P90" s="33"/>
      <c r="Q90" s="33"/>
      <c r="R90" s="33"/>
      <c r="S90" s="33"/>
      <c r="T90" s="33"/>
      <c r="U90" s="33"/>
    </row>
    <row r="91" spans="1:21" ht="20.25" customHeight="1" x14ac:dyDescent="0.25">
      <c r="I91" s="16"/>
      <c r="J91" s="16"/>
      <c r="K91" s="16"/>
    </row>
    <row r="92" spans="1:21" ht="20.25" customHeight="1" x14ac:dyDescent="0.25">
      <c r="I92" s="16"/>
      <c r="J92" s="16"/>
      <c r="K92" s="16"/>
    </row>
    <row r="93" spans="1:21" ht="20.25" customHeight="1" x14ac:dyDescent="0.25">
      <c r="I93" s="16"/>
      <c r="J93" s="16"/>
      <c r="K93" s="16"/>
    </row>
    <row r="94" spans="1:21" ht="20.25" customHeight="1" x14ac:dyDescent="0.25">
      <c r="I94" s="16"/>
      <c r="J94" s="16"/>
      <c r="K94" s="16"/>
    </row>
    <row r="95" spans="1:21" ht="20.25" customHeight="1" x14ac:dyDescent="0.25">
      <c r="I95" s="16"/>
      <c r="J95" s="16"/>
      <c r="K95" s="16"/>
    </row>
    <row r="96" spans="1:21" ht="20.25" customHeight="1" x14ac:dyDescent="0.25">
      <c r="I96" s="16"/>
      <c r="J96" s="16"/>
      <c r="K96" s="16"/>
    </row>
    <row r="97" spans="6:11" ht="20.25" customHeight="1" x14ac:dyDescent="0.25">
      <c r="I97" s="16"/>
      <c r="J97" s="16"/>
      <c r="K97" s="16"/>
    </row>
    <row r="98" spans="6:11" ht="20.25" customHeight="1" x14ac:dyDescent="0.25">
      <c r="I98" s="16"/>
      <c r="J98" s="16"/>
      <c r="K98" s="16"/>
    </row>
    <row r="99" spans="6:11" ht="20.25" customHeight="1" x14ac:dyDescent="0.25">
      <c r="I99" s="16"/>
      <c r="J99" s="16"/>
      <c r="K99" s="16"/>
    </row>
    <row r="100" spans="6:11" ht="20.25" customHeight="1" x14ac:dyDescent="0.25">
      <c r="I100" s="16"/>
      <c r="J100" s="16"/>
      <c r="K100" s="16"/>
    </row>
    <row r="101" spans="6:11" ht="20.25" customHeight="1" x14ac:dyDescent="0.25">
      <c r="I101" s="16"/>
      <c r="J101" s="16"/>
      <c r="K101" s="16"/>
    </row>
    <row r="102" spans="6:11" ht="20.25" customHeight="1" x14ac:dyDescent="0.25">
      <c r="F102" s="1"/>
      <c r="G102" s="1"/>
      <c r="H102" s="1"/>
      <c r="I102" s="16"/>
      <c r="J102" s="16"/>
      <c r="K102" s="16"/>
    </row>
    <row r="103" spans="6:11" ht="20.25" customHeight="1" x14ac:dyDescent="0.25">
      <c r="F103" s="1"/>
      <c r="G103" s="1"/>
      <c r="H103" s="1"/>
      <c r="I103" s="16"/>
      <c r="J103" s="16"/>
      <c r="K103" s="16"/>
    </row>
    <row r="104" spans="6:11" ht="20.25" customHeight="1" x14ac:dyDescent="0.25">
      <c r="F104" s="1"/>
      <c r="G104" s="1"/>
      <c r="H104" s="1"/>
      <c r="I104" s="16"/>
      <c r="J104" s="16"/>
      <c r="K104" s="16"/>
    </row>
    <row r="105" spans="6:11" ht="20.25" customHeight="1" x14ac:dyDescent="0.25">
      <c r="F105" s="1"/>
      <c r="G105" s="1"/>
      <c r="H105" s="1"/>
      <c r="I105" s="16"/>
      <c r="J105" s="16"/>
      <c r="K105" s="16"/>
    </row>
  </sheetData>
  <mergeCells count="8">
    <mergeCell ref="G89:K89"/>
    <mergeCell ref="A1:H1"/>
    <mergeCell ref="I4:K4"/>
    <mergeCell ref="A47:H47"/>
    <mergeCell ref="I50:K50"/>
    <mergeCell ref="I52:K52"/>
    <mergeCell ref="I6:K6"/>
    <mergeCell ref="G45:K45"/>
  </mergeCells>
  <dataValidations xWindow="570" yWindow="468" count="1">
    <dataValidation allowBlank="1" showInputMessage="1" showErrorMessage="1" prompt="จำนวนงิน_x000a_" sqref="I79 K62:K65 L11:L12 I25:I31 I62:I65 I46:K46 I40:K44 K79 K74:K75 K25:K31 J38:J39 I8:I22 I33:I34 K8:K22 K53:K59 I69:I75 I53:I59 I36:I39 J53 K33:K39" xr:uid="{00000000-0002-0000-0200-000000000000}"/>
  </dataValidations>
  <pageMargins left="0.8" right="0.8" top="0.48" bottom="0.5" header="0.5" footer="0.5"/>
  <pageSetup paperSize="9" scale="82" firstPageNumber="7" orientation="portrait" useFirstPageNumber="1" r:id="rId1"/>
  <headerFooter alignWithMargins="0">
    <oddHeader xml:space="preserve">&amp;L&amp;"KPMG Logo,Normal" </oddHeader>
    <oddFooter>&amp;L  The accompanying notes are an integral part of these financial statements.
&amp;C&amp;12&amp;P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CF_new</vt:lpstr>
      <vt:lpstr>BL!Print_Area</vt:lpstr>
      <vt:lpstr>CF_new!Print_Area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Pakchawakit, Apisara</cp:lastModifiedBy>
  <cp:lastPrinted>2021-03-19T04:36:51Z</cp:lastPrinted>
  <dcterms:created xsi:type="dcterms:W3CDTF">2001-03-19T02:48:51Z</dcterms:created>
  <dcterms:modified xsi:type="dcterms:W3CDTF">2021-03-19T06:33:10Z</dcterms:modified>
</cp:coreProperties>
</file>