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3250" windowHeight="12570" activeTab="2"/>
  </bookViews>
  <sheets>
    <sheet name="BL" sheetId="1" r:id="rId1"/>
    <sheet name="SH" sheetId="5" r:id="rId2"/>
    <sheet name="CF_New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  <externalReference r:id="rId9"/>
  </externalReferences>
  <definedNames>
    <definedName name="BU">[1]Parameter!$F$7</definedName>
    <definedName name="_xlnm.Print_Area" localSheetId="0">BL!$A$1:$L$99</definedName>
    <definedName name="_xlnm.Print_Area" localSheetId="2">CF_New!$A$1:$I$84</definedName>
    <definedName name="_xlnm.Print_Area" localSheetId="3">CF_Old!$A$1:$I$55</definedName>
    <definedName name="_xlnm.Print_Area" localSheetId="1">SH!$A$1:$L$50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SH!$A$10:$L$10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2" i="1" l="1"/>
  <c r="I21" i="7" l="1"/>
  <c r="I20" i="7"/>
  <c r="G66" i="7" l="1"/>
  <c r="G33" i="7"/>
  <c r="G27" i="7"/>
  <c r="G61" i="7" l="1"/>
  <c r="J81" i="1"/>
  <c r="G50" i="7" l="1"/>
  <c r="G65" i="4" l="1"/>
  <c r="G64" i="4"/>
  <c r="H65" i="4" s="1"/>
  <c r="G63" i="4"/>
  <c r="G62" i="4"/>
  <c r="G61" i="4"/>
  <c r="H58" i="4"/>
  <c r="H57" i="4"/>
  <c r="H56" i="4"/>
  <c r="H55" i="4"/>
  <c r="H66" i="4" s="1"/>
  <c r="H51" i="4" s="1"/>
  <c r="H54" i="4"/>
  <c r="H53" i="4"/>
  <c r="I48" i="4"/>
  <c r="G44" i="4"/>
  <c r="H41" i="4"/>
  <c r="G41" i="4"/>
  <c r="I41" i="4" s="1"/>
  <c r="I40" i="4"/>
  <c r="I39" i="4"/>
  <c r="I36" i="4"/>
  <c r="I35" i="4"/>
  <c r="I34" i="4"/>
  <c r="I32" i="4"/>
  <c r="H28" i="4"/>
  <c r="H42" i="4" s="1"/>
  <c r="H43" i="4" s="1"/>
  <c r="O27" i="4"/>
  <c r="N27" i="4"/>
  <c r="P27" i="4" s="1"/>
  <c r="H27" i="4"/>
  <c r="G27" i="4"/>
  <c r="I27" i="4" s="1"/>
  <c r="P26" i="4"/>
  <c r="I26" i="4"/>
  <c r="P25" i="4"/>
  <c r="I25" i="4"/>
  <c r="J25" i="4" s="1"/>
  <c r="P24" i="4"/>
  <c r="I24" i="4"/>
  <c r="P23" i="4"/>
  <c r="I23" i="4"/>
  <c r="I22" i="4"/>
  <c r="H19" i="4"/>
  <c r="G19" i="4"/>
  <c r="I19" i="4" s="1"/>
  <c r="H18" i="4"/>
  <c r="G18" i="4"/>
  <c r="I18" i="4" s="1"/>
  <c r="I17" i="4"/>
  <c r="I16" i="4"/>
  <c r="G16" i="4"/>
  <c r="I15" i="4"/>
  <c r="I14" i="4"/>
  <c r="I13" i="4"/>
  <c r="I12" i="4"/>
  <c r="J11" i="4" s="1"/>
  <c r="I11" i="4"/>
  <c r="I9" i="4"/>
  <c r="I8" i="4"/>
  <c r="I7" i="4"/>
  <c r="I6" i="4"/>
  <c r="I46" i="9"/>
  <c r="H43" i="9"/>
  <c r="J43" i="9" s="1"/>
  <c r="H42" i="9"/>
  <c r="J42" i="9" s="1"/>
  <c r="J41" i="9"/>
  <c r="J40" i="9"/>
  <c r="H39" i="9"/>
  <c r="J39" i="9" s="1"/>
  <c r="H38" i="9"/>
  <c r="J38" i="9" s="1"/>
  <c r="H37" i="9"/>
  <c r="J37" i="9" s="1"/>
  <c r="J36" i="9"/>
  <c r="H35" i="9"/>
  <c r="J35" i="9" s="1"/>
  <c r="J34" i="9"/>
  <c r="J33" i="9"/>
  <c r="J32" i="9"/>
  <c r="H29" i="9"/>
  <c r="J29" i="9" s="1"/>
  <c r="H28" i="9"/>
  <c r="J28" i="9" s="1"/>
  <c r="H27" i="9"/>
  <c r="J27" i="9" s="1"/>
  <c r="O26" i="9"/>
  <c r="Q26" i="9" s="1"/>
  <c r="H26" i="9"/>
  <c r="J26" i="9" s="1"/>
  <c r="H25" i="9"/>
  <c r="J25" i="9" s="1"/>
  <c r="Q24" i="9"/>
  <c r="O24" i="9"/>
  <c r="H24" i="9"/>
  <c r="O23" i="9"/>
  <c r="O30" i="9" s="1"/>
  <c r="Q30" i="9" s="1"/>
  <c r="H23" i="9"/>
  <c r="J23" i="9" s="1"/>
  <c r="H22" i="9"/>
  <c r="J22" i="9" s="1"/>
  <c r="J18" i="9"/>
  <c r="H18" i="9"/>
  <c r="H17" i="9"/>
  <c r="J17" i="9" s="1"/>
  <c r="J16" i="9"/>
  <c r="H16" i="9"/>
  <c r="J15" i="9"/>
  <c r="H15" i="9"/>
  <c r="J14" i="9"/>
  <c r="H13" i="9"/>
  <c r="J13" i="9" s="1"/>
  <c r="H12" i="9"/>
  <c r="J12" i="9" s="1"/>
  <c r="H11" i="9"/>
  <c r="J11" i="9" s="1"/>
  <c r="H10" i="9"/>
  <c r="J10" i="9" s="1"/>
  <c r="J9" i="9"/>
  <c r="J8" i="9"/>
  <c r="H8" i="9"/>
  <c r="H7" i="9"/>
  <c r="J7" i="9" s="1"/>
  <c r="J6" i="9"/>
  <c r="H5" i="9"/>
  <c r="J5" i="9" s="1"/>
  <c r="I50" i="6"/>
  <c r="G50" i="6"/>
  <c r="I43" i="6"/>
  <c r="G43" i="6"/>
  <c r="G42" i="6"/>
  <c r="G41" i="6"/>
  <c r="I19" i="6"/>
  <c r="I30" i="6" s="1"/>
  <c r="I52" i="6" s="1"/>
  <c r="I54" i="6" s="1"/>
  <c r="G19" i="6"/>
  <c r="G30" i="6" s="1"/>
  <c r="G55" i="6" s="1"/>
  <c r="G56" i="6" s="1"/>
  <c r="I72" i="7"/>
  <c r="G71" i="7"/>
  <c r="G65" i="7"/>
  <c r="I62" i="7"/>
  <c r="G60" i="7"/>
  <c r="G59" i="7"/>
  <c r="G58" i="7"/>
  <c r="G57" i="7"/>
  <c r="G53" i="7"/>
  <c r="G52" i="7"/>
  <c r="G51" i="7"/>
  <c r="G49" i="7"/>
  <c r="G37" i="7"/>
  <c r="G36" i="7"/>
  <c r="G35" i="7"/>
  <c r="G34" i="7"/>
  <c r="K30" i="7"/>
  <c r="G30" i="7" s="1"/>
  <c r="G29" i="7"/>
  <c r="G28" i="7"/>
  <c r="G26" i="7"/>
  <c r="G25" i="7"/>
  <c r="I22" i="7"/>
  <c r="I38" i="7" s="1"/>
  <c r="I54" i="7" s="1"/>
  <c r="G21" i="7"/>
  <c r="G20" i="7"/>
  <c r="G19" i="7"/>
  <c r="G18" i="7"/>
  <c r="G17" i="7"/>
  <c r="G16" i="7"/>
  <c r="G15" i="7"/>
  <c r="G14" i="7"/>
  <c r="G13" i="7"/>
  <c r="G12" i="7"/>
  <c r="G11" i="7"/>
  <c r="H46" i="5"/>
  <c r="F46" i="5"/>
  <c r="D46" i="5"/>
  <c r="J42" i="5"/>
  <c r="H42" i="5"/>
  <c r="F42" i="5"/>
  <c r="D42" i="5"/>
  <c r="L41" i="5"/>
  <c r="L42" i="5" s="1"/>
  <c r="H39" i="5"/>
  <c r="F39" i="5"/>
  <c r="D39" i="5"/>
  <c r="J38" i="5"/>
  <c r="L38" i="5" s="1"/>
  <c r="L37" i="5"/>
  <c r="H19" i="5"/>
  <c r="F19" i="5"/>
  <c r="D19" i="5"/>
  <c r="H18" i="5"/>
  <c r="F18" i="5"/>
  <c r="D18" i="5"/>
  <c r="J14" i="5"/>
  <c r="H14" i="5"/>
  <c r="F14" i="5"/>
  <c r="D14" i="5"/>
  <c r="L13" i="5"/>
  <c r="L14" i="5" s="1"/>
  <c r="L11" i="5"/>
  <c r="L93" i="1"/>
  <c r="J17" i="5" s="1"/>
  <c r="L17" i="5" s="1"/>
  <c r="J93" i="1"/>
  <c r="J45" i="5" s="1"/>
  <c r="L45" i="5" s="1"/>
  <c r="J84" i="1"/>
  <c r="R84" i="1" s="1"/>
  <c r="L82" i="1"/>
  <c r="N81" i="1"/>
  <c r="J80" i="1"/>
  <c r="R80" i="1" s="1"/>
  <c r="N79" i="1"/>
  <c r="J79" i="1"/>
  <c r="R79" i="1" s="1"/>
  <c r="N78" i="1"/>
  <c r="J78" i="1"/>
  <c r="N77" i="1"/>
  <c r="J77" i="1"/>
  <c r="R77" i="1" s="1"/>
  <c r="L74" i="1"/>
  <c r="N73" i="1"/>
  <c r="J73" i="1"/>
  <c r="R73" i="1" s="1"/>
  <c r="N72" i="1"/>
  <c r="J72" i="1"/>
  <c r="R72" i="1" s="1"/>
  <c r="N71" i="1"/>
  <c r="J71" i="1"/>
  <c r="R71" i="1" s="1"/>
  <c r="N70" i="1"/>
  <c r="J70" i="1"/>
  <c r="R70" i="1" s="1"/>
  <c r="N69" i="1"/>
  <c r="J69" i="1"/>
  <c r="J51" i="1"/>
  <c r="J52" i="1" s="1"/>
  <c r="R50" i="1"/>
  <c r="R49" i="1"/>
  <c r="R48" i="1"/>
  <c r="R45" i="1"/>
  <c r="L40" i="1"/>
  <c r="J39" i="1"/>
  <c r="R39" i="1" s="1"/>
  <c r="J38" i="1"/>
  <c r="R38" i="1" s="1"/>
  <c r="J37" i="1"/>
  <c r="R37" i="1" s="1"/>
  <c r="J36" i="1"/>
  <c r="R36" i="1" s="1"/>
  <c r="J35" i="1"/>
  <c r="R35" i="1" s="1"/>
  <c r="J34" i="1"/>
  <c r="R34" i="1" s="1"/>
  <c r="J33" i="1"/>
  <c r="R33" i="1" s="1"/>
  <c r="J32" i="1"/>
  <c r="R32" i="1" s="1"/>
  <c r="J31" i="1"/>
  <c r="R31" i="1" s="1"/>
  <c r="L18" i="1"/>
  <c r="J17" i="1"/>
  <c r="R17" i="1" s="1"/>
  <c r="J16" i="1"/>
  <c r="R16" i="1" s="1"/>
  <c r="J15" i="1"/>
  <c r="R15" i="1" s="1"/>
  <c r="J14" i="1"/>
  <c r="R14" i="1" s="1"/>
  <c r="J13" i="1"/>
  <c r="R13" i="1" s="1"/>
  <c r="J12" i="1"/>
  <c r="R12" i="1" s="1"/>
  <c r="J11" i="1"/>
  <c r="R11" i="1" s="1"/>
  <c r="J10" i="1"/>
  <c r="R10" i="1" s="1"/>
  <c r="J9" i="1"/>
  <c r="R9" i="1" s="1"/>
  <c r="J8" i="1"/>
  <c r="R8" i="1" s="1"/>
  <c r="J7" i="1"/>
  <c r="R7" i="1" s="1"/>
  <c r="O69" i="1" l="1"/>
  <c r="O70" i="1"/>
  <c r="Q23" i="9"/>
  <c r="K15" i="9"/>
  <c r="L53" i="1"/>
  <c r="L54" i="1" s="1"/>
  <c r="O72" i="1"/>
  <c r="O79" i="1"/>
  <c r="O73" i="1"/>
  <c r="L83" i="1"/>
  <c r="L85" i="1" s="1"/>
  <c r="J16" i="5" s="1"/>
  <c r="O78" i="1"/>
  <c r="O81" i="1"/>
  <c r="O77" i="1"/>
  <c r="R51" i="1"/>
  <c r="D47" i="5"/>
  <c r="F47" i="5"/>
  <c r="H47" i="5"/>
  <c r="G72" i="7"/>
  <c r="I74" i="7"/>
  <c r="I76" i="7" s="1"/>
  <c r="G75" i="7" s="1"/>
  <c r="G62" i="7"/>
  <c r="J24" i="4"/>
  <c r="J27" i="4"/>
  <c r="K10" i="9"/>
  <c r="H19" i="9"/>
  <c r="J19" i="9" s="1"/>
  <c r="J40" i="1"/>
  <c r="J53" i="1" s="1"/>
  <c r="J74" i="1"/>
  <c r="J82" i="1"/>
  <c r="J24" i="9"/>
  <c r="K24" i="9" s="1"/>
  <c r="H30" i="9"/>
  <c r="J30" i="9" s="1"/>
  <c r="H44" i="9"/>
  <c r="J44" i="9" s="1"/>
  <c r="I50" i="4"/>
  <c r="J39" i="5"/>
  <c r="L39" i="5" s="1"/>
  <c r="R78" i="1"/>
  <c r="G28" i="4"/>
  <c r="O71" i="1"/>
  <c r="J18" i="1"/>
  <c r="I47" i="4"/>
  <c r="R81" i="1"/>
  <c r="R69" i="1"/>
  <c r="J54" i="1" l="1"/>
  <c r="L95" i="1"/>
  <c r="J83" i="1"/>
  <c r="H31" i="9"/>
  <c r="N53" i="1"/>
  <c r="I46" i="4"/>
  <c r="I28" i="4"/>
  <c r="G42" i="4"/>
  <c r="L16" i="5"/>
  <c r="L18" i="5" s="1"/>
  <c r="L19" i="5" s="1"/>
  <c r="J18" i="5"/>
  <c r="J19" i="5" s="1"/>
  <c r="G9" i="7" l="1"/>
  <c r="G22" i="7" s="1"/>
  <c r="J85" i="1"/>
  <c r="G43" i="4"/>
  <c r="I42" i="4"/>
  <c r="J31" i="9"/>
  <c r="H45" i="9"/>
  <c r="G38" i="7" l="1"/>
  <c r="G54" i="7" s="1"/>
  <c r="G74" i="7" s="1"/>
  <c r="G76" i="7" s="1"/>
  <c r="J95" i="1"/>
  <c r="J97" i="1" s="1"/>
  <c r="J44" i="5"/>
  <c r="H46" i="9"/>
  <c r="J45" i="9"/>
  <c r="J46" i="5" l="1"/>
  <c r="J47" i="5" s="1"/>
  <c r="L44" i="5"/>
  <c r="L46" i="5" s="1"/>
  <c r="L47" i="5" s="1"/>
  <c r="M47" i="5" s="1"/>
</calcChain>
</file>

<file path=xl/comments1.xml><?xml version="1.0" encoding="utf-8"?>
<comments xmlns="http://schemas.openxmlformats.org/spreadsheetml/2006/main">
  <authors>
    <author>techin.m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>
  <authors>
    <author>KSEC</author>
  </authors>
  <commentList>
    <comment ref="I14" author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>
  <authors>
    <author>KSEC</author>
  </authors>
  <commentList>
    <comment ref="G15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<sst xmlns="http://schemas.openxmlformats.org/spreadsheetml/2006/main" count="422" uniqueCount="261">
  <si>
    <t>งบดุล</t>
  </si>
  <si>
    <t>สินทรัพย์</t>
  </si>
  <si>
    <t>รวมสินทรัพย์</t>
  </si>
  <si>
    <t>หนี้สินและส่วนของผู้ถือหุ้น</t>
  </si>
  <si>
    <t>หนี้สินอื่น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</si>
  <si>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</si>
  <si>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</si>
  <si>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</si>
  <si>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</si>
  <si>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</si>
  <si>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</si>
  <si>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</si>
  <si>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สินทรัพย์อื่น</t>
  </si>
  <si>
    <t>กระแสเงินสดจากกิจกรรมลงทุน</t>
  </si>
  <si>
    <t xml:space="preserve">ทุนเรือนหุ้น </t>
  </si>
  <si>
    <t>หมายเหตุ</t>
  </si>
  <si>
    <t xml:space="preserve">ค่าใช้จ่ายค้างจ่าย </t>
  </si>
  <si>
    <t>ค่าใช้จ่ายอื่น</t>
  </si>
  <si>
    <t>บริษัทหลักทรัพย์ กสิกรไทย จำกัด (มหาชน)</t>
  </si>
  <si>
    <t>ยังไม่ได้จัดสรร</t>
  </si>
  <si>
    <t>ส่วนเกิน</t>
  </si>
  <si>
    <t>มูลค่าหุ้น</t>
  </si>
  <si>
    <t>เงินสดและรายการเทียบเท่าเงินสด</t>
  </si>
  <si>
    <t xml:space="preserve">ส่วนเกินทุนที่เกิดจากการเปลี่ยนแปลงมูลค่าเงินลงทุน </t>
  </si>
  <si>
    <t>จัดสรรแล้ว</t>
  </si>
  <si>
    <t>รายได้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</si>
  <si>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</si>
  <si>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</si>
  <si>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</si>
  <si>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</si>
  <si>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ค่าเสื่อมราคาและรายจ่ายตัดบัญชี</t>
  </si>
  <si>
    <t>ส่วนเกินมูลค่าหุ้น</t>
  </si>
  <si>
    <t>เงินสดจ่ายซื้อส่วนปรับปรุงสำนักงานเช่าและอุปกรณ์</t>
  </si>
  <si>
    <t>(บาท)</t>
  </si>
  <si>
    <t xml:space="preserve">   ทุนจดทะเบียน</t>
  </si>
  <si>
    <t>รวมส่วนของ</t>
  </si>
  <si>
    <t>กรรมการ_________________________</t>
  </si>
  <si>
    <t>กรรมการ__________________________</t>
  </si>
  <si>
    <t xml:space="preserve">   หุ้นสามัญ 60,000,000 หุ้น มูลค่าหุ้นละ 5 บาท</t>
  </si>
  <si>
    <t>ลูกหนี้สำนักหักบัญชี</t>
  </si>
  <si>
    <t>เจ้าหนี้สำนักหักบัญชี</t>
  </si>
  <si>
    <t>เงินสดรับจากการจำหน่ายเงินลงทุนในหลักทรัพย์เผื่อขาย</t>
  </si>
  <si>
    <t>กำไรจากการจำหน่ายเงินลงทุนเผื่อขาย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</si>
  <si>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</si>
  <si>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</si>
  <si>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</si>
  <si>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</si>
  <si>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กำไรสะสม</t>
  </si>
  <si>
    <t>ดอกเบี้ยรับ</t>
  </si>
  <si>
    <t>เงินสดจ่ายซื้อสินทรัพย์ไม่มีตัวตน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</si>
  <si>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</si>
  <si>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</si>
  <si>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</si>
  <si>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</si>
  <si>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</si>
  <si>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</si>
  <si>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</si>
  <si>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</si>
  <si>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</si>
  <si>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ภาษีถูกหัก ณ ที่จ่าย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</si>
  <si>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</si>
  <si>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</si>
  <si>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</si>
  <si>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</si>
  <si>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บัญชีลูกค้า-Derivative</t>
  </si>
  <si>
    <t>เจ้าหนี้-Leaseing</t>
  </si>
  <si>
    <t>บัญชีพักลูกค้า</t>
  </si>
  <si>
    <t>หักออกจาก 6.1</t>
  </si>
  <si>
    <t>บวกเข้า 6</t>
  </si>
  <si>
    <t xml:space="preserve">   ทุนที่ออกจำหน่ายและเรียกชำระแล้ว </t>
  </si>
  <si>
    <t>สำรองตามกฏหมาย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</si>
  <si>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</si>
  <si>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</si>
  <si>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</si>
  <si>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</si>
  <si>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</si>
  <si>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</si>
  <si>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</si>
  <si>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</si>
  <si>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</si>
  <si>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</si>
  <si>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</si>
  <si>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</si>
  <si>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</si>
  <si>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</si>
  <si>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</si>
  <si>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</si>
  <si>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</si>
  <si>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</si>
  <si>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</si>
  <si>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</si>
  <si>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</si>
  <si>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</si>
  <si>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</si>
  <si>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</si>
  <si>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</si>
  <si>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</si>
  <si>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กำไรก่อนภาษีเงินได้</t>
  </si>
  <si>
    <t>ภาษีเงินได้</t>
  </si>
  <si>
    <t>จ่ายต้นทุนทางการเงิน</t>
  </si>
  <si>
    <t>จ่ายภาษีเงินได้</t>
  </si>
  <si>
    <t>2554</t>
  </si>
  <si>
    <t>31 ธันวาคม</t>
  </si>
  <si>
    <t>เงินสดรับจากการกู้ยืม</t>
  </si>
  <si>
    <t>งบแสดงฐานะทางการเงิน</t>
  </si>
  <si>
    <t>ลูกหนี้ธุรกิจหลักทรัพย์และสัญญาซื้อขายล่วงหน้าสุทธิ</t>
  </si>
  <si>
    <t>งบกำไรขาดทุนเบ็ดเสร็จ</t>
  </si>
  <si>
    <t>ต้นทุนทางการเงิน</t>
  </si>
  <si>
    <t>กำไรต่อหุ้นขั้นพื้นฐาน</t>
  </si>
  <si>
    <t>หนี้สูญและหนี้สงสัยจะสูญ</t>
  </si>
  <si>
    <t>รายได้ค้างรับอื่น (เพิ่มขึ้น) ลดลง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</si>
  <si>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</si>
  <si>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</si>
  <si>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</si>
  <si>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ค่าใช้จ่ายค้างจ่ายลดลง</t>
  </si>
  <si>
    <t>เงินสดจ่ายเงินฝากในนามบริษัทเพื่อลูกค้า</t>
  </si>
  <si>
    <t>เงินสดสุทธิ(ใช้ไปใน)ได้มาจากกิจกรรมลงทุน</t>
  </si>
  <si>
    <t>ดอกเบี้ยจากเงินให้กู้ยืมเพื่อซื้อหลักทรัพย์</t>
  </si>
  <si>
    <t>ดอกเบี้ยรับจากเงินให้กู้ยืมเพื่อซื้อหลักทรัพย์</t>
  </si>
  <si>
    <t>เงินสดรับจากดอกเบี้ยเงินฝากออมทรัพย์</t>
  </si>
  <si>
    <t>สำหรับงวดหกเดือนสิ้นสุดวันที่ 30 มิถุนายน 2555 และ 2554</t>
  </si>
  <si>
    <t>2555</t>
  </si>
  <si>
    <t>จัดสรร</t>
  </si>
  <si>
    <t>ยังไม่ได้</t>
  </si>
  <si>
    <t>สำรองภาระผูกพันผลประโยชน์พนักงาน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</si>
  <si>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</si>
  <si>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</si>
  <si>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</si>
  <si>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สินทรัพย์ตราสารอนุพันธ์</t>
  </si>
  <si>
    <t>ค่าเสื่อมราคา</t>
  </si>
  <si>
    <t>ดอกเบี้ยรับทั้งหมด</t>
  </si>
  <si>
    <t>ดอกเบี้ยจ่ายทั้งหมด</t>
  </si>
  <si>
    <t>เพิ่มทุน</t>
  </si>
  <si>
    <t>กำไรขาดทุนจากการประมาณการทางคณิตศาสตร์ประกันภัย</t>
  </si>
  <si>
    <t>กำไรจากการดำเนินงานก่อนการเปลี่ยนแปลงในสินทรัพย์และหนี้สินดำเนินงาน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</si>
  <si>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 (ลดลง)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</si>
  <si>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</si>
  <si>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</si>
  <si>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</si>
  <si>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</si>
  <si>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</si>
  <si>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</si>
  <si>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</si>
  <si>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หนี้สิน</t>
  </si>
  <si>
    <t>สินทรัพย์ภาษีเงินได้รอตัดบัญชี</t>
  </si>
  <si>
    <t>หุ้นกู้และตราสารหนี้อื่น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</si>
  <si>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</si>
  <si>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</si>
  <si>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</si>
  <si>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???</t>
  </si>
  <si>
    <t>และชำระแล้ว</t>
  </si>
  <si>
    <t>ลูกหนี้สำนักหักบัญชีและบริษัทหลักทรัพย์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</si>
  <si>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</si>
  <si>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</si>
  <si>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ประมาณการหนี้สิน</t>
  </si>
  <si>
    <t>ค่าใช้จ่ายผลประโยชน์พนักงาน</t>
  </si>
  <si>
    <t>ส่วนปรับปรุงสำนักงานเช่าและอุปกรณ์</t>
  </si>
  <si>
    <t>สินทรัพย์ไม่มีตัวตน</t>
  </si>
  <si>
    <t xml:space="preserve">ทุนที่ออกและชำระแล้ว </t>
  </si>
  <si>
    <t xml:space="preserve">ภาษีเงินได้ค้างจ่าย </t>
  </si>
  <si>
    <t>รายได้ค่านายหน้า</t>
  </si>
  <si>
    <t>รายได้ค่าธรรมเนียมและบริการ</t>
  </si>
  <si>
    <t>ทุนที่ออก</t>
  </si>
  <si>
    <t>เงินปันผลรับ</t>
  </si>
  <si>
    <t>ดอกเบี้ยจ่าย</t>
  </si>
  <si>
    <t>เงินสดรับจากตราสารหนี้ที่ออก</t>
  </si>
  <si>
    <t>-</t>
  </si>
  <si>
    <t>รายการปรับกระทบยอดกำไรก่อนภาษีเป็นเงินสดรับ (จ่าย) จากกิจกรรมดำเนินงาน</t>
  </si>
  <si>
    <t>15, 30</t>
  </si>
  <si>
    <t>กำไร (ขาดทุน) เบ็ดเสร็จอื่น</t>
  </si>
  <si>
    <t>เงินสดรับจากการขายส่วนปรับปรุงสำนักงานเช่าและอุปกรณ์</t>
  </si>
  <si>
    <t>สินทรัพย์ดำเนินงานลดลง (เพิ่มขึ้น)</t>
  </si>
  <si>
    <t>ดอกเบี้ยจ่ายจากเงินฝากในนามบริษัทเมื่อลูกค้า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</si>
  <si>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</si>
  <si>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</si>
  <si>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ทุนสำรอง</t>
  </si>
  <si>
    <t>ตามกฎหมาย</t>
  </si>
  <si>
    <t>สินทรัพย์ภาษีเงินได้รอการตัดบัญชีสุทธิ</t>
  </si>
  <si>
    <t>ผลประโยชน์พนักงานใช้ไป</t>
  </si>
  <si>
    <t>เจ้าหนี้ค่าซื้อส่วนปรับปรุงสำนักงานเช่าและอุปกรณ์เพิ่มขึ้น</t>
  </si>
  <si>
    <t>ข้อมูลเพิ่มเติมเกี่ยวกับกระแสเงินสด</t>
  </si>
  <si>
    <t>รายการที่ไม่ใช่เงินสด:</t>
  </si>
  <si>
    <t xml:space="preserve">   ยังไม่ได้จัดสรร</t>
  </si>
  <si>
    <t xml:space="preserve">   จัดสรรแล้ว - ทุนสำรองตามกฏหมาย</t>
  </si>
  <si>
    <t>ยอดคงเหลือ ณ วันที่ 1 มกราคม 2562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</si>
  <si>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</si>
  <si>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</si>
  <si>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</si>
  <si>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(กำไร) ขาดทุน จากการเปลี่ยนแปลงมูลค่ายุติธรรมในหุ้นยืม</t>
  </si>
  <si>
    <t>(กำไร) ขาดทุน จากการแปลงค่าเงินตราต่างประเทศ</t>
  </si>
  <si>
    <t>เงินปันผลจ่าย</t>
  </si>
  <si>
    <t>เงินสดสุทธิใช้ไปในกิจกรรมจัดหาเงิน</t>
  </si>
  <si>
    <t>ค่าใช้จ่ายส่วนที่สามารถเรียกคืนจากธนาคาร</t>
  </si>
  <si>
    <t xml:space="preserve">     กำไร (ขาดทุน) เบ็ดเสร็จอื่น</t>
  </si>
  <si>
    <t>ยอดคงเหลือ ณ วันที่ 1 มกราคม 2563</t>
  </si>
  <si>
    <t>ผลขาดทุนด้านเครดิตที่คาดว่าจะเกิดขึ้น</t>
  </si>
  <si>
    <t>สินทรัพย์อนุพันธ์</t>
  </si>
  <si>
    <t>เงินลงทุนที่ไม่ได้วางเป็นประกัน</t>
  </si>
  <si>
    <t>หนี้สินอนุพันธ์</t>
  </si>
  <si>
    <t xml:space="preserve">หนี้สินตามสัญญาเช่า </t>
  </si>
  <si>
    <t>รายได้ดอกเบี้ย</t>
  </si>
  <si>
    <t>ค่าใช้จ่ายดอกเบี้ย</t>
  </si>
  <si>
    <t>เงินสดจ่ายชำระคืนตราสารหนี้ที่ออกและเงินกู้ยืมอื่นระยะยาว</t>
  </si>
  <si>
    <t>สินทรัพย์สิทธิการใช้</t>
  </si>
  <si>
    <t>ยอดคงเหลือ ณ วันที่ 1 มกราคม 2563 ที่ปรับปรุงแล้ว</t>
  </si>
  <si>
    <t xml:space="preserve">     การเปลี่ยนแปลงนโยบายการบัญชี</t>
  </si>
  <si>
    <t>(กำไร) ขาดทุนจากการเปลี่ยนแปลงมูลค่ายุติธรรมในเงินลงทุน</t>
  </si>
  <si>
    <t>เงินสดจ่ายชำระหนี้สินตามสัญญาเช่า</t>
  </si>
  <si>
    <t>(กำไร) ขาดทุน จากการเปลี่ยนแปลงสัญญาเช่า</t>
  </si>
  <si>
    <t>(กำไร) ขาดทุนจากการจำหน่าย/ตัดจำหน่ายส่วนปรับปรุงสำนักงานเช่าและอุปกรณ์</t>
  </si>
  <si>
    <t>เงินให้กู้ยืมแก่พนักงาน</t>
  </si>
  <si>
    <t>8, 9</t>
  </si>
  <si>
    <t>กำไร (ขาดทุน) และผลตอบแทนจากเครื่องมือทางการเงิน</t>
  </si>
  <si>
    <t>เงินลงทุนตามวิธีมูลค่ายุติธรรมผ่านกำไรหรือขาดทุนที่ไม่ได้วางประกัน</t>
  </si>
  <si>
    <t>เงินสดสุทธิ (ใช้ไปใน) ได้มาจากกิจกรรมลงทุน</t>
  </si>
  <si>
    <t xml:space="preserve">สำหรับปีสิ้นสุดวันที่ </t>
  </si>
  <si>
    <t xml:space="preserve">31 ธันวาคม </t>
  </si>
  <si>
    <t>สำหรับปีสิ้นสุดวันที่ 31 ธันวาคม 2563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</si>
  <si>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</si>
  <si>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</si>
  <si>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2563</t>
  </si>
  <si>
    <t>สำหรับปีสิ้นสุดวันที่</t>
  </si>
  <si>
    <t>เงินสดจ่ายซื้อเงินลงทุนทั่วไป</t>
  </si>
  <si>
    <t>หนี้สินทางการเงินที่กำหนดให้วัดมูลค่ายุติธรรมผ่านกำไรหรือขาดทุน</t>
  </si>
  <si>
    <t>Format TH-EN</t>
  </si>
  <si>
    <t>Change</t>
  </si>
  <si>
    <t>29, 33</t>
  </si>
  <si>
    <t>28, 33</t>
  </si>
  <si>
    <t>27, 33</t>
  </si>
  <si>
    <t>26, 33</t>
  </si>
  <si>
    <t>33, 34</t>
  </si>
  <si>
    <t>18, 33</t>
  </si>
  <si>
    <t>16, 33</t>
  </si>
  <si>
    <t>10, 33</t>
  </si>
  <si>
    <t>33, 39</t>
  </si>
  <si>
    <t>รายการที่ไม่ถูกจัดประเภทรายการใหม่เข้าไปในกำไรขาดทุน</t>
  </si>
  <si>
    <t>ในภายหลัง</t>
  </si>
  <si>
    <t>ภาษีเงินได้เกี่ยวกับรายการที่จะไม่ถูกจัดประเภทรายการใหม่</t>
  </si>
  <si>
    <t xml:space="preserve">   เข้าไปไว้ในกำไรหรือขาดทุนในภายหลัง </t>
  </si>
  <si>
    <t>22, 33</t>
  </si>
  <si>
    <t>กำไร (ขาดทุน) เบ็ดเสร็จสำหรับปี</t>
  </si>
  <si>
    <t xml:space="preserve">     กำไรสำหรับปี</t>
  </si>
  <si>
    <t>รวมกำไรขาดทุนเบ็ดเสร็จสำหรับปี</t>
  </si>
  <si>
    <t>กำไรขาดทุนเบ็ดเสร็จสำหรับปี</t>
  </si>
  <si>
    <t>กำไรสำหรับปี</t>
  </si>
  <si>
    <t>กำไร (ขาดทุน) เบ็ดเสร็จอื่นสำหรับปี - สุทธิจากภาษี</t>
  </si>
  <si>
    <t xml:space="preserve">เงินสดรับจากการกู้ยืมกิจการที่เกี่ยวข้องกัน </t>
  </si>
  <si>
    <t xml:space="preserve">ชำระคืนเงินกู้ยืมจากกิจการที่เกี่ยวข้องกัน 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</si>
  <si>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</si>
  <si>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</si>
  <si>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ทุนจดทะเบียน</t>
  </si>
  <si>
    <t>ทุนที่ออกและชำระแล้ว</t>
  </si>
  <si>
    <t>6, 9, 33</t>
  </si>
  <si>
    <t>7, 9, 33</t>
  </si>
  <si>
    <t>9, 12</t>
  </si>
  <si>
    <t>(หุ้นสามัญ 100,200,000 หุ้น มูลค่าหุ้นละ 5 บาท)</t>
  </si>
  <si>
    <t>(หุ้นสามัญ 100,001,877 หุ้น มูลค่าหุ้นละ 5 บาท)</t>
  </si>
  <si>
    <t>เงินสดและรายการเทียบเท่าเงินสดเพิ่มขึ้นสุทธิ</t>
  </si>
  <si>
    <t xml:space="preserve">ขาดทุนจากการวัดมูลค่าใหม่ของผลประโยชน์พนักงานที่กำหนดไว้ </t>
  </si>
  <si>
    <t>ภาษีเงินได้จ่าย</t>
  </si>
  <si>
    <t>กำไรขาดทุนเบ็ดเสร็จรวมสำหรับปี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</si>
</sst>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\ ;\(#,##0.00\)"/>
    <numFmt numFmtId="166" formatCode="#,##0\ ;\(#,##0\)"/>
    <numFmt numFmtId="167" formatCode="0.0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?_);_(@_)"/>
    <numFmt numFmtId="171" formatCode="#,##0.00\ ;\ \(#,##0.00\)"/>
    <numFmt numFmtId="172" formatCode="#,##0.0;[Red]\(#,##0.00\)"/>
    <numFmt numFmtId="173" formatCode="_(* #,##0_);_(* \(#,##0\);_(* &quot;-&quot;?_);_(@_)"/>
  </numFmts>
  <fonts count="26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  <font>
      <sz val="10"/>
      <color theme="1"/>
      <name val="EYInterstate"/>
    </font>
    <font>
      <b/>
      <sz val="15"/>
      <color theme="0"/>
      <name val="Angsana New"/>
      <family val="1"/>
    </font>
    <font>
      <sz val="14.5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9">
    <xf numFmtId="0" fontId="0" fillId="0" borderId="0"/>
    <xf numFmtId="0" fontId="18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164" fontId="3" fillId="0" borderId="0"/>
    <xf numFmtId="0" fontId="18" fillId="0" borderId="0"/>
    <xf numFmtId="43" fontId="1" fillId="0" borderId="0" applyFont="0" applyFill="0" applyBorder="0" applyAlignment="0" applyProtection="0"/>
  </cellStyleXfs>
  <cellXfs count="484">
    <xf numFmtId="0" fontId="0" fillId="0" borderId="0" xfId="0"/>
    <xf numFmtId="0" fontId="3" fillId="0" borderId="0" xfId="0" applyFont="1"/>
    <xf numFmtId="165" fontId="2" fillId="0" borderId="0" xfId="6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center"/>
    </xf>
    <xf numFmtId="164" fontId="3" fillId="0" borderId="0" xfId="6" applyFont="1" applyFill="1" applyAlignment="1">
      <alignment horizontal="left"/>
    </xf>
    <xf numFmtId="164" fontId="3" fillId="0" borderId="0" xfId="6" applyFont="1" applyFill="1" applyAlignment="1">
      <alignment horizontal="center"/>
    </xf>
    <xf numFmtId="164" fontId="3" fillId="0" borderId="0" xfId="6" applyFont="1" applyFill="1" applyAlignment="1"/>
    <xf numFmtId="164" fontId="3" fillId="0" borderId="0" xfId="6" quotePrefix="1" applyFont="1" applyFill="1" applyAlignment="1">
      <alignment horizontal="left"/>
    </xf>
    <xf numFmtId="165" fontId="3" fillId="0" borderId="0" xfId="6" applyNumberFormat="1" applyFont="1" applyFill="1"/>
    <xf numFmtId="164" fontId="3" fillId="0" borderId="0" xfId="6" applyFont="1" applyFill="1"/>
    <xf numFmtId="49" fontId="3" fillId="0" borderId="0" xfId="6" applyNumberFormat="1" applyFont="1" applyFill="1"/>
    <xf numFmtId="49" fontId="3" fillId="0" borderId="0" xfId="6" quotePrefix="1" applyNumberFormat="1" applyFont="1" applyFill="1" applyAlignment="1">
      <alignment horizontal="left"/>
    </xf>
    <xf numFmtId="49" fontId="3" fillId="0" borderId="0" xfId="6" applyNumberFormat="1" applyFont="1" applyFill="1" applyAlignment="1">
      <alignment horizontal="left"/>
    </xf>
    <xf numFmtId="165" fontId="3" fillId="0" borderId="0" xfId="6" applyNumberFormat="1" applyFont="1" applyFill="1" applyBorder="1"/>
    <xf numFmtId="49" fontId="3" fillId="0" borderId="0" xfId="6" applyNumberFormat="1" applyFont="1" applyFill="1" applyAlignment="1"/>
    <xf numFmtId="165" fontId="3" fillId="0" borderId="0" xfId="6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166" fontId="3" fillId="0" borderId="0" xfId="6" quotePrefix="1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4" fontId="2" fillId="0" borderId="0" xfId="6" applyFont="1" applyFill="1" applyAlignment="1">
      <alignment horizontal="left"/>
    </xf>
    <xf numFmtId="164" fontId="3" fillId="0" borderId="0" xfId="6"/>
    <xf numFmtId="49" fontId="2" fillId="0" borderId="0" xfId="6" applyNumberFormat="1" applyFont="1" applyFill="1"/>
    <xf numFmtId="49" fontId="2" fillId="0" borderId="0" xfId="6" applyNumberFormat="1" applyFont="1" applyFill="1" applyAlignment="1"/>
    <xf numFmtId="164" fontId="2" fillId="0" borderId="0" xfId="6" applyFont="1" applyFill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left"/>
    </xf>
    <xf numFmtId="0" fontId="3" fillId="0" borderId="0" xfId="6" quotePrefix="1" applyNumberFormat="1" applyFont="1" applyFill="1" applyAlignment="1">
      <alignment horizontal="center"/>
    </xf>
    <xf numFmtId="164" fontId="2" fillId="0" borderId="0" xfId="6" quotePrefix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3" fillId="0" borderId="0" xfId="6" applyNumberFormat="1" applyFont="1" applyFill="1" applyBorder="1"/>
    <xf numFmtId="166" fontId="3" fillId="0" borderId="0" xfId="6" applyNumberFormat="1" applyFont="1" applyFill="1"/>
    <xf numFmtId="166" fontId="3" fillId="0" borderId="0" xfId="6" quotePrefix="1" applyNumberFormat="1" applyFont="1" applyFill="1" applyAlignment="1"/>
    <xf numFmtId="166" fontId="3" fillId="0" borderId="0" xfId="0" quotePrefix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NumberFormat="1" applyFont="1" applyFill="1" applyBorder="1"/>
    <xf numFmtId="49" fontId="7" fillId="0" borderId="0" xfId="6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6" fontId="2" fillId="0" borderId="1" xfId="0" applyNumberFormat="1" applyFont="1" applyFill="1" applyBorder="1"/>
    <xf numFmtId="166" fontId="2" fillId="0" borderId="0" xfId="0" applyNumberFormat="1" applyFont="1" applyFill="1" applyBorder="1"/>
    <xf numFmtId="164" fontId="7" fillId="0" borderId="0" xfId="6" applyFont="1" applyFill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Continuous"/>
    </xf>
    <xf numFmtId="165" fontId="3" fillId="0" borderId="0" xfId="6" applyNumberFormat="1" applyFont="1" applyFill="1" applyBorder="1" applyAlignment="1">
      <alignment horizontal="centerContinuous"/>
    </xf>
    <xf numFmtId="164" fontId="3" fillId="0" borderId="0" xfId="6" applyFont="1" applyFill="1" applyBorder="1" applyAlignment="1">
      <alignment horizontal="left"/>
    </xf>
    <xf numFmtId="166" fontId="3" fillId="0" borderId="0" xfId="6" applyNumberFormat="1" applyFont="1" applyFill="1" applyAlignment="1">
      <alignment horizontal="right"/>
    </xf>
    <xf numFmtId="164" fontId="6" fillId="0" borderId="0" xfId="6" applyFont="1" applyFill="1" applyAlignment="1">
      <alignment horizontal="left"/>
    </xf>
    <xf numFmtId="166" fontId="2" fillId="0" borderId="1" xfId="6" applyNumberFormat="1" applyFont="1" applyFill="1" applyBorder="1"/>
    <xf numFmtId="165" fontId="4" fillId="0" borderId="0" xfId="6" applyNumberFormat="1" applyFont="1" applyFill="1" applyAlignment="1">
      <alignment horizontal="left" wrapText="1"/>
    </xf>
    <xf numFmtId="165" fontId="3" fillId="0" borderId="0" xfId="6" applyNumberFormat="1" applyFont="1" applyFill="1" applyAlignment="1">
      <alignment horizontal="left" indent="2"/>
    </xf>
    <xf numFmtId="0" fontId="3" fillId="0" borderId="0" xfId="6" applyNumberFormat="1" applyFont="1" applyFill="1" applyBorder="1" applyAlignment="1">
      <alignment horizontal="left" indent="2"/>
    </xf>
    <xf numFmtId="165" fontId="3" fillId="0" borderId="0" xfId="6" applyNumberFormat="1" applyFont="1" applyFill="1" applyBorder="1" applyAlignment="1">
      <alignment horizontal="left" indent="2"/>
    </xf>
    <xf numFmtId="164" fontId="3" fillId="0" borderId="0" xfId="6" applyFont="1" applyFill="1" applyAlignment="1">
      <alignment horizontal="left" indent="2"/>
    </xf>
    <xf numFmtId="164" fontId="2" fillId="0" borderId="0" xfId="6" applyFont="1" applyFill="1" applyAlignment="1">
      <alignment horizontal="left" indent="2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Alignment="1"/>
    <xf numFmtId="37" fontId="2" fillId="0" borderId="0" xfId="6" applyNumberFormat="1" applyFont="1" applyFill="1" applyBorder="1" applyAlignment="1"/>
    <xf numFmtId="37" fontId="2" fillId="0" borderId="0" xfId="6" applyNumberFormat="1" applyFont="1" applyFill="1" applyAlignment="1"/>
    <xf numFmtId="2" fontId="6" fillId="0" borderId="0" xfId="6" applyNumberFormat="1" applyFont="1" applyFill="1" applyAlignment="1">
      <alignment horizontal="center"/>
    </xf>
    <xf numFmtId="0" fontId="3" fillId="0" borderId="0" xfId="0" applyFont="1" applyBorder="1"/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2" fillId="0" borderId="2" xfId="2" applyNumberFormat="1" applyFont="1" applyFill="1" applyBorder="1"/>
    <xf numFmtId="168" fontId="2" fillId="0" borderId="0" xfId="2" applyNumberFormat="1" applyFont="1" applyFill="1"/>
    <xf numFmtId="168" fontId="2" fillId="0" borderId="0" xfId="2" applyNumberFormat="1" applyFont="1" applyFill="1" applyBorder="1"/>
    <xf numFmtId="168" fontId="3" fillId="0" borderId="0" xfId="2" applyNumberFormat="1" applyFont="1" applyFill="1" applyAlignment="1">
      <alignment horizontal="centerContinuous" wrapText="1"/>
    </xf>
    <xf numFmtId="168" fontId="2" fillId="0" borderId="3" xfId="2" applyNumberFormat="1" applyFont="1" applyFill="1" applyBorder="1"/>
    <xf numFmtId="169" fontId="3" fillId="0" borderId="0" xfId="6" applyNumberFormat="1" applyFont="1" applyFill="1" applyBorder="1" applyAlignment="1"/>
    <xf numFmtId="169" fontId="2" fillId="0" borderId="0" xfId="6" applyNumberFormat="1" applyFont="1" applyFill="1" applyBorder="1" applyAlignment="1"/>
    <xf numFmtId="169" fontId="3" fillId="0" borderId="4" xfId="6" applyNumberFormat="1" applyFont="1" applyFill="1" applyBorder="1" applyAlignment="1"/>
    <xf numFmtId="169" fontId="2" fillId="0" borderId="2" xfId="6" applyNumberFormat="1" applyFont="1" applyFill="1" applyBorder="1" applyAlignment="1"/>
    <xf numFmtId="169" fontId="2" fillId="0" borderId="1" xfId="6" applyNumberFormat="1" applyFont="1" applyFill="1" applyBorder="1" applyAlignment="1"/>
    <xf numFmtId="43" fontId="3" fillId="0" borderId="0" xfId="2" applyFont="1" applyFill="1" applyBorder="1"/>
    <xf numFmtId="43" fontId="2" fillId="0" borderId="0" xfId="2" applyFont="1" applyFill="1" applyBorder="1"/>
    <xf numFmtId="166" fontId="3" fillId="0" borderId="0" xfId="2" applyNumberFormat="1" applyFont="1" applyFill="1"/>
    <xf numFmtId="0" fontId="8" fillId="0" borderId="0" xfId="0" applyFont="1" applyFill="1"/>
    <xf numFmtId="166" fontId="2" fillId="0" borderId="0" xfId="0" applyNumberFormat="1" applyFont="1" applyFill="1"/>
    <xf numFmtId="166" fontId="3" fillId="0" borderId="0" xfId="6" applyNumberFormat="1" applyFont="1" applyFill="1" applyAlignment="1"/>
    <xf numFmtId="168" fontId="3" fillId="0" borderId="4" xfId="2" applyNumberFormat="1" applyFont="1" applyFill="1" applyBorder="1"/>
    <xf numFmtId="14" fontId="2" fillId="0" borderId="0" xfId="0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43" fontId="3" fillId="0" borderId="0" xfId="2" applyFont="1" applyFill="1" applyAlignment="1">
      <alignment horizontal="right"/>
    </xf>
    <xf numFmtId="43" fontId="3" fillId="0" borderId="0" xfId="2" applyFont="1" applyFill="1"/>
    <xf numFmtId="164" fontId="3" fillId="0" borderId="0" xfId="6" quotePrefix="1" applyFont="1" applyFill="1" applyAlignment="1">
      <alignment horizontal="right"/>
    </xf>
    <xf numFmtId="43" fontId="3" fillId="0" borderId="0" xfId="2" quotePrefix="1" applyFont="1" applyFill="1" applyAlignment="1">
      <alignment horizontal="right"/>
    </xf>
    <xf numFmtId="0" fontId="10" fillId="0" borderId="0" xfId="0" applyFont="1" applyFill="1"/>
    <xf numFmtId="43" fontId="3" fillId="2" borderId="0" xfId="2" applyFont="1" applyFill="1"/>
    <xf numFmtId="0" fontId="10" fillId="0" borderId="0" xfId="0" applyFont="1" applyAlignment="1">
      <alignment horizontal="left"/>
    </xf>
    <xf numFmtId="43" fontId="3" fillId="0" borderId="0" xfId="0" applyNumberFormat="1" applyFont="1" applyFill="1"/>
    <xf numFmtId="43" fontId="3" fillId="3" borderId="4" xfId="2" applyFont="1" applyFill="1" applyBorder="1" applyAlignment="1">
      <alignment horizontal="right"/>
    </xf>
    <xf numFmtId="43" fontId="3" fillId="3" borderId="0" xfId="2" applyFont="1" applyFill="1"/>
    <xf numFmtId="43" fontId="3" fillId="0" borderId="0" xfId="0" applyNumberFormat="1" applyFont="1"/>
    <xf numFmtId="43" fontId="2" fillId="0" borderId="2" xfId="2" applyFont="1" applyFill="1" applyBorder="1" applyAlignment="1">
      <alignment horizontal="right"/>
    </xf>
    <xf numFmtId="170" fontId="3" fillId="0" borderId="0" xfId="0" applyNumberFormat="1" applyFont="1" applyFill="1"/>
    <xf numFmtId="43" fontId="2" fillId="0" borderId="0" xfId="2" applyFont="1" applyFill="1" applyBorder="1" applyAlignment="1">
      <alignment horizontal="right"/>
    </xf>
    <xf numFmtId="170" fontId="3" fillId="0" borderId="0" xfId="0" applyNumberFormat="1" applyFont="1"/>
    <xf numFmtId="165" fontId="2" fillId="0" borderId="0" xfId="6" applyNumberFormat="1" applyFont="1" applyFill="1" applyAlignment="1">
      <alignment horizontal="right"/>
    </xf>
    <xf numFmtId="43" fontId="2" fillId="0" borderId="0" xfId="2" applyFont="1" applyFill="1" applyAlignment="1">
      <alignment horizontal="right"/>
    </xf>
    <xf numFmtId="14" fontId="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5" fontId="4" fillId="0" borderId="0" xfId="6" applyNumberFormat="1" applyFont="1" applyFill="1" applyAlignment="1">
      <alignment horizontal="right" wrapText="1"/>
    </xf>
    <xf numFmtId="43" fontId="5" fillId="0" borderId="0" xfId="2" applyFont="1" applyFill="1" applyAlignment="1">
      <alignment horizontal="right" wrapText="1"/>
    </xf>
    <xf numFmtId="43" fontId="3" fillId="4" borderId="0" xfId="2" applyFont="1" applyFill="1"/>
    <xf numFmtId="171" fontId="3" fillId="0" borderId="0" xfId="2" applyNumberFormat="1" applyFont="1"/>
    <xf numFmtId="171" fontId="3" fillId="2" borderId="0" xfId="2" applyNumberFormat="1" applyFont="1" applyFill="1"/>
    <xf numFmtId="43" fontId="3" fillId="4" borderId="0" xfId="0" applyNumberFormat="1" applyFont="1" applyFill="1"/>
    <xf numFmtId="49" fontId="3" fillId="0" borderId="0" xfId="6" applyNumberFormat="1" applyFont="1" applyFill="1" applyAlignment="1">
      <alignment horizontal="right"/>
    </xf>
    <xf numFmtId="43" fontId="3" fillId="5" borderId="0" xfId="0" applyNumberFormat="1" applyFont="1" applyFill="1"/>
    <xf numFmtId="43" fontId="3" fillId="5" borderId="0" xfId="2" applyFont="1" applyFill="1"/>
    <xf numFmtId="171" fontId="3" fillId="0" borderId="0" xfId="0" applyNumberFormat="1" applyFont="1"/>
    <xf numFmtId="0" fontId="10" fillId="0" borderId="0" xfId="0" applyFont="1" applyFill="1" applyAlignment="1">
      <alignment horizontal="left"/>
    </xf>
    <xf numFmtId="0" fontId="10" fillId="2" borderId="0" xfId="0" applyFont="1" applyFill="1"/>
    <xf numFmtId="171" fontId="3" fillId="0" borderId="3" xfId="2" applyNumberFormat="1" applyFont="1" applyBorder="1"/>
    <xf numFmtId="171" fontId="3" fillId="2" borderId="3" xfId="2" applyNumberFormat="1" applyFont="1" applyFill="1" applyBorder="1"/>
    <xf numFmtId="172" fontId="3" fillId="0" borderId="0" xfId="2" applyNumberFormat="1" applyFont="1" applyFill="1"/>
    <xf numFmtId="49" fontId="6" fillId="0" borderId="0" xfId="6" applyNumberFormat="1" applyFont="1" applyFill="1" applyAlignment="1">
      <alignment horizontal="left"/>
    </xf>
    <xf numFmtId="43" fontId="3" fillId="0" borderId="2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4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49" fontId="3" fillId="0" borderId="4" xfId="6" applyNumberFormat="1" applyFont="1" applyFill="1" applyBorder="1" applyAlignment="1"/>
    <xf numFmtId="49" fontId="3" fillId="0" borderId="5" xfId="6" applyNumberFormat="1" applyFont="1" applyFill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43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3" fontId="3" fillId="0" borderId="9" xfId="0" applyNumberFormat="1" applyFont="1" applyFill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43" fontId="3" fillId="0" borderId="11" xfId="0" applyNumberFormat="1" applyFont="1" applyFill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43" fontId="3" fillId="4" borderId="11" xfId="2" applyFont="1" applyFill="1" applyBorder="1" applyAlignment="1">
      <alignment horizontal="right"/>
    </xf>
    <xf numFmtId="43" fontId="3" fillId="0" borderId="0" xfId="2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43" fontId="3" fillId="0" borderId="0" xfId="2" applyFont="1" applyAlignment="1">
      <alignment horizontal="right"/>
    </xf>
    <xf numFmtId="43" fontId="3" fillId="0" borderId="0" xfId="2" applyFont="1" applyBorder="1" applyAlignment="1">
      <alignment horizontal="right"/>
    </xf>
    <xf numFmtId="43" fontId="3" fillId="0" borderId="4" xfId="2" applyFont="1" applyBorder="1" applyAlignment="1">
      <alignment horizontal="right"/>
    </xf>
    <xf numFmtId="171" fontId="3" fillId="0" borderId="4" xfId="2" applyNumberFormat="1" applyFont="1" applyFill="1" applyBorder="1" applyAlignment="1">
      <alignment horizontal="right"/>
    </xf>
    <xf numFmtId="43" fontId="3" fillId="0" borderId="3" xfId="2" applyFont="1" applyFill="1" applyBorder="1"/>
    <xf numFmtId="168" fontId="2" fillId="0" borderId="4" xfId="2" applyNumberFormat="1" applyFont="1" applyFill="1" applyBorder="1"/>
    <xf numFmtId="165" fontId="4" fillId="0" borderId="0" xfId="6" quotePrefix="1" applyNumberFormat="1" applyFont="1" applyFill="1" applyAlignment="1"/>
    <xf numFmtId="0" fontId="3" fillId="0" borderId="0" xfId="0" applyFont="1" applyFill="1" applyAlignment="1"/>
    <xf numFmtId="165" fontId="3" fillId="0" borderId="0" xfId="6" applyNumberFormat="1" applyFont="1" applyFill="1" applyAlignment="1"/>
    <xf numFmtId="164" fontId="3" fillId="0" borderId="0" xfId="6" quotePrefix="1" applyFont="1" applyFill="1" applyAlignment="1"/>
    <xf numFmtId="164" fontId="2" fillId="0" borderId="0" xfId="6" applyFont="1" applyFill="1" applyAlignment="1"/>
    <xf numFmtId="164" fontId="4" fillId="0" borderId="0" xfId="6" applyFont="1" applyFill="1" applyAlignment="1">
      <alignment horizontal="left"/>
    </xf>
    <xf numFmtId="164" fontId="4" fillId="0" borderId="0" xfId="6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left" indent="2"/>
    </xf>
    <xf numFmtId="0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64" fontId="0" fillId="0" borderId="0" xfId="6" applyFont="1" applyFill="1" applyAlignment="1"/>
    <xf numFmtId="49" fontId="0" fillId="0" borderId="0" xfId="6" applyNumberFormat="1" applyFont="1" applyFill="1" applyAlignment="1">
      <alignment horizontal="left"/>
    </xf>
    <xf numFmtId="164" fontId="0" fillId="0" borderId="0" xfId="6" applyFont="1" applyFill="1" applyAlignment="1">
      <alignment horizontal="left"/>
    </xf>
    <xf numFmtId="166" fontId="3" fillId="0" borderId="6" xfId="6" applyNumberFormat="1" applyFont="1" applyFill="1" applyBorder="1"/>
    <xf numFmtId="166" fontId="3" fillId="0" borderId="4" xfId="2" applyNumberFormat="1" applyFont="1" applyFill="1" applyBorder="1"/>
    <xf numFmtId="164" fontId="0" fillId="0" borderId="0" xfId="6" applyFont="1" applyFill="1"/>
    <xf numFmtId="37" fontId="3" fillId="0" borderId="4" xfId="6" applyNumberFormat="1" applyFont="1" applyFill="1" applyBorder="1" applyAlignment="1"/>
    <xf numFmtId="3" fontId="2" fillId="0" borderId="4" xfId="2" applyNumberFormat="1" applyFont="1" applyFill="1" applyBorder="1"/>
    <xf numFmtId="0" fontId="6" fillId="0" borderId="0" xfId="6" applyNumberFormat="1" applyFont="1" applyFill="1" applyAlignment="1">
      <alignment horizontal="center"/>
    </xf>
    <xf numFmtId="2" fontId="6" fillId="0" borderId="0" xfId="6" applyNumberFormat="1" applyFont="1" applyFill="1" applyBorder="1" applyAlignment="1">
      <alignment horizontal="center"/>
    </xf>
    <xf numFmtId="49" fontId="0" fillId="0" borderId="0" xfId="6" applyNumberFormat="1" applyFont="1" applyFill="1"/>
    <xf numFmtId="43" fontId="3" fillId="0" borderId="0" xfId="2" applyFont="1" applyFill="1" applyAlignment="1">
      <alignment horizontal="center"/>
    </xf>
    <xf numFmtId="166" fontId="3" fillId="0" borderId="0" xfId="6" applyNumberFormat="1" applyFont="1" applyFill="1" applyBorder="1" applyAlignment="1"/>
    <xf numFmtId="166" fontId="3" fillId="0" borderId="0" xfId="2" applyNumberFormat="1" applyFont="1" applyFill="1" applyBorder="1"/>
    <xf numFmtId="168" fontId="3" fillId="0" borderId="0" xfId="2" applyNumberFormat="1" applyFont="1" applyFill="1" applyAlignment="1">
      <alignment horizontal="center"/>
    </xf>
    <xf numFmtId="169" fontId="16" fillId="0" borderId="0" xfId="0" applyNumberFormat="1" applyFont="1" applyAlignment="1"/>
    <xf numFmtId="169" fontId="3" fillId="0" borderId="0" xfId="0" applyNumberFormat="1" applyFont="1" applyFill="1"/>
    <xf numFmtId="37" fontId="3" fillId="0" borderId="0" xfId="0" applyNumberFormat="1" applyFont="1" applyFill="1"/>
    <xf numFmtId="49" fontId="0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0" fontId="0" fillId="0" borderId="0" xfId="0" applyFill="1" applyAlignment="1">
      <alignment horizontal="left"/>
    </xf>
    <xf numFmtId="43" fontId="2" fillId="0" borderId="0" xfId="0" applyNumberFormat="1" applyFont="1" applyFill="1"/>
    <xf numFmtId="0" fontId="3" fillId="0" borderId="0" xfId="7" applyFont="1" applyFill="1"/>
    <xf numFmtId="168" fontId="3" fillId="0" borderId="0" xfId="2" applyNumberFormat="1" applyFont="1" applyFill="1" applyAlignment="1"/>
    <xf numFmtId="43" fontId="15" fillId="0" borderId="0" xfId="2" applyFont="1" applyFill="1" applyBorder="1" applyAlignment="1">
      <alignment horizontal="center"/>
    </xf>
    <xf numFmtId="169" fontId="16" fillId="0" borderId="0" xfId="0" applyNumberFormat="1" applyFont="1" applyFill="1" applyAlignment="1"/>
    <xf numFmtId="166" fontId="3" fillId="6" borderId="0" xfId="6" applyNumberFormat="1" applyFont="1" applyFill="1" applyAlignment="1"/>
    <xf numFmtId="166" fontId="3" fillId="7" borderId="0" xfId="6" applyNumberFormat="1" applyFont="1" applyFill="1" applyAlignment="1"/>
    <xf numFmtId="166" fontId="3" fillId="7" borderId="0" xfId="6" applyNumberFormat="1" applyFont="1" applyFill="1" applyAlignment="1">
      <alignment horizontal="right"/>
    </xf>
    <xf numFmtId="173" fontId="3" fillId="6" borderId="0" xfId="2" applyNumberFormat="1" applyFont="1" applyFill="1" applyAlignment="1">
      <alignment horizontal="center"/>
    </xf>
    <xf numFmtId="168" fontId="3" fillId="6" borderId="0" xfId="2" applyNumberFormat="1" applyFont="1" applyFill="1"/>
    <xf numFmtId="166" fontId="3" fillId="0" borderId="0" xfId="6" applyNumberFormat="1" applyFont="1" applyFill="1" applyBorder="1" applyAlignment="1">
      <alignment horizontal="right"/>
    </xf>
    <xf numFmtId="173" fontId="3" fillId="6" borderId="0" xfId="2" applyNumberFormat="1" applyFont="1" applyFill="1" applyBorder="1" applyAlignment="1">
      <alignment horizontal="center"/>
    </xf>
    <xf numFmtId="166" fontId="3" fillId="0" borderId="0" xfId="6" quotePrefix="1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169" fontId="3" fillId="0" borderId="0" xfId="6" applyNumberFormat="1" applyFont="1" applyFill="1" applyAlignment="1"/>
    <xf numFmtId="165" fontId="4" fillId="0" borderId="0" xfId="6" applyNumberFormat="1" applyFont="1" applyFill="1" applyAlignment="1"/>
    <xf numFmtId="169" fontId="3" fillId="0" borderId="0" xfId="6" quotePrefix="1" applyNumberFormat="1" applyFont="1" applyFill="1" applyAlignment="1">
      <alignment horizontal="center"/>
    </xf>
    <xf numFmtId="169" fontId="3" fillId="0" borderId="0" xfId="6" quotePrefix="1" applyNumberFormat="1" applyFont="1" applyFill="1" applyAlignment="1"/>
    <xf numFmtId="169" fontId="3" fillId="0" borderId="0" xfId="6" applyNumberFormat="1" applyFont="1" applyFill="1" applyBorder="1"/>
    <xf numFmtId="169" fontId="2" fillId="0" borderId="0" xfId="6" applyNumberFormat="1" applyFont="1" applyFill="1" applyBorder="1"/>
    <xf numFmtId="169" fontId="2" fillId="0" borderId="0" xfId="6" applyNumberFormat="1" applyFont="1" applyFill="1" applyAlignment="1"/>
    <xf numFmtId="169" fontId="2" fillId="0" borderId="0" xfId="0" applyNumberFormat="1" applyFont="1" applyFill="1" applyBorder="1"/>
    <xf numFmtId="169" fontId="3" fillId="0" borderId="0" xfId="2" applyNumberFormat="1" applyFont="1" applyFill="1" applyAlignment="1" applyProtection="1">
      <protection locked="0"/>
    </xf>
    <xf numFmtId="169" fontId="3" fillId="0" borderId="0" xfId="2" applyNumberFormat="1" applyFont="1" applyFill="1" applyAlignment="1"/>
    <xf numFmtId="169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 applyBorder="1" applyAlignment="1"/>
    <xf numFmtId="169" fontId="3" fillId="0" borderId="0" xfId="2" applyNumberFormat="1" applyFont="1" applyFill="1" applyBorder="1"/>
    <xf numFmtId="169" fontId="2" fillId="0" borderId="0" xfId="2" applyNumberFormat="1" applyFont="1" applyFill="1" applyBorder="1" applyAlignment="1"/>
    <xf numFmtId="0" fontId="0" fillId="0" borderId="0" xfId="0" applyFont="1" applyFill="1" applyAlignment="1"/>
    <xf numFmtId="43" fontId="11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/>
    <xf numFmtId="0" fontId="0" fillId="0" borderId="0" xfId="0" applyFont="1"/>
    <xf numFmtId="0" fontId="0" fillId="0" borderId="0" xfId="0" applyFont="1" applyFill="1"/>
    <xf numFmtId="165" fontId="1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43" fontId="0" fillId="8" borderId="0" xfId="0" applyNumberFormat="1" applyFont="1" applyFill="1"/>
    <xf numFmtId="164" fontId="0" fillId="0" borderId="0" xfId="0" quotePrefix="1" applyNumberFormat="1" applyFont="1" applyFill="1" applyAlignment="1">
      <alignment horizontal="left"/>
    </xf>
    <xf numFmtId="164" fontId="0" fillId="0" borderId="0" xfId="0" quotePrefix="1" applyNumberFormat="1" applyFont="1" applyFill="1" applyAlignment="1">
      <alignment horizontal="right"/>
    </xf>
    <xf numFmtId="43" fontId="0" fillId="0" borderId="0" xfId="0" applyNumberFormat="1" applyFont="1" applyFill="1"/>
    <xf numFmtId="164" fontId="0" fillId="0" borderId="0" xfId="0" applyNumberFormat="1" applyFont="1" applyFill="1" applyAlignment="1"/>
    <xf numFmtId="164" fontId="0" fillId="0" borderId="0" xfId="0" applyNumberFormat="1" applyFont="1" applyFill="1"/>
    <xf numFmtId="43" fontId="0" fillId="6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43" fontId="0" fillId="9" borderId="0" xfId="0" applyNumberFormat="1" applyFont="1" applyFill="1"/>
    <xf numFmtId="164" fontId="17" fillId="0" borderId="0" xfId="0" applyNumberFormat="1" applyFont="1" applyFill="1" applyAlignment="1">
      <alignment horizontal="left"/>
    </xf>
    <xf numFmtId="170" fontId="0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/>
    <xf numFmtId="1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left" wrapText="1"/>
    </xf>
    <xf numFmtId="165" fontId="17" fillId="0" borderId="0" xfId="0" applyNumberFormat="1" applyFont="1" applyFill="1" applyAlignment="1">
      <alignment horizontal="right" wrapText="1"/>
    </xf>
    <xf numFmtId="171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right"/>
    </xf>
    <xf numFmtId="171" fontId="0" fillId="0" borderId="3" xfId="0" applyNumberFormat="1" applyFont="1" applyFill="1" applyBorder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Alignment="1"/>
    <xf numFmtId="49" fontId="0" fillId="0" borderId="0" xfId="0" applyNumberFormat="1" applyFont="1" applyFill="1" applyAlignment="1"/>
    <xf numFmtId="43" fontId="17" fillId="0" borderId="0" xfId="2" applyFont="1" applyFill="1" applyAlignment="1">
      <alignment horizontal="right"/>
    </xf>
    <xf numFmtId="43" fontId="0" fillId="0" borderId="0" xfId="2" applyFont="1" applyFill="1" applyAlignment="1">
      <alignment horizontal="right"/>
    </xf>
    <xf numFmtId="43" fontId="0" fillId="0" borderId="0" xfId="2" applyFont="1"/>
    <xf numFmtId="43" fontId="0" fillId="0" borderId="0" xfId="2" quotePrefix="1" applyFont="1" applyFill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17" fillId="0" borderId="2" xfId="2" applyFont="1" applyFill="1" applyBorder="1" applyAlignment="1">
      <alignment horizontal="right"/>
    </xf>
    <xf numFmtId="43" fontId="17" fillId="0" borderId="0" xfId="2" applyFont="1" applyFill="1" applyAlignment="1">
      <alignment horizontal="right" wrapText="1"/>
    </xf>
    <xf numFmtId="43" fontId="0" fillId="0" borderId="2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17" fillId="0" borderId="3" xfId="2" applyFont="1" applyFill="1" applyBorder="1" applyAlignment="1">
      <alignment horizontal="right"/>
    </xf>
    <xf numFmtId="43" fontId="0" fillId="0" borderId="0" xfId="2" applyFont="1" applyFill="1"/>
    <xf numFmtId="168" fontId="3" fillId="0" borderId="0" xfId="0" applyNumberFormat="1" applyFont="1" applyFill="1"/>
    <xf numFmtId="168" fontId="0" fillId="0" borderId="0" xfId="0" applyNumberFormat="1" applyFill="1"/>
    <xf numFmtId="14" fontId="17" fillId="0" borderId="0" xfId="2" quotePrefix="1" applyNumberFormat="1" applyFont="1" applyFill="1" applyAlignment="1">
      <alignment horizontal="right"/>
    </xf>
    <xf numFmtId="164" fontId="3" fillId="0" borderId="0" xfId="6" applyFont="1" applyFill="1" applyBorder="1" applyAlignment="1"/>
    <xf numFmtId="165" fontId="2" fillId="0" borderId="0" xfId="6" applyNumberFormat="1" applyFont="1" applyFill="1" applyBorder="1" applyAlignment="1">
      <alignment horizontal="right"/>
    </xf>
    <xf numFmtId="169" fontId="3" fillId="0" borderId="4" xfId="0" applyNumberFormat="1" applyFont="1" applyFill="1" applyBorder="1"/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9" fontId="0" fillId="0" borderId="0" xfId="3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"/>
    </xf>
    <xf numFmtId="165" fontId="7" fillId="0" borderId="0" xfId="6" applyNumberFormat="1" applyFont="1" applyFill="1" applyAlignment="1">
      <alignment horizontal="left"/>
    </xf>
    <xf numFmtId="43" fontId="3" fillId="0" borderId="0" xfId="0" applyNumberFormat="1" applyFont="1" applyFill="1" applyBorder="1"/>
    <xf numFmtId="164" fontId="3" fillId="0" borderId="0" xfId="6" applyFill="1"/>
    <xf numFmtId="0" fontId="0" fillId="0" borderId="0" xfId="0" applyFont="1" applyFill="1" applyAlignment="1">
      <alignment horizontal="left"/>
    </xf>
    <xf numFmtId="43" fontId="3" fillId="0" borderId="0" xfId="4" applyFont="1" applyFill="1"/>
    <xf numFmtId="169" fontId="2" fillId="0" borderId="0" xfId="3" applyNumberFormat="1" applyFont="1" applyFill="1" applyBorder="1" applyAlignment="1">
      <alignment horizontal="right"/>
    </xf>
    <xf numFmtId="164" fontId="2" fillId="0" borderId="0" xfId="6" quotePrefix="1" applyFont="1" applyFill="1" applyAlignment="1"/>
    <xf numFmtId="0" fontId="2" fillId="0" borderId="0" xfId="6" quotePrefix="1" applyNumberFormat="1" applyFont="1" applyFill="1" applyAlignment="1">
      <alignment horizontal="center"/>
    </xf>
    <xf numFmtId="43" fontId="3" fillId="0" borderId="0" xfId="0" applyNumberFormat="1" applyFont="1" applyFill="1"/>
    <xf numFmtId="43" fontId="3" fillId="0" borderId="0" xfId="0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right"/>
    </xf>
    <xf numFmtId="166" fontId="0" fillId="0" borderId="0" xfId="0" applyNumberFormat="1" applyFont="1" applyFill="1" applyBorder="1"/>
    <xf numFmtId="169" fontId="2" fillId="0" borderId="4" xfId="2" applyNumberFormat="1" applyFont="1" applyFill="1" applyBorder="1" applyAlignment="1">
      <alignment horizontal="right"/>
    </xf>
    <xf numFmtId="169" fontId="3" fillId="0" borderId="0" xfId="6" quotePrefix="1" applyNumberFormat="1" applyFont="1" applyFill="1" applyBorder="1" applyAlignment="1"/>
    <xf numFmtId="166" fontId="2" fillId="0" borderId="6" xfId="6" applyNumberFormat="1" applyFont="1" applyFill="1" applyBorder="1" applyAlignment="1">
      <alignment horizontal="right"/>
    </xf>
    <xf numFmtId="165" fontId="4" fillId="0" borderId="0" xfId="6" quotePrefix="1" applyNumberFormat="1" applyFont="1" applyFill="1" applyBorder="1" applyAlignment="1"/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5" fontId="0" fillId="0" borderId="0" xfId="6" applyNumberFormat="1" applyFont="1" applyFill="1" applyAlignment="1">
      <alignment horizontal="left"/>
    </xf>
    <xf numFmtId="169" fontId="3" fillId="0" borderId="0" xfId="6" applyNumberFormat="1" applyFont="1" applyFill="1" applyAlignment="1">
      <alignment horizontal="right"/>
    </xf>
    <xf numFmtId="165" fontId="2" fillId="0" borderId="0" xfId="6" applyNumberFormat="1" applyFont="1" applyFill="1" applyAlignment="1">
      <alignment horizontal="centerContinuous"/>
    </xf>
    <xf numFmtId="0" fontId="2" fillId="0" borderId="0" xfId="6" applyNumberFormat="1" applyFont="1" applyFill="1" applyBorder="1" applyAlignment="1">
      <alignment horizontal="left" indent="2"/>
    </xf>
    <xf numFmtId="169" fontId="2" fillId="0" borderId="4" xfId="4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/>
    <xf numFmtId="169" fontId="0" fillId="0" borderId="0" xfId="2" applyNumberFormat="1" applyFont="1" applyFill="1" applyBorder="1" applyAlignment="1"/>
    <xf numFmtId="169" fontId="2" fillId="0" borderId="1" xfId="2" applyNumberFormat="1" applyFont="1" applyFill="1" applyBorder="1"/>
    <xf numFmtId="169" fontId="0" fillId="0" borderId="0" xfId="2" applyNumberFormat="1" applyFont="1" applyFill="1"/>
    <xf numFmtId="169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166" fontId="0" fillId="0" borderId="0" xfId="4" applyNumberFormat="1" applyFont="1" applyFill="1" applyBorder="1"/>
    <xf numFmtId="166" fontId="0" fillId="0" borderId="0" xfId="6" applyNumberFormat="1" applyFont="1" applyFill="1" applyAlignment="1">
      <alignment horizontal="right"/>
    </xf>
    <xf numFmtId="166" fontId="3" fillId="0" borderId="4" xfId="2" applyNumberFormat="1" applyFont="1" applyFill="1" applyBorder="1" applyAlignment="1"/>
    <xf numFmtId="166" fontId="2" fillId="0" borderId="0" xfId="6" applyNumberFormat="1" applyFont="1" applyFill="1" applyAlignment="1"/>
    <xf numFmtId="166" fontId="2" fillId="0" borderId="4" xfId="2" applyNumberFormat="1" applyFont="1" applyFill="1" applyBorder="1" applyAlignment="1"/>
    <xf numFmtId="166" fontId="2" fillId="0" borderId="0" xfId="2" applyNumberFormat="1" applyFont="1" applyFill="1" applyBorder="1" applyAlignment="1"/>
    <xf numFmtId="166" fontId="2" fillId="0" borderId="0" xfId="4" applyNumberFormat="1" applyFont="1" applyFill="1" applyBorder="1"/>
    <xf numFmtId="166" fontId="0" fillId="0" borderId="0" xfId="2" applyNumberFormat="1" applyFont="1" applyFill="1"/>
    <xf numFmtId="166" fontId="2" fillId="0" borderId="3" xfId="0" applyNumberFormat="1" applyFont="1" applyFill="1" applyBorder="1" applyAlignment="1"/>
    <xf numFmtId="166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8" fontId="3" fillId="0" borderId="0" xfId="2" applyNumberFormat="1" applyFont="1" applyFill="1" applyBorder="1" applyAlignment="1"/>
    <xf numFmtId="169" fontId="0" fillId="0" borderId="0" xfId="0" applyNumberFormat="1" applyFont="1" applyFill="1" applyAlignment="1"/>
    <xf numFmtId="0" fontId="19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0" fontId="19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 wrapText="1"/>
    </xf>
    <xf numFmtId="43" fontId="0" fillId="0" borderId="0" xfId="3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9" fontId="0" fillId="0" borderId="0" xfId="2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3" fontId="20" fillId="0" borderId="0" xfId="2" applyFont="1" applyFill="1" applyAlignment="1"/>
    <xf numFmtId="168" fontId="0" fillId="0" borderId="0" xfId="2" applyNumberFormat="1" applyFont="1" applyFill="1" applyBorder="1" applyAlignment="1">
      <alignment horizontal="right"/>
    </xf>
    <xf numFmtId="169" fontId="2" fillId="0" borderId="0" xfId="2" applyNumberFormat="1" applyFont="1" applyFill="1" applyBorder="1" applyAlignment="1">
      <alignment horizontal="right"/>
    </xf>
    <xf numFmtId="164" fontId="7" fillId="0" borderId="0" xfId="6" applyFont="1" applyFill="1"/>
    <xf numFmtId="165" fontId="22" fillId="0" borderId="0" xfId="6" applyNumberFormat="1" applyFont="1" applyFill="1" applyAlignment="1">
      <alignment horizontal="centerContinuous"/>
    </xf>
    <xf numFmtId="164" fontId="22" fillId="0" borderId="0" xfId="6" quotePrefix="1" applyFont="1" applyFill="1" applyAlignment="1"/>
    <xf numFmtId="0" fontId="22" fillId="0" borderId="0" xfId="6" applyNumberFormat="1" applyFont="1" applyFill="1" applyBorder="1" applyAlignment="1">
      <alignment horizontal="left" indent="2"/>
    </xf>
    <xf numFmtId="164" fontId="22" fillId="0" borderId="0" xfId="6" applyFont="1" applyFill="1" applyAlignment="1">
      <alignment horizontal="left" indent="2"/>
    </xf>
    <xf numFmtId="169" fontId="22" fillId="0" borderId="0" xfId="2" applyNumberFormat="1" applyFont="1" applyFill="1" applyAlignment="1">
      <alignment horizontal="center"/>
    </xf>
    <xf numFmtId="169" fontId="22" fillId="0" borderId="0" xfId="6" applyNumberFormat="1" applyFont="1" applyFill="1" applyAlignment="1"/>
    <xf numFmtId="169" fontId="22" fillId="0" borderId="0" xfId="4" applyNumberFormat="1" applyFont="1" applyFill="1" applyAlignment="1">
      <alignment horizontal="center"/>
    </xf>
    <xf numFmtId="0" fontId="22" fillId="0" borderId="0" xfId="0" applyFont="1" applyFill="1"/>
    <xf numFmtId="166" fontId="2" fillId="0" borderId="0" xfId="3" applyNumberFormat="1" applyFont="1" applyFill="1" applyBorder="1"/>
    <xf numFmtId="41" fontId="0" fillId="0" borderId="4" xfId="0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43" fontId="3" fillId="0" borderId="4" xfId="2" applyFont="1" applyFill="1" applyBorder="1" applyAlignment="1"/>
    <xf numFmtId="166" fontId="3" fillId="0" borderId="0" xfId="2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2" fontId="6" fillId="0" borderId="0" xfId="6" quotePrefix="1" applyNumberFormat="1" applyFont="1" applyFill="1" applyAlignment="1">
      <alignment horizontal="center"/>
    </xf>
    <xf numFmtId="0" fontId="6" fillId="0" borderId="0" xfId="6" quotePrefix="1" applyNumberFormat="1" applyFont="1" applyFill="1" applyAlignment="1">
      <alignment horizontal="center"/>
    </xf>
    <xf numFmtId="166" fontId="3" fillId="0" borderId="4" xfId="0" quotePrefix="1" applyNumberFormat="1" applyFont="1" applyFill="1" applyBorder="1" applyAlignment="1"/>
    <xf numFmtId="168" fontId="2" fillId="0" borderId="1" xfId="2" applyNumberFormat="1" applyFont="1" applyFill="1" applyBorder="1"/>
    <xf numFmtId="43" fontId="3" fillId="0" borderId="0" xfId="2" applyFont="1" applyFill="1" applyBorder="1" applyAlignment="1"/>
    <xf numFmtId="43" fontId="0" fillId="0" borderId="0" xfId="2" applyFont="1" applyFill="1" applyBorder="1" applyAlignment="1">
      <alignment horizontal="center"/>
    </xf>
    <xf numFmtId="43" fontId="2" fillId="0" borderId="4" xfId="2" applyFont="1" applyFill="1" applyBorder="1" applyAlignment="1"/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/>
    <xf numFmtId="166" fontId="0" fillId="0" borderId="0" xfId="0" quotePrefix="1" applyNumberFormat="1" applyFont="1" applyFill="1" applyBorder="1" applyAlignment="1"/>
    <xf numFmtId="169" fontId="0" fillId="0" borderId="4" xfId="2" applyNumberFormat="1" applyFont="1" applyFill="1" applyBorder="1" applyAlignment="1">
      <alignment horizontal="right"/>
    </xf>
    <xf numFmtId="169" fontId="2" fillId="0" borderId="4" xfId="2" applyNumberFormat="1" applyFont="1" applyFill="1" applyBorder="1" applyAlignment="1"/>
    <xf numFmtId="169" fontId="2" fillId="0" borderId="0" xfId="0" applyNumberFormat="1" applyFont="1" applyFill="1" applyBorder="1" applyAlignment="1">
      <alignment horizontal="right"/>
    </xf>
    <xf numFmtId="169" fontId="2" fillId="0" borderId="0" xfId="2" applyNumberFormat="1" applyFont="1" applyFill="1" applyBorder="1"/>
    <xf numFmtId="169" fontId="2" fillId="0" borderId="2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0" fontId="3" fillId="0" borderId="0" xfId="6" applyNumberFormat="1" applyFill="1" applyAlignment="1">
      <alignment horizontal="centerContinuous"/>
    </xf>
    <xf numFmtId="165" fontId="2" fillId="0" borderId="0" xfId="6" applyNumberFormat="1" applyFont="1" applyFill="1" applyAlignment="1">
      <alignment horizontal="left" wrapText="1"/>
    </xf>
    <xf numFmtId="167" fontId="6" fillId="0" borderId="0" xfId="6" applyNumberFormat="1" applyFont="1" applyFill="1" applyBorder="1" applyAlignment="1">
      <alignment horizontal="center"/>
    </xf>
    <xf numFmtId="0" fontId="3" fillId="0" borderId="0" xfId="6" applyNumberFormat="1" applyFill="1" applyAlignment="1">
      <alignment horizontal="center"/>
    </xf>
    <xf numFmtId="169" fontId="0" fillId="0" borderId="4" xfId="2" applyNumberFormat="1" applyFont="1" applyFill="1" applyBorder="1"/>
    <xf numFmtId="0" fontId="0" fillId="0" borderId="0" xfId="7" applyFont="1" applyFill="1"/>
    <xf numFmtId="169" fontId="3" fillId="0" borderId="4" xfId="2" applyNumberFormat="1" applyFont="1" applyFill="1" applyBorder="1" applyAlignment="1"/>
    <xf numFmtId="169" fontId="3" fillId="0" borderId="4" xfId="2" applyNumberFormat="1" applyFont="1" applyFill="1" applyBorder="1" applyAlignment="1">
      <alignment horizontal="right"/>
    </xf>
    <xf numFmtId="169" fontId="2" fillId="0" borderId="3" xfId="2" applyNumberFormat="1" applyFont="1" applyFill="1" applyBorder="1" applyAlignment="1"/>
    <xf numFmtId="169" fontId="3" fillId="0" borderId="4" xfId="3" applyNumberFormat="1" applyFont="1" applyFill="1" applyBorder="1" applyAlignment="1">
      <alignment horizontal="left"/>
    </xf>
    <xf numFmtId="169" fontId="2" fillId="0" borderId="6" xfId="2" applyNumberFormat="1" applyFont="1" applyFill="1" applyBorder="1" applyAlignment="1">
      <alignment horizontal="right"/>
    </xf>
    <xf numFmtId="49" fontId="3" fillId="0" borderId="0" xfId="6" applyNumberFormat="1" applyFont="1" applyFill="1" applyAlignment="1">
      <alignment horizontal="center"/>
    </xf>
    <xf numFmtId="43" fontId="3" fillId="0" borderId="0" xfId="2" quotePrefix="1" applyFont="1" applyFill="1" applyBorder="1" applyAlignment="1"/>
    <xf numFmtId="49" fontId="3" fillId="0" borderId="0" xfId="6" applyNumberFormat="1" applyFont="1" applyFill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6" applyNumberFormat="1" applyFont="1" applyAlignment="1">
      <alignment horizontal="right"/>
    </xf>
    <xf numFmtId="164" fontId="0" fillId="0" borderId="0" xfId="6" applyFont="1" applyAlignment="1">
      <alignment horizontal="left"/>
    </xf>
    <xf numFmtId="166" fontId="0" fillId="0" borderId="0" xfId="0" applyNumberFormat="1" applyFill="1" applyAlignment="1">
      <alignment horizontal="right"/>
    </xf>
    <xf numFmtId="166" fontId="3" fillId="0" borderId="0" xfId="0" quotePrefix="1" applyNumberFormat="1" applyFont="1" applyFill="1"/>
    <xf numFmtId="166" fontId="0" fillId="0" borderId="4" xfId="0" applyNumberFormat="1" applyFill="1" applyBorder="1"/>
    <xf numFmtId="43" fontId="23" fillId="0" borderId="13" xfId="2" applyFont="1" applyBorder="1"/>
    <xf numFmtId="168" fontId="0" fillId="0" borderId="0" xfId="2" applyNumberFormat="1" applyFont="1" applyFill="1"/>
    <xf numFmtId="43" fontId="4" fillId="0" borderId="0" xfId="2" quotePrefix="1" applyFont="1" applyFill="1" applyAlignment="1"/>
    <xf numFmtId="43" fontId="22" fillId="0" borderId="0" xfId="2" applyFont="1" applyFill="1"/>
    <xf numFmtId="43" fontId="2" fillId="0" borderId="0" xfId="2" applyFont="1" applyFill="1"/>
    <xf numFmtId="169" fontId="0" fillId="0" borderId="0" xfId="2" applyNumberFormat="1" applyFont="1" applyFill="1" applyAlignment="1"/>
    <xf numFmtId="164" fontId="6" fillId="0" borderId="0" xfId="6" applyFont="1" applyFill="1" applyAlignment="1">
      <alignment horizontal="left" indent="2"/>
    </xf>
    <xf numFmtId="0" fontId="0" fillId="0" borderId="0" xfId="0"/>
    <xf numFmtId="164" fontId="3" fillId="0" borderId="0" xfId="6" applyFont="1" applyFill="1"/>
    <xf numFmtId="0" fontId="3" fillId="0" borderId="0" xfId="0" applyFont="1" applyFill="1"/>
    <xf numFmtId="165" fontId="4" fillId="0" borderId="0" xfId="6" applyNumberFormat="1" applyFont="1" applyFill="1" applyAlignment="1">
      <alignment horizontal="left"/>
    </xf>
    <xf numFmtId="164" fontId="2" fillId="0" borderId="0" xfId="6" applyFont="1" applyFill="1"/>
    <xf numFmtId="0" fontId="4" fillId="0" borderId="0" xfId="6" applyNumberFormat="1" applyFont="1" applyFill="1" applyAlignment="1">
      <alignment horizontal="left"/>
    </xf>
    <xf numFmtId="165" fontId="4" fillId="0" borderId="0" xfId="6" applyNumberFormat="1" applyFont="1" applyFill="1" applyBorder="1" applyAlignment="1">
      <alignment horizontal="left"/>
    </xf>
    <xf numFmtId="166" fontId="2" fillId="0" borderId="0" xfId="0" applyNumberFormat="1" applyFont="1" applyFill="1" applyBorder="1"/>
    <xf numFmtId="0" fontId="2" fillId="0" borderId="0" xfId="0" applyFont="1" applyFill="1"/>
    <xf numFmtId="0" fontId="6" fillId="0" borderId="0" xfId="6" applyNumberFormat="1" applyFont="1" applyFill="1" applyAlignment="1">
      <alignment horizontal="center"/>
    </xf>
    <xf numFmtId="169" fontId="3" fillId="0" borderId="0" xfId="2" applyNumberFormat="1" applyFont="1" applyFill="1" applyBorder="1" applyAlignment="1">
      <alignment horizontal="right"/>
    </xf>
    <xf numFmtId="0" fontId="0" fillId="0" borderId="0" xfId="0"/>
    <xf numFmtId="164" fontId="3" fillId="0" borderId="0" xfId="6" applyFont="1" applyFill="1"/>
    <xf numFmtId="165" fontId="4" fillId="0" borderId="0" xfId="6" applyNumberFormat="1" applyFont="1" applyFill="1" applyAlignment="1">
      <alignment horizontal="left"/>
    </xf>
    <xf numFmtId="0" fontId="4" fillId="0" borderId="0" xfId="6" applyNumberFormat="1" applyFont="1" applyFill="1" applyAlignment="1">
      <alignment horizontal="left"/>
    </xf>
    <xf numFmtId="165" fontId="4" fillId="0" borderId="0" xfId="6" applyNumberFormat="1" applyFont="1" applyFill="1" applyBorder="1" applyAlignment="1">
      <alignment horizontal="left"/>
    </xf>
    <xf numFmtId="0" fontId="2" fillId="0" borderId="0" xfId="0" applyFont="1" applyFill="1"/>
    <xf numFmtId="0" fontId="6" fillId="0" borderId="0" xfId="6" applyNumberFormat="1" applyFont="1" applyFill="1" applyAlignment="1">
      <alignment horizontal="center"/>
    </xf>
    <xf numFmtId="169" fontId="3" fillId="0" borderId="0" xfId="2" applyNumberFormat="1" applyFont="1" applyFill="1" applyBorder="1" applyAlignment="1">
      <alignment horizontal="right"/>
    </xf>
    <xf numFmtId="0" fontId="0" fillId="0" borderId="0" xfId="0"/>
    <xf numFmtId="164" fontId="3" fillId="0" borderId="0" xfId="6" applyFont="1" applyFill="1"/>
    <xf numFmtId="165" fontId="4" fillId="0" borderId="0" xfId="6" applyNumberFormat="1" applyFont="1" applyFill="1" applyAlignment="1">
      <alignment horizontal="left"/>
    </xf>
    <xf numFmtId="0" fontId="4" fillId="0" borderId="0" xfId="6" applyNumberFormat="1" applyFont="1" applyFill="1" applyAlignment="1">
      <alignment horizontal="left"/>
    </xf>
    <xf numFmtId="165" fontId="4" fillId="0" borderId="0" xfId="6" applyNumberFormat="1" applyFont="1" applyFill="1" applyBorder="1" applyAlignment="1">
      <alignment horizontal="left"/>
    </xf>
    <xf numFmtId="0" fontId="2" fillId="0" borderId="0" xfId="0" applyFont="1" applyFill="1"/>
    <xf numFmtId="164" fontId="0" fillId="0" borderId="0" xfId="6" applyFont="1" applyFill="1"/>
    <xf numFmtId="0" fontId="6" fillId="0" borderId="0" xfId="6" applyNumberFormat="1" applyFont="1" applyFill="1" applyAlignment="1">
      <alignment horizontal="center"/>
    </xf>
    <xf numFmtId="169" fontId="3" fillId="0" borderId="0" xfId="2" applyNumberFormat="1" applyFont="1" applyFill="1" applyBorder="1" applyAlignment="1">
      <alignment horizontal="right"/>
    </xf>
    <xf numFmtId="169" fontId="3" fillId="0" borderId="4" xfId="2" applyNumberFormat="1" applyFont="1" applyFill="1" applyBorder="1" applyAlignment="1">
      <alignment horizontal="right"/>
    </xf>
    <xf numFmtId="164" fontId="3" fillId="0" borderId="0" xfId="6" applyFont="1" applyFill="1"/>
    <xf numFmtId="0" fontId="3" fillId="0" borderId="0" xfId="0" applyFont="1" applyFill="1"/>
    <xf numFmtId="165" fontId="4" fillId="0" borderId="0" xfId="6" applyNumberFormat="1" applyFont="1" applyFill="1" applyAlignment="1">
      <alignment horizontal="left"/>
    </xf>
    <xf numFmtId="164" fontId="2" fillId="0" borderId="0" xfId="6" applyFont="1" applyFill="1" applyAlignment="1">
      <alignment horizontal="left"/>
    </xf>
    <xf numFmtId="164" fontId="2" fillId="0" borderId="0" xfId="6" applyFont="1" applyFill="1"/>
    <xf numFmtId="0" fontId="4" fillId="0" borderId="0" xfId="6" applyNumberFormat="1" applyFont="1" applyFill="1" applyAlignment="1">
      <alignment horizontal="left"/>
    </xf>
    <xf numFmtId="165" fontId="4" fillId="0" borderId="0" xfId="6" applyNumberFormat="1" applyFont="1" applyFill="1" applyBorder="1" applyAlignment="1">
      <alignment horizontal="left"/>
    </xf>
    <xf numFmtId="166" fontId="2" fillId="0" borderId="0" xfId="0" applyNumberFormat="1" applyFont="1" applyFill="1" applyBorder="1"/>
    <xf numFmtId="0" fontId="2" fillId="0" borderId="0" xfId="0" applyFont="1" applyFill="1"/>
    <xf numFmtId="164" fontId="0" fillId="0" borderId="0" xfId="6" applyFont="1" applyFill="1"/>
    <xf numFmtId="0" fontId="6" fillId="0" borderId="0" xfId="6" applyNumberFormat="1" applyFont="1" applyFill="1" applyAlignment="1">
      <alignment horizontal="center"/>
    </xf>
    <xf numFmtId="166" fontId="2" fillId="0" borderId="12" xfId="0" applyNumberFormat="1" applyFont="1" applyFill="1" applyBorder="1"/>
    <xf numFmtId="0" fontId="0" fillId="0" borderId="0" xfId="0" applyFill="1"/>
    <xf numFmtId="0" fontId="0" fillId="0" borderId="0" xfId="0" applyFont="1" applyFill="1"/>
    <xf numFmtId="39" fontId="2" fillId="0" borderId="2" xfId="0" applyNumberFormat="1" applyFont="1" applyFill="1" applyBorder="1"/>
    <xf numFmtId="39" fontId="2" fillId="0" borderId="0" xfId="6" applyNumberFormat="1" applyFont="1" applyFill="1"/>
    <xf numFmtId="168" fontId="2" fillId="0" borderId="2" xfId="2" applyNumberFormat="1" applyFont="1" applyFill="1" applyBorder="1" applyAlignment="1"/>
    <xf numFmtId="169" fontId="3" fillId="0" borderId="4" xfId="2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8" fontId="3" fillId="0" borderId="2" xfId="2" applyNumberFormat="1" applyFont="1" applyFill="1" applyBorder="1"/>
    <xf numFmtId="168" fontId="24" fillId="0" borderId="0" xfId="2" applyNumberFormat="1" applyFont="1" applyFill="1" applyBorder="1"/>
    <xf numFmtId="164" fontId="5" fillId="0" borderId="0" xfId="6" applyFont="1" applyFill="1"/>
    <xf numFmtId="0" fontId="5" fillId="0" borderId="0" xfId="0" applyFont="1"/>
    <xf numFmtId="164" fontId="25" fillId="0" borderId="0" xfId="6" applyFont="1" applyFill="1"/>
    <xf numFmtId="0" fontId="0" fillId="0" borderId="0" xfId="0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4" fontId="5" fillId="0" borderId="0" xfId="6" applyFont="1" applyFill="1" applyAlignment="1">
      <alignment horizontal="right"/>
    </xf>
    <xf numFmtId="165" fontId="0" fillId="0" borderId="0" xfId="6" applyNumberFormat="1" applyFont="1" applyFill="1" applyAlignment="1">
      <alignment horizontal="center" wrapText="1"/>
    </xf>
    <xf numFmtId="165" fontId="3" fillId="0" borderId="0" xfId="6" applyNumberForma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165" fontId="3" fillId="0" borderId="0" xfId="6" applyNumberFormat="1" applyFill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0" fontId="0" fillId="0" borderId="0" xfId="0" applyFont="1"/>
    <xf numFmtId="164" fontId="4" fillId="0" borderId="0" xfId="6" applyFont="1" applyAlignment="1">
      <alignment horizontal="left"/>
    </xf>
    <xf numFmtId="164" fontId="4" fillId="0" borderId="0" xfId="6" applyFont="1"/>
  </cellXfs>
  <cellStyles count="9">
    <cellStyle name="0,0_x000d__x000a_NA_x000d__x000a_" xfId="1"/>
    <cellStyle name="Comma" xfId="2" builtinId="3"/>
    <cellStyle name="Comma 2" xfId="3"/>
    <cellStyle name="Comma 3" xfId="4"/>
    <cellStyle name="Comma 3 2" xfId="8"/>
    <cellStyle name="Normal" xfId="0" builtinId="0"/>
    <cellStyle name="Normal 13 3" xfId="5"/>
    <cellStyle name="Normal_AAJ-99" xfId="6"/>
    <cellStyle name="Normal_kas003a111a-12t-1 Rev 1_Draft1_YE" xfId="7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danvachirakul\Desktop\KS%20HY18\KS%20Lead%20sheet%2030.6.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BS"/>
      <sheetName val="CASH"/>
      <sheetName val="CF WS"/>
      <sheetName val="Instructions"/>
      <sheetName val="New Account Code"/>
      <sheetName val="TB 31Dec17"/>
      <sheetName val="WCF-HY16"/>
      <sheetName val="Cashflow"/>
      <sheetName val="Support CF"/>
      <sheetName val="DEv INV"/>
      <sheetName val="Reconcile-CF"/>
      <sheetName val="TB31.12.2014"/>
      <sheetName val="TB 30.6.18"/>
      <sheetName val="TB_31.12.13"/>
      <sheetName val="CF 31DEC16"/>
      <sheetName val="TB_31.12.16 (Final)"/>
      <sheetName val="Impact"/>
      <sheetName val="ASSETS"/>
      <sheetName val="LIA"/>
      <sheetName val="PL"/>
      <sheetName val="CM Cash 3.2 "/>
      <sheetName val="DER Receivable fromTSD&amp;TCH 3.2"/>
      <sheetName val=" Sec&amp;Derv receive 3.2"/>
      <sheetName val=" Sec&amp;Derv payable 3.2"/>
      <sheetName val="MNS Short term Investment 3.3.1"/>
      <sheetName val="MNS General Investement 3.3.1"/>
      <sheetName val="MNS Trading Securities 3.3.1"/>
      <sheetName val="MNS Derivative asset 3.3.1"/>
      <sheetName val="MNS Fixed asset 3.3.1"/>
      <sheetName val="MNS Intangible asset 3.3.1"/>
      <sheetName val="MNS Other asset 3.3.1"/>
      <sheetName val="DER Payable to TSD&amp;TCH 3.2"/>
      <sheetName val="MNS Bond payable 3.2"/>
      <sheetName val="MNS Derivative Lia 3.3.1"/>
      <sheetName val="MNS Accrued expense 3.3.1"/>
      <sheetName val="MNS Finance Lease Liab 3.3.1"/>
      <sheetName val="MNS Other liabilities 3.3.1"/>
      <sheetName val="Provision  3.2"/>
      <sheetName val="Loan from related party "/>
      <sheetName val="MNS Share capital 3.3.1"/>
      <sheetName val="SEC and MNS Revenue 3.2,3.3.1"/>
      <sheetName val="SEC-Brokerage fee 3.2"/>
      <sheetName val="DER-Brokerage fee 3.2"/>
      <sheetName val="MNS Fee and Service income 3.3"/>
      <sheetName val="MNS Gain (Loss) on inv 3.3"/>
      <sheetName val="MNS Gain (Loss) on der 3.3"/>
      <sheetName val="ทด"/>
      <sheetName val="MNS Interest and dividend 3.3"/>
      <sheetName val="MNS Other income 3.3.1"/>
      <sheetName val="SEC Expense on borrowing 3.2"/>
      <sheetName val="SEC Fee and service expense 3.2"/>
      <sheetName val="Admin Expense 3.2,3.3.1"/>
      <sheetName val="MNS Other admin expense 3.3"/>
      <sheetName val="HR Personel expense 3.2"/>
      <sheetName val="MNS Equipment Exp 3.3.1"/>
      <sheetName val="SD  Taxes and duties 3.2"/>
      <sheetName val="SD Income tax 3.2"/>
      <sheetName val="TB 31.12.12"/>
      <sheetName val="TB 30.06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I10">
            <v>773184328.19999993</v>
          </cell>
        </row>
        <row r="11">
          <cell r="I11">
            <v>104390575.94</v>
          </cell>
        </row>
        <row r="12">
          <cell r="I12">
            <v>18835188.399999999</v>
          </cell>
        </row>
        <row r="13">
          <cell r="I13">
            <v>-509683337.19</v>
          </cell>
        </row>
        <row r="14">
          <cell r="I14">
            <v>589979176.23000002</v>
          </cell>
        </row>
        <row r="15">
          <cell r="I15">
            <v>159945104.30000001</v>
          </cell>
        </row>
        <row r="16">
          <cell r="I16">
            <v>84607077.569999993</v>
          </cell>
        </row>
        <row r="17">
          <cell r="I17">
            <v>6699190.71</v>
          </cell>
        </row>
        <row r="22">
          <cell r="I22">
            <v>56768469.479999989</v>
          </cell>
        </row>
        <row r="23">
          <cell r="I23">
            <v>77270715.349999994</v>
          </cell>
        </row>
        <row r="25">
          <cell r="I25">
            <v>398948810.57999998</v>
          </cell>
        </row>
        <row r="26">
          <cell r="I26">
            <v>78566822.920000002</v>
          </cell>
        </row>
        <row r="27">
          <cell r="I27">
            <v>5698757.7800000003</v>
          </cell>
        </row>
        <row r="29">
          <cell r="I29">
            <v>57271983.320000008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CCFF"/>
  </sheetPr>
  <dimension ref="A1:AB99"/>
  <sheetViews>
    <sheetView showGridLines="0" topLeftCell="A71" zoomScaleNormal="100" zoomScaleSheetLayoutView="86" workbookViewId="0">
      <selection activeCell="P38" sqref="P1:V1048576"/>
    </sheetView>
  </sheetViews>
  <sheetFormatPr defaultColWidth="9.140625" defaultRowHeight="21.75" customHeight="1"/>
  <cols>
    <col min="1" max="3" width="2.7109375" style="16" customWidth="1"/>
    <col min="4" max="4" width="8.7109375" style="16" customWidth="1"/>
    <col min="5" max="5" width="6.42578125" style="16" customWidth="1"/>
    <col min="6" max="6" width="9.85546875" style="16" customWidth="1"/>
    <col min="7" max="7" width="23.140625" style="16" customWidth="1"/>
    <col min="8" max="8" width="9.140625" style="38" customWidth="1"/>
    <col min="9" max="9" width="1.5703125" style="16" customWidth="1"/>
    <col min="10" max="10" width="17.85546875" style="16" customWidth="1"/>
    <col min="11" max="11" width="1.5703125" style="16" customWidth="1"/>
    <col min="12" max="12" width="17" style="16" customWidth="1"/>
    <col min="13" max="13" width="1.42578125" style="16" customWidth="1"/>
    <col min="14" max="14" width="18.85546875" style="16" hidden="1" customWidth="1"/>
    <col min="15" max="15" width="16.5703125" style="16" hidden="1" customWidth="1"/>
    <col min="16" max="16" width="12.7109375" style="16" hidden="1" customWidth="1"/>
    <col min="17" max="17" width="21.5703125" style="16" hidden="1" customWidth="1"/>
    <col min="18" max="18" width="14.7109375" style="16" hidden="1" customWidth="1"/>
    <col min="19" max="22" width="0" style="16" hidden="1" customWidth="1"/>
    <col min="23" max="16384" width="9.140625" style="16"/>
  </cols>
  <sheetData>
    <row r="1" spans="1:18" ht="21.75" customHeight="1">
      <c r="A1" s="161" t="s">
        <v>18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8" ht="21.75" customHeight="1">
      <c r="A2" s="162" t="s">
        <v>104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8" ht="21.75" customHeight="1">
      <c r="A3" s="387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</row>
    <row r="4" spans="1:18" ht="21.75" customHeight="1">
      <c r="B4" s="2"/>
      <c r="C4" s="2"/>
      <c r="D4" s="2"/>
      <c r="E4" s="2"/>
      <c r="F4" s="2"/>
      <c r="G4" s="2"/>
      <c r="I4" s="2"/>
      <c r="J4" s="470" t="s">
        <v>102</v>
      </c>
      <c r="K4" s="470"/>
      <c r="L4" s="470"/>
    </row>
    <row r="5" spans="1:18" ht="21.75" customHeight="1">
      <c r="A5" s="387" t="s">
        <v>1</v>
      </c>
      <c r="B5" s="2"/>
      <c r="C5" s="2"/>
      <c r="D5" s="2"/>
      <c r="E5" s="2"/>
      <c r="F5" s="2"/>
      <c r="G5" s="2"/>
      <c r="H5" s="39" t="s">
        <v>15</v>
      </c>
      <c r="I5" s="2"/>
      <c r="J5" s="18">
        <v>2563</v>
      </c>
      <c r="K5" s="390"/>
      <c r="L5" s="18">
        <v>2562</v>
      </c>
    </row>
    <row r="6" spans="1:18" ht="21.75" customHeight="1">
      <c r="A6" s="3"/>
      <c r="B6" s="3"/>
      <c r="C6" s="3"/>
      <c r="D6" s="3"/>
      <c r="E6" s="3"/>
      <c r="G6" s="290"/>
      <c r="I6" s="3"/>
      <c r="J6" s="471" t="s">
        <v>33</v>
      </c>
      <c r="K6" s="471"/>
      <c r="L6" s="471"/>
      <c r="R6" s="223" t="s">
        <v>225</v>
      </c>
    </row>
    <row r="7" spans="1:18" ht="21.75" customHeight="1">
      <c r="A7" s="4" t="s">
        <v>22</v>
      </c>
      <c r="B7" s="5"/>
      <c r="C7" s="5"/>
      <c r="D7" s="5"/>
      <c r="E7" s="5"/>
      <c r="F7" s="5"/>
      <c r="G7" s="5"/>
      <c r="H7" s="177" t="s">
        <v>252</v>
      </c>
      <c r="I7" s="5"/>
      <c r="J7" s="66">
        <f>ROUND(Q7,0)</f>
        <v>4232716937</v>
      </c>
      <c r="K7" s="66"/>
      <c r="L7" s="66">
        <v>2896443096</v>
      </c>
      <c r="N7" s="270"/>
      <c r="O7" s="271"/>
      <c r="Q7" s="410">
        <v>4232716936.7199531</v>
      </c>
      <c r="R7" s="270">
        <f>+J7-L7</f>
        <v>1336273841</v>
      </c>
    </row>
    <row r="8" spans="1:18" ht="21.75" customHeight="1">
      <c r="A8" s="169" t="s">
        <v>151</v>
      </c>
      <c r="B8" s="5"/>
      <c r="C8" s="5"/>
      <c r="D8" s="5"/>
      <c r="E8" s="5"/>
      <c r="F8" s="5"/>
      <c r="G8" s="5"/>
      <c r="H8" s="177" t="s">
        <v>253</v>
      </c>
      <c r="I8" s="5"/>
      <c r="J8" s="66">
        <f t="shared" ref="J8:J17" si="0">ROUND(Q8,0)</f>
        <v>974774823</v>
      </c>
      <c r="K8" s="66"/>
      <c r="L8" s="66">
        <v>676905613</v>
      </c>
      <c r="O8" s="271"/>
      <c r="Q8" s="89">
        <v>974774823.41998434</v>
      </c>
      <c r="R8" s="270">
        <f t="shared" ref="R8:R17" si="1">+J8-L8</f>
        <v>297869210</v>
      </c>
    </row>
    <row r="9" spans="1:18" ht="21.75" customHeight="1">
      <c r="A9" s="169" t="s">
        <v>45</v>
      </c>
      <c r="C9" s="7"/>
      <c r="D9" s="7"/>
      <c r="E9" s="7"/>
      <c r="F9" s="7"/>
      <c r="G9" s="7"/>
      <c r="H9" s="177" t="s">
        <v>211</v>
      </c>
      <c r="I9" s="7"/>
      <c r="J9" s="66">
        <f t="shared" si="0"/>
        <v>6505931128</v>
      </c>
      <c r="K9" s="67"/>
      <c r="L9" s="66">
        <v>3196117881</v>
      </c>
      <c r="O9" s="271"/>
      <c r="Q9" s="89">
        <v>6505931128.1600676</v>
      </c>
      <c r="R9" s="270">
        <f t="shared" si="1"/>
        <v>3309813247</v>
      </c>
    </row>
    <row r="10" spans="1:18" ht="21.75" customHeight="1">
      <c r="A10" s="6" t="s">
        <v>196</v>
      </c>
      <c r="B10" s="391"/>
      <c r="C10" s="391"/>
      <c r="D10" s="391"/>
      <c r="E10" s="391"/>
      <c r="F10" s="391"/>
      <c r="G10" s="391"/>
      <c r="H10" s="392" t="s">
        <v>233</v>
      </c>
      <c r="I10" s="391"/>
      <c r="J10" s="66">
        <f t="shared" si="0"/>
        <v>49260547</v>
      </c>
      <c r="K10" s="71"/>
      <c r="L10" s="66">
        <v>137929732</v>
      </c>
      <c r="O10" s="271"/>
      <c r="Q10" s="89">
        <v>49260546.610000134</v>
      </c>
      <c r="R10" s="270">
        <f t="shared" si="1"/>
        <v>-88669185</v>
      </c>
    </row>
    <row r="11" spans="1:18" ht="22.5" customHeight="1">
      <c r="A11" s="171" t="s">
        <v>197</v>
      </c>
      <c r="B11" s="9"/>
      <c r="C11" s="9"/>
      <c r="F11" s="9"/>
      <c r="G11" s="9"/>
      <c r="H11" s="177">
        <v>11</v>
      </c>
      <c r="I11" s="9"/>
      <c r="J11" s="66">
        <f t="shared" si="0"/>
        <v>1175395891</v>
      </c>
      <c r="K11" s="66"/>
      <c r="L11" s="66">
        <v>1787894352</v>
      </c>
      <c r="O11" s="271"/>
      <c r="Q11" s="89">
        <v>1175395890.6800039</v>
      </c>
      <c r="R11" s="270">
        <f t="shared" si="1"/>
        <v>-612498461</v>
      </c>
    </row>
    <row r="12" spans="1:18" ht="22.5" customHeight="1">
      <c r="A12" s="171" t="s">
        <v>210</v>
      </c>
      <c r="B12" s="9"/>
      <c r="C12" s="9"/>
      <c r="F12" s="9"/>
      <c r="G12" s="9"/>
      <c r="H12" s="177" t="s">
        <v>254</v>
      </c>
      <c r="I12" s="9"/>
      <c r="J12" s="66">
        <f t="shared" si="0"/>
        <v>2836029</v>
      </c>
      <c r="K12" s="66"/>
      <c r="L12" s="66">
        <v>0</v>
      </c>
      <c r="O12" s="271"/>
      <c r="Q12" s="89">
        <v>2836029.37</v>
      </c>
      <c r="R12" s="270">
        <f t="shared" si="1"/>
        <v>2836029</v>
      </c>
    </row>
    <row r="13" spans="1:18" ht="21.75" customHeight="1">
      <c r="A13" s="223" t="s">
        <v>156</v>
      </c>
      <c r="B13" s="7"/>
      <c r="C13" s="7"/>
      <c r="D13" s="9"/>
      <c r="E13" s="9"/>
      <c r="F13" s="9"/>
      <c r="G13" s="9"/>
      <c r="H13" s="177">
        <v>13</v>
      </c>
      <c r="I13" s="9"/>
      <c r="J13" s="66">
        <f t="shared" si="0"/>
        <v>135206978</v>
      </c>
      <c r="K13" s="66"/>
      <c r="L13" s="66">
        <v>129254858</v>
      </c>
      <c r="O13" s="271"/>
      <c r="Q13" s="89">
        <v>135206977.94999999</v>
      </c>
      <c r="R13" s="270">
        <f t="shared" si="1"/>
        <v>5952120</v>
      </c>
    </row>
    <row r="14" spans="1:18" ht="21.75" customHeight="1">
      <c r="A14" s="223" t="s">
        <v>203</v>
      </c>
      <c r="B14" s="7"/>
      <c r="C14" s="7"/>
      <c r="D14" s="9"/>
      <c r="E14" s="9"/>
      <c r="F14" s="9"/>
      <c r="G14" s="9"/>
      <c r="H14" s="177" t="s">
        <v>230</v>
      </c>
      <c r="I14" s="9"/>
      <c r="J14" s="66">
        <f t="shared" si="0"/>
        <v>15797927</v>
      </c>
      <c r="K14" s="66"/>
      <c r="L14" s="66">
        <v>0</v>
      </c>
      <c r="O14" s="271"/>
      <c r="Q14" s="89">
        <v>15797926.890000002</v>
      </c>
      <c r="R14" s="270">
        <f t="shared" si="1"/>
        <v>15797927</v>
      </c>
    </row>
    <row r="15" spans="1:18" ht="21.75" customHeight="1">
      <c r="A15" s="169" t="s">
        <v>157</v>
      </c>
      <c r="B15" s="9"/>
      <c r="C15" s="9"/>
      <c r="D15" s="9"/>
      <c r="E15" s="9"/>
      <c r="F15" s="9"/>
      <c r="G15" s="9"/>
      <c r="H15" s="177">
        <v>14</v>
      </c>
      <c r="I15" s="9"/>
      <c r="J15" s="66">
        <f t="shared" si="0"/>
        <v>84406390</v>
      </c>
      <c r="K15" s="66"/>
      <c r="L15" s="66">
        <v>73306704</v>
      </c>
      <c r="O15" s="271"/>
      <c r="Q15" s="89">
        <v>84406390.240000039</v>
      </c>
      <c r="R15" s="270">
        <f t="shared" si="1"/>
        <v>11099686</v>
      </c>
    </row>
    <row r="16" spans="1:18" ht="21.75" customHeight="1">
      <c r="A16" s="169" t="s">
        <v>177</v>
      </c>
      <c r="B16" s="9"/>
      <c r="C16" s="9"/>
      <c r="D16" s="9"/>
      <c r="E16" s="9"/>
      <c r="F16" s="9"/>
      <c r="G16" s="9"/>
      <c r="H16" s="177">
        <v>15</v>
      </c>
      <c r="I16" s="9"/>
      <c r="J16" s="66">
        <f t="shared" si="0"/>
        <v>77459024</v>
      </c>
      <c r="K16" s="66"/>
      <c r="L16" s="66">
        <v>66056685</v>
      </c>
      <c r="O16" s="271"/>
      <c r="Q16" s="89">
        <v>77459024.349999994</v>
      </c>
      <c r="R16" s="270">
        <f t="shared" si="1"/>
        <v>11402339</v>
      </c>
    </row>
    <row r="17" spans="1:18" ht="21.75" customHeight="1">
      <c r="A17" s="9" t="s">
        <v>12</v>
      </c>
      <c r="B17" s="7"/>
      <c r="C17" s="7"/>
      <c r="D17" s="4"/>
      <c r="E17" s="4"/>
      <c r="F17" s="9"/>
      <c r="G17" s="4"/>
      <c r="H17" s="177" t="s">
        <v>232</v>
      </c>
      <c r="I17" s="4"/>
      <c r="J17" s="84">
        <f t="shared" si="0"/>
        <v>288928805</v>
      </c>
      <c r="K17" s="67"/>
      <c r="L17" s="84">
        <v>298037931</v>
      </c>
      <c r="N17" s="32"/>
      <c r="O17" s="271"/>
      <c r="Q17" s="89">
        <v>288928805.46000004</v>
      </c>
      <c r="R17" s="270">
        <f t="shared" si="1"/>
        <v>-9109126</v>
      </c>
    </row>
    <row r="18" spans="1:18" ht="21.75" customHeight="1" thickBot="1">
      <c r="A18" s="22" t="s">
        <v>2</v>
      </c>
      <c r="B18" s="7"/>
      <c r="C18" s="7"/>
      <c r="F18" s="4"/>
      <c r="G18" s="4"/>
      <c r="H18" s="28"/>
      <c r="I18" s="4"/>
      <c r="J18" s="68">
        <f>SUM(J7:J17)</f>
        <v>13542714479</v>
      </c>
      <c r="K18" s="69"/>
      <c r="L18" s="68">
        <f>SUM(L7:L17)</f>
        <v>9261946852</v>
      </c>
      <c r="N18" s="270"/>
    </row>
    <row r="19" spans="1:18" ht="21.75" customHeight="1" thickTop="1">
      <c r="A19" s="22"/>
      <c r="B19" s="7"/>
      <c r="C19" s="7"/>
      <c r="F19" s="4"/>
      <c r="G19" s="4"/>
      <c r="H19" s="28"/>
      <c r="I19" s="4"/>
      <c r="J19" s="70"/>
      <c r="K19" s="69"/>
      <c r="L19" s="70"/>
      <c r="N19" s="270"/>
    </row>
    <row r="20" spans="1:18" ht="21.75" customHeight="1">
      <c r="A20" s="22"/>
      <c r="B20" s="7"/>
      <c r="C20" s="7"/>
      <c r="F20" s="4"/>
      <c r="G20" s="4"/>
      <c r="H20" s="28"/>
      <c r="I20" s="4"/>
      <c r="J20" s="70"/>
      <c r="K20" s="69"/>
      <c r="L20" s="70"/>
    </row>
    <row r="21" spans="1:18" ht="25.5" customHeight="1">
      <c r="A21" s="25"/>
      <c r="B21" s="12"/>
      <c r="C21" s="12"/>
      <c r="E21" s="14" t="s">
        <v>36</v>
      </c>
      <c r="G21" s="14"/>
      <c r="H21" s="472" t="s">
        <v>37</v>
      </c>
      <c r="I21" s="472"/>
      <c r="J21" s="472"/>
      <c r="K21" s="472"/>
      <c r="L21" s="472"/>
    </row>
    <row r="22" spans="1:18" ht="17.25" customHeight="1">
      <c r="A22" s="22"/>
      <c r="B22" s="7"/>
      <c r="C22" s="7"/>
      <c r="F22" s="4"/>
      <c r="G22" s="4"/>
      <c r="H22" s="28"/>
      <c r="I22" s="4"/>
      <c r="J22" s="66"/>
      <c r="K22" s="69"/>
      <c r="L22" s="66"/>
    </row>
    <row r="23" spans="1:18" ht="21.75" customHeight="1">
      <c r="A23" s="161" t="s">
        <v>18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</row>
    <row r="24" spans="1:18" ht="21.75" customHeight="1">
      <c r="A24" s="162" t="s">
        <v>104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</row>
    <row r="25" spans="1:18" ht="21.75" customHeight="1">
      <c r="A25" s="387"/>
      <c r="B25" s="389"/>
      <c r="C25" s="389"/>
      <c r="D25" s="389"/>
      <c r="E25" s="389"/>
      <c r="F25" s="389"/>
      <c r="G25" s="389"/>
      <c r="H25" s="389"/>
      <c r="I25" s="389"/>
      <c r="J25" s="389"/>
      <c r="K25" s="389"/>
      <c r="L25" s="389"/>
    </row>
    <row r="26" spans="1:18" ht="24" customHeight="1">
      <c r="B26" s="2"/>
      <c r="C26" s="2"/>
      <c r="D26" s="2"/>
      <c r="E26" s="2"/>
      <c r="F26" s="2"/>
      <c r="G26" s="2"/>
      <c r="I26" s="2"/>
      <c r="J26" s="470" t="s">
        <v>102</v>
      </c>
      <c r="K26" s="470"/>
      <c r="L26" s="470"/>
    </row>
    <row r="27" spans="1:18" ht="24" customHeight="1">
      <c r="A27" s="387" t="s">
        <v>137</v>
      </c>
      <c r="B27" s="2"/>
      <c r="C27" s="2"/>
      <c r="D27" s="2"/>
      <c r="E27" s="2"/>
      <c r="F27" s="2"/>
      <c r="G27" s="2"/>
      <c r="H27" s="39" t="s">
        <v>15</v>
      </c>
      <c r="I27" s="2"/>
      <c r="J27" s="18">
        <v>2563</v>
      </c>
      <c r="K27" s="390"/>
      <c r="L27" s="18">
        <v>2562</v>
      </c>
    </row>
    <row r="28" spans="1:18" ht="21.75" customHeight="1">
      <c r="A28" s="3"/>
      <c r="B28" s="3"/>
      <c r="C28" s="3"/>
      <c r="D28" s="3"/>
      <c r="E28" s="3"/>
      <c r="G28" s="290"/>
      <c r="I28" s="3"/>
      <c r="J28" s="471" t="s">
        <v>33</v>
      </c>
      <c r="K28" s="471"/>
      <c r="L28" s="471"/>
    </row>
    <row r="29" spans="1:18" ht="21.75" customHeight="1">
      <c r="A29" s="288" t="s">
        <v>143</v>
      </c>
      <c r="B29" s="3"/>
      <c r="C29" s="3"/>
      <c r="D29" s="3"/>
      <c r="E29" s="3"/>
      <c r="G29" s="290"/>
      <c r="I29" s="3"/>
      <c r="J29" s="385"/>
      <c r="K29" s="385"/>
      <c r="L29" s="385"/>
    </row>
    <row r="30" spans="1:18" ht="21.6" hidden="1" customHeight="1">
      <c r="A30" s="169" t="s">
        <v>152</v>
      </c>
      <c r="B30" s="3"/>
      <c r="C30" s="3"/>
      <c r="D30" s="3"/>
      <c r="E30" s="3"/>
      <c r="G30" s="290"/>
      <c r="H30" s="178" t="s">
        <v>168</v>
      </c>
      <c r="I30" s="3"/>
      <c r="J30" s="298"/>
      <c r="K30" s="71"/>
      <c r="L30" s="298" t="s">
        <v>166</v>
      </c>
    </row>
    <row r="31" spans="1:18" ht="21.75" customHeight="1">
      <c r="A31" s="169" t="s">
        <v>153</v>
      </c>
      <c r="B31" s="54"/>
      <c r="C31" s="54"/>
      <c r="D31" s="54"/>
      <c r="E31" s="54"/>
      <c r="F31" s="54"/>
      <c r="G31" s="54"/>
      <c r="H31" s="369">
        <v>17</v>
      </c>
      <c r="I31" s="54"/>
      <c r="J31" s="66">
        <f t="shared" ref="J31:J39" si="2">ROUND(Q31,0)</f>
        <v>2724627969</v>
      </c>
      <c r="K31" s="71"/>
      <c r="L31" s="66">
        <v>620932046</v>
      </c>
      <c r="Q31" s="89">
        <v>2724627969.4598899</v>
      </c>
      <c r="R31" s="270">
        <f t="shared" ref="R31:R39" si="3">+J31-L31</f>
        <v>2103695923</v>
      </c>
    </row>
    <row r="32" spans="1:18" ht="21.75" customHeight="1">
      <c r="A32" s="169" t="s">
        <v>46</v>
      </c>
      <c r="B32" s="54"/>
      <c r="C32" s="54"/>
      <c r="D32" s="54"/>
      <c r="E32" s="54"/>
      <c r="F32" s="54"/>
      <c r="G32" s="54"/>
      <c r="H32" s="369" t="s">
        <v>231</v>
      </c>
      <c r="I32" s="54"/>
      <c r="J32" s="66">
        <f t="shared" si="2"/>
        <v>2538281334</v>
      </c>
      <c r="K32" s="71"/>
      <c r="L32" s="66">
        <v>874414375</v>
      </c>
      <c r="Q32" s="89">
        <v>2538281334.4100399</v>
      </c>
      <c r="R32" s="270">
        <f t="shared" si="3"/>
        <v>1663866959</v>
      </c>
    </row>
    <row r="33" spans="1:19" ht="21.75" customHeight="1">
      <c r="A33" s="455" t="s">
        <v>223</v>
      </c>
      <c r="B33" s="54"/>
      <c r="C33" s="54"/>
      <c r="D33" s="54"/>
      <c r="E33" s="54"/>
      <c r="F33" s="54"/>
      <c r="G33" s="54"/>
      <c r="H33" s="369">
        <v>19</v>
      </c>
      <c r="I33" s="54"/>
      <c r="J33" s="411">
        <f>-S33</f>
        <v>57591800</v>
      </c>
      <c r="K33" s="71"/>
      <c r="L33" s="66">
        <v>0</v>
      </c>
      <c r="R33" s="270">
        <f t="shared" si="3"/>
        <v>57591800</v>
      </c>
      <c r="S33" s="16">
        <v>-57591800</v>
      </c>
    </row>
    <row r="34" spans="1:19" ht="21.75" customHeight="1">
      <c r="A34" s="169" t="s">
        <v>198</v>
      </c>
      <c r="B34" s="54"/>
      <c r="C34" s="54"/>
      <c r="D34" s="54"/>
      <c r="E34" s="54"/>
      <c r="F34" s="54"/>
      <c r="G34" s="54"/>
      <c r="H34" s="369">
        <v>10</v>
      </c>
      <c r="I34" s="54"/>
      <c r="J34" s="66">
        <f t="shared" si="2"/>
        <v>23741047</v>
      </c>
      <c r="K34" s="71"/>
      <c r="L34" s="183">
        <v>58520771</v>
      </c>
      <c r="Q34" s="89">
        <v>23741047.13000083</v>
      </c>
      <c r="R34" s="270">
        <f t="shared" si="3"/>
        <v>-34779724</v>
      </c>
    </row>
    <row r="35" spans="1:19" ht="21.75" customHeight="1">
      <c r="A35" s="170" t="s">
        <v>159</v>
      </c>
      <c r="B35" s="10"/>
      <c r="C35" s="12"/>
      <c r="D35" s="10"/>
      <c r="E35" s="10"/>
      <c r="F35" s="10"/>
      <c r="G35" s="10"/>
      <c r="H35" s="177"/>
      <c r="I35" s="10"/>
      <c r="J35" s="66">
        <f t="shared" si="2"/>
        <v>108563930</v>
      </c>
      <c r="K35" s="66"/>
      <c r="L35" s="66">
        <v>139786460</v>
      </c>
      <c r="Q35" s="89">
        <v>108563929.52000001</v>
      </c>
      <c r="R35" s="270">
        <f t="shared" si="3"/>
        <v>-31222530</v>
      </c>
    </row>
    <row r="36" spans="1:19" ht="21.75" customHeight="1">
      <c r="A36" s="203" t="s">
        <v>136</v>
      </c>
      <c r="B36" s="54"/>
      <c r="C36" s="54"/>
      <c r="D36" s="54"/>
      <c r="E36" s="54"/>
      <c r="F36" s="54"/>
      <c r="G36" s="54"/>
      <c r="H36" s="369">
        <v>20</v>
      </c>
      <c r="I36" s="54"/>
      <c r="J36" s="66">
        <f>ROUND(Q36+S33,0)</f>
        <v>618635047</v>
      </c>
      <c r="K36" s="71"/>
      <c r="L36" s="66">
        <v>157858426</v>
      </c>
      <c r="Q36" s="89">
        <v>676226846.87</v>
      </c>
      <c r="R36" s="270">
        <f t="shared" si="3"/>
        <v>460776621</v>
      </c>
    </row>
    <row r="37" spans="1:19" ht="21.75" customHeight="1">
      <c r="A37" s="203" t="s">
        <v>199</v>
      </c>
      <c r="B37" s="54"/>
      <c r="C37" s="54"/>
      <c r="D37" s="54"/>
      <c r="E37" s="54"/>
      <c r="F37" s="54"/>
      <c r="G37" s="54"/>
      <c r="H37" s="369" t="s">
        <v>230</v>
      </c>
      <c r="I37" s="54"/>
      <c r="J37" s="66">
        <f t="shared" si="2"/>
        <v>15734631</v>
      </c>
      <c r="K37" s="71"/>
      <c r="L37" s="66">
        <v>0</v>
      </c>
      <c r="Q37" s="89">
        <v>15734630.999999993</v>
      </c>
      <c r="R37" s="270">
        <f t="shared" si="3"/>
        <v>15734631</v>
      </c>
    </row>
    <row r="38" spans="1:19" ht="21.75" customHeight="1">
      <c r="A38" s="170" t="s">
        <v>154</v>
      </c>
      <c r="B38" s="10"/>
      <c r="C38" s="12"/>
      <c r="D38" s="10"/>
      <c r="E38" s="10"/>
      <c r="F38" s="10"/>
      <c r="G38" s="10"/>
      <c r="H38" s="177">
        <v>21</v>
      </c>
      <c r="I38" s="10"/>
      <c r="J38" s="66">
        <f t="shared" si="2"/>
        <v>287670349</v>
      </c>
      <c r="K38" s="66"/>
      <c r="L38" s="66">
        <v>228550910</v>
      </c>
      <c r="Q38" s="89">
        <v>287670349</v>
      </c>
      <c r="R38" s="270">
        <f t="shared" si="3"/>
        <v>59119439</v>
      </c>
    </row>
    <row r="39" spans="1:19" ht="21.75" customHeight="1">
      <c r="A39" s="12" t="s">
        <v>4</v>
      </c>
      <c r="B39" s="10"/>
      <c r="C39" s="12"/>
      <c r="D39" s="10"/>
      <c r="E39" s="10"/>
      <c r="F39" s="10"/>
      <c r="G39" s="10"/>
      <c r="H39" s="177" t="s">
        <v>239</v>
      </c>
      <c r="I39" s="10"/>
      <c r="J39" s="84">
        <f t="shared" si="2"/>
        <v>389835389</v>
      </c>
      <c r="K39" s="66"/>
      <c r="L39" s="84">
        <v>320708791</v>
      </c>
      <c r="N39" s="32"/>
      <c r="Q39" s="89">
        <v>389835389.33999997</v>
      </c>
      <c r="R39" s="270">
        <f t="shared" si="3"/>
        <v>69126598</v>
      </c>
    </row>
    <row r="40" spans="1:19" ht="21.75" customHeight="1">
      <c r="A40" s="24" t="s">
        <v>5</v>
      </c>
      <c r="B40" s="12"/>
      <c r="C40" s="12"/>
      <c r="F40" s="10"/>
      <c r="G40" s="10"/>
      <c r="H40" s="177"/>
      <c r="I40" s="10"/>
      <c r="J40" s="155">
        <f>SUM(J30:J39)</f>
        <v>6764681496</v>
      </c>
      <c r="K40" s="70"/>
      <c r="L40" s="155">
        <f>SUM(L30:L39)</f>
        <v>2400771779</v>
      </c>
      <c r="N40" s="270"/>
      <c r="O40" s="270"/>
    </row>
    <row r="41" spans="1:19" ht="21.75" customHeight="1">
      <c r="A41" s="24"/>
      <c r="B41" s="12"/>
      <c r="C41" s="12"/>
      <c r="F41" s="10"/>
      <c r="G41" s="10"/>
      <c r="H41" s="177"/>
      <c r="I41" s="10"/>
      <c r="J41" s="69"/>
      <c r="K41" s="70"/>
      <c r="L41" s="69"/>
    </row>
    <row r="42" spans="1:19" ht="21.75" customHeight="1">
      <c r="A42" s="42" t="s">
        <v>138</v>
      </c>
      <c r="B42" s="12"/>
      <c r="C42" s="12"/>
      <c r="D42" s="10"/>
      <c r="E42" s="10"/>
      <c r="F42" s="10"/>
      <c r="G42" s="10"/>
      <c r="H42" s="177"/>
      <c r="I42" s="10"/>
      <c r="J42" s="66"/>
      <c r="K42" s="66"/>
      <c r="L42" s="66"/>
    </row>
    <row r="43" spans="1:19" ht="21.75" customHeight="1">
      <c r="A43" s="223" t="s">
        <v>158</v>
      </c>
      <c r="D43" s="10"/>
      <c r="E43" s="10"/>
      <c r="F43" s="10"/>
      <c r="G43" s="10"/>
      <c r="H43" s="177"/>
      <c r="I43" s="10"/>
      <c r="J43" s="188"/>
      <c r="L43" s="188"/>
    </row>
    <row r="44" spans="1:19" s="447" customFormat="1" ht="21.75" customHeight="1">
      <c r="A44" s="459"/>
      <c r="B44" s="459" t="s">
        <v>250</v>
      </c>
      <c r="D44" s="10"/>
      <c r="E44" s="10"/>
      <c r="F44" s="10"/>
      <c r="G44" s="10"/>
      <c r="H44" s="456"/>
      <c r="I44" s="10"/>
      <c r="J44" s="188"/>
      <c r="L44" s="188"/>
    </row>
    <row r="45" spans="1:19" ht="21.75" customHeight="1" thickBot="1">
      <c r="B45" s="179" t="s">
        <v>255</v>
      </c>
      <c r="D45" s="10"/>
      <c r="E45" s="10"/>
      <c r="F45" s="10"/>
      <c r="G45" s="10"/>
      <c r="H45" s="177">
        <v>24</v>
      </c>
      <c r="I45" s="10"/>
      <c r="J45" s="465">
        <v>500100000</v>
      </c>
      <c r="K45" s="66"/>
      <c r="L45" s="465">
        <v>500100000</v>
      </c>
      <c r="R45" s="270">
        <f>+J47-L47</f>
        <v>0</v>
      </c>
    </row>
    <row r="46" spans="1:19" s="447" customFormat="1" ht="21.75" customHeight="1" thickTop="1">
      <c r="B46" s="179" t="s">
        <v>251</v>
      </c>
      <c r="D46" s="10"/>
      <c r="E46" s="10"/>
      <c r="F46" s="10"/>
      <c r="G46" s="10"/>
      <c r="H46" s="456"/>
      <c r="I46" s="10"/>
      <c r="J46" s="188"/>
      <c r="L46" s="188"/>
      <c r="R46" s="270"/>
    </row>
    <row r="47" spans="1:19" s="447" customFormat="1" ht="21.75" customHeight="1">
      <c r="B47" s="179" t="s">
        <v>256</v>
      </c>
      <c r="D47" s="10"/>
      <c r="E47" s="10"/>
      <c r="F47" s="10"/>
      <c r="G47" s="10"/>
      <c r="H47" s="177">
        <v>24</v>
      </c>
      <c r="I47" s="10"/>
      <c r="J47" s="188">
        <v>500009385</v>
      </c>
      <c r="K47" s="16"/>
      <c r="L47" s="188">
        <v>500009385</v>
      </c>
      <c r="R47" s="270"/>
    </row>
    <row r="48" spans="1:19" ht="21.75" customHeight="1">
      <c r="A48" s="179" t="s">
        <v>31</v>
      </c>
      <c r="B48" s="179"/>
      <c r="C48" s="11"/>
      <c r="F48" s="10"/>
      <c r="G48" s="10"/>
      <c r="I48" s="10"/>
      <c r="J48" s="188">
        <v>334232400</v>
      </c>
      <c r="K48" s="66"/>
      <c r="L48" s="188">
        <v>334232400</v>
      </c>
      <c r="R48" s="270">
        <f>+J48-L48</f>
        <v>0</v>
      </c>
    </row>
    <row r="49" spans="1:18" ht="21.75" customHeight="1">
      <c r="A49" s="12" t="s">
        <v>47</v>
      </c>
      <c r="C49" s="12"/>
      <c r="D49" s="10"/>
      <c r="E49" s="10"/>
      <c r="F49" s="10"/>
      <c r="G49" s="10"/>
      <c r="I49" s="10"/>
      <c r="J49" s="188"/>
      <c r="K49" s="67"/>
      <c r="L49" s="188"/>
      <c r="R49" s="270">
        <f>+J49-L49</f>
        <v>0</v>
      </c>
    </row>
    <row r="50" spans="1:18" ht="21.75" customHeight="1">
      <c r="A50" s="170"/>
      <c r="B50" s="223" t="s">
        <v>183</v>
      </c>
      <c r="C50" s="12"/>
      <c r="D50" s="10"/>
      <c r="E50" s="10"/>
      <c r="F50" s="10"/>
      <c r="G50" s="10"/>
      <c r="H50" s="177">
        <v>25</v>
      </c>
      <c r="I50" s="10"/>
      <c r="J50" s="67">
        <v>50100000</v>
      </c>
      <c r="K50" s="66"/>
      <c r="L50" s="67">
        <v>50100000</v>
      </c>
      <c r="O50" s="47"/>
      <c r="R50" s="270">
        <f>+J50-L50</f>
        <v>0</v>
      </c>
    </row>
    <row r="51" spans="1:18" ht="21.75" customHeight="1">
      <c r="B51" s="170" t="s">
        <v>182</v>
      </c>
      <c r="D51" s="10"/>
      <c r="E51" s="10"/>
      <c r="F51" s="10"/>
      <c r="G51" s="10"/>
      <c r="H51" s="64"/>
      <c r="I51" s="10"/>
      <c r="J51" s="275">
        <f>ROUND(Q51,0)</f>
        <v>5893691198</v>
      </c>
      <c r="K51" s="66"/>
      <c r="L51" s="275">
        <v>5976833288</v>
      </c>
      <c r="N51" s="89"/>
      <c r="O51" s="220"/>
      <c r="Q51" s="1">
        <v>5893691198.1199903</v>
      </c>
      <c r="R51" s="270">
        <f>+J51-L51</f>
        <v>-83142090</v>
      </c>
    </row>
    <row r="52" spans="1:18" ht="21.75" customHeight="1">
      <c r="A52" s="24" t="s">
        <v>139</v>
      </c>
      <c r="B52" s="12"/>
      <c r="C52" s="12"/>
      <c r="F52" s="10"/>
      <c r="G52" s="10"/>
      <c r="H52" s="28"/>
      <c r="I52" s="10"/>
      <c r="J52" s="69">
        <f>SUM(J47:J51)</f>
        <v>6778032983</v>
      </c>
      <c r="K52" s="69"/>
      <c r="L52" s="69">
        <f>SUM(L47:L51)</f>
        <v>6861175073</v>
      </c>
      <c r="N52" s="89"/>
      <c r="O52" s="289"/>
      <c r="R52" s="270"/>
    </row>
    <row r="53" spans="1:18" ht="21.75" customHeight="1" thickBot="1">
      <c r="A53" s="25" t="s">
        <v>140</v>
      </c>
      <c r="B53" s="12"/>
      <c r="C53" s="12"/>
      <c r="F53" s="14"/>
      <c r="G53" s="14"/>
      <c r="H53" s="28"/>
      <c r="I53" s="14"/>
      <c r="J53" s="72">
        <f>+J40+J52</f>
        <v>13542714479</v>
      </c>
      <c r="K53" s="69"/>
      <c r="L53" s="72">
        <f>+L40+L52</f>
        <v>9261946852</v>
      </c>
      <c r="N53" s="89">
        <f>+J53-J18</f>
        <v>0</v>
      </c>
      <c r="O53" s="221"/>
    </row>
    <row r="54" spans="1:18" ht="12" customHeight="1" thickTop="1">
      <c r="A54" s="25"/>
      <c r="B54" s="12"/>
      <c r="C54" s="12"/>
      <c r="F54" s="14"/>
      <c r="G54" s="14"/>
      <c r="H54" s="28"/>
      <c r="I54" s="14"/>
      <c r="J54" s="466">
        <f>J53-J18</f>
        <v>0</v>
      </c>
      <c r="K54" s="69"/>
      <c r="L54" s="466">
        <f>L53-L18</f>
        <v>0</v>
      </c>
      <c r="N54" s="89"/>
    </row>
    <row r="55" spans="1:18" ht="25.5" hidden="1" customHeight="1">
      <c r="A55" s="25"/>
      <c r="B55" s="12"/>
      <c r="C55" s="12"/>
      <c r="F55" s="14"/>
      <c r="G55" s="14"/>
      <c r="H55" s="28"/>
      <c r="I55" s="14"/>
      <c r="J55" s="41"/>
      <c r="K55" s="40"/>
      <c r="L55" s="41"/>
      <c r="N55" s="89"/>
    </row>
    <row r="56" spans="1:18" ht="16.5" customHeight="1">
      <c r="A56" s="25"/>
      <c r="B56" s="12"/>
      <c r="C56" s="12"/>
      <c r="F56" s="14"/>
      <c r="G56" s="14"/>
      <c r="H56" s="28"/>
      <c r="I56" s="14"/>
      <c r="J56" s="79"/>
      <c r="K56" s="40"/>
      <c r="L56" s="41"/>
      <c r="N56" s="89"/>
    </row>
    <row r="57" spans="1:18" ht="25.5" customHeight="1">
      <c r="A57" s="25"/>
      <c r="B57" s="12"/>
      <c r="C57" s="12"/>
      <c r="F57" s="14"/>
      <c r="G57" s="14"/>
      <c r="H57" s="28"/>
      <c r="I57" s="14"/>
      <c r="J57" s="41"/>
      <c r="K57" s="40"/>
      <c r="L57" s="41"/>
    </row>
    <row r="58" spans="1:18" ht="25.5" customHeight="1">
      <c r="A58" s="25"/>
      <c r="B58" s="12"/>
      <c r="C58" s="12"/>
      <c r="E58" s="14" t="s">
        <v>36</v>
      </c>
      <c r="G58" s="14"/>
      <c r="H58" s="472" t="s">
        <v>37</v>
      </c>
      <c r="I58" s="472"/>
      <c r="J58" s="472"/>
      <c r="K58" s="472"/>
      <c r="L58" s="472"/>
    </row>
    <row r="59" spans="1:18" ht="18.75" customHeight="1">
      <c r="A59" s="10"/>
      <c r="B59" s="11"/>
      <c r="C59" s="11"/>
      <c r="E59" s="14"/>
      <c r="G59" s="14"/>
      <c r="H59" s="472"/>
      <c r="I59" s="472"/>
      <c r="J59" s="472"/>
      <c r="K59" s="472"/>
      <c r="L59" s="472"/>
    </row>
    <row r="60" spans="1:18" ht="21.75" customHeight="1">
      <c r="A60" s="10"/>
      <c r="B60" s="11"/>
      <c r="C60" s="11"/>
      <c r="D60" s="386"/>
      <c r="E60" s="386"/>
      <c r="F60" s="386"/>
      <c r="G60" s="386"/>
      <c r="H60" s="386"/>
      <c r="I60" s="386"/>
      <c r="J60" s="386"/>
      <c r="K60" s="386"/>
      <c r="L60" s="386"/>
    </row>
    <row r="61" spans="1:18" ht="21.75" customHeight="1">
      <c r="A61" s="161" t="s">
        <v>18</v>
      </c>
      <c r="B61" s="161"/>
      <c r="C61" s="161"/>
      <c r="D61" s="161"/>
      <c r="E61" s="161"/>
      <c r="F61" s="161"/>
      <c r="G61" s="161"/>
      <c r="H61" s="29"/>
      <c r="I61" s="161"/>
      <c r="J61" s="474"/>
      <c r="K61" s="474"/>
      <c r="L61" s="474"/>
    </row>
    <row r="62" spans="1:18" ht="21.75" customHeight="1">
      <c r="A62" s="473" t="s">
        <v>106</v>
      </c>
      <c r="B62" s="473"/>
      <c r="C62" s="473"/>
      <c r="D62" s="473"/>
      <c r="E62" s="473"/>
      <c r="F62" s="473"/>
      <c r="G62" s="473"/>
      <c r="H62" s="473"/>
      <c r="I62" s="473"/>
      <c r="J62" s="473"/>
      <c r="K62" s="473"/>
      <c r="L62" s="473"/>
    </row>
    <row r="63" spans="1:18" ht="3.6" customHeight="1">
      <c r="A63" s="20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</row>
    <row r="64" spans="1:18" ht="21" customHeight="1">
      <c r="A64" s="206"/>
      <c r="B64" s="156"/>
      <c r="C64" s="156"/>
      <c r="D64" s="156"/>
      <c r="E64" s="156"/>
      <c r="F64" s="156"/>
      <c r="G64" s="156"/>
      <c r="H64" s="156"/>
      <c r="I64" s="156"/>
      <c r="J64" s="475" t="s">
        <v>215</v>
      </c>
      <c r="K64" s="476"/>
      <c r="L64" s="476"/>
    </row>
    <row r="65" spans="1:19" ht="21" customHeight="1">
      <c r="A65" s="387"/>
      <c r="B65" s="387"/>
      <c r="C65" s="387"/>
      <c r="D65" s="387"/>
      <c r="E65" s="387"/>
      <c r="F65" s="387"/>
      <c r="G65" s="387"/>
      <c r="H65" s="29"/>
      <c r="I65" s="387"/>
      <c r="J65" s="475" t="s">
        <v>216</v>
      </c>
      <c r="K65" s="476"/>
      <c r="L65" s="476"/>
    </row>
    <row r="66" spans="1:19" ht="21.75" customHeight="1">
      <c r="A66" s="17"/>
      <c r="B66" s="17"/>
      <c r="C66" s="17"/>
      <c r="D66" s="17"/>
      <c r="E66" s="17"/>
      <c r="F66" s="203"/>
      <c r="G66" s="17"/>
      <c r="H66" s="39" t="s">
        <v>15</v>
      </c>
      <c r="I66" s="17"/>
      <c r="J66" s="18">
        <v>2563</v>
      </c>
      <c r="K66" s="393"/>
      <c r="L66" s="18">
        <v>2562</v>
      </c>
      <c r="M66" s="18"/>
      <c r="N66" s="18"/>
    </row>
    <row r="67" spans="1:19" ht="19.5" customHeight="1">
      <c r="A67" s="9"/>
      <c r="B67" s="9"/>
      <c r="C67" s="9"/>
      <c r="D67" s="9"/>
      <c r="E67" s="9"/>
      <c r="F67" s="9"/>
      <c r="G67" s="9"/>
      <c r="H67" s="27"/>
      <c r="I67" s="9"/>
      <c r="J67" s="471" t="s">
        <v>33</v>
      </c>
      <c r="K67" s="471"/>
      <c r="L67" s="471"/>
    </row>
    <row r="68" spans="1:19" ht="21.75" customHeight="1">
      <c r="A68" s="46" t="s">
        <v>25</v>
      </c>
      <c r="B68" s="9"/>
      <c r="C68" s="9"/>
      <c r="D68" s="9"/>
      <c r="E68" s="9"/>
      <c r="F68" s="9"/>
      <c r="G68" s="9"/>
      <c r="H68" s="39"/>
      <c r="I68" s="9"/>
      <c r="J68" s="8"/>
      <c r="K68" s="8"/>
      <c r="L68" s="8"/>
    </row>
    <row r="69" spans="1:19" ht="21.75" customHeight="1">
      <c r="A69" s="171" t="s">
        <v>160</v>
      </c>
      <c r="B69" s="9"/>
      <c r="C69" s="9"/>
      <c r="D69" s="9"/>
      <c r="E69" s="9"/>
      <c r="F69" s="9"/>
      <c r="G69" s="9"/>
      <c r="H69" s="64" t="s">
        <v>229</v>
      </c>
      <c r="I69" s="9"/>
      <c r="J69" s="37">
        <f>ROUND(Q69,0)</f>
        <v>2185579886</v>
      </c>
      <c r="K69" s="8"/>
      <c r="L69" s="37">
        <v>1457911937</v>
      </c>
      <c r="N69" s="297">
        <f>SUM([2]PL!$I$10:$I$11)</f>
        <v>877574904.13999987</v>
      </c>
      <c r="O69" s="296">
        <f>N69-J69</f>
        <v>-1308004981.8600001</v>
      </c>
      <c r="Q69" s="16">
        <v>2185579885.54</v>
      </c>
      <c r="R69" s="270">
        <f>+J69-L69</f>
        <v>727667949</v>
      </c>
    </row>
    <row r="70" spans="1:19" ht="21.75" customHeight="1">
      <c r="A70" s="174" t="s">
        <v>161</v>
      </c>
      <c r="C70" s="9"/>
      <c r="D70" s="9"/>
      <c r="E70" s="9"/>
      <c r="F70" s="9"/>
      <c r="G70" s="9"/>
      <c r="H70" s="370" t="s">
        <v>228</v>
      </c>
      <c r="I70" s="9"/>
      <c r="J70" s="37">
        <f>ROUND(Q70,0)</f>
        <v>209845592</v>
      </c>
      <c r="K70" s="34"/>
      <c r="L70" s="37">
        <v>397943776</v>
      </c>
      <c r="N70" s="87">
        <f>[2]PL!$I$12</f>
        <v>18835188.399999999</v>
      </c>
      <c r="O70" s="296">
        <f>N70-J70</f>
        <v>-191010403.59999999</v>
      </c>
      <c r="P70" s="9"/>
      <c r="Q70" s="9">
        <v>209845592.17000002</v>
      </c>
      <c r="R70" s="270">
        <f>+J70-L70</f>
        <v>-188098184</v>
      </c>
      <c r="S70" s="9"/>
    </row>
    <row r="71" spans="1:19" ht="21.75" customHeight="1">
      <c r="A71" s="174" t="s">
        <v>200</v>
      </c>
      <c r="C71" s="9"/>
      <c r="D71" s="9"/>
      <c r="E71" s="9"/>
      <c r="F71" s="9"/>
      <c r="G71" s="9"/>
      <c r="H71" s="177"/>
      <c r="I71" s="9"/>
      <c r="J71" s="379">
        <f>ROUND(Q71,0)</f>
        <v>159209259</v>
      </c>
      <c r="K71" s="34"/>
      <c r="L71" s="408">
        <v>271223030</v>
      </c>
      <c r="N71" s="87">
        <f>[2]PL!$I$16</f>
        <v>84607077.569999993</v>
      </c>
      <c r="O71" s="296">
        <f>N71-J71</f>
        <v>-74602181.430000007</v>
      </c>
      <c r="P71" s="9"/>
      <c r="Q71" s="9">
        <v>159209258.86000004</v>
      </c>
      <c r="R71" s="270">
        <f>+J71-L71</f>
        <v>-112013771</v>
      </c>
      <c r="S71" s="9"/>
    </row>
    <row r="72" spans="1:19" ht="21.75" customHeight="1">
      <c r="A72" s="174" t="s">
        <v>212</v>
      </c>
      <c r="C72" s="9"/>
      <c r="D72" s="9"/>
      <c r="E72" s="9"/>
      <c r="F72" s="9"/>
      <c r="G72" s="9"/>
      <c r="H72" s="177" t="s">
        <v>234</v>
      </c>
      <c r="I72" s="9"/>
      <c r="J72" s="37">
        <f>ROUND(Q72,0)</f>
        <v>13269300</v>
      </c>
      <c r="K72" s="34"/>
      <c r="L72" s="408">
        <v>119618637</v>
      </c>
      <c r="N72" s="87">
        <f>SUM([2]PL!$I$13:$I$15)</f>
        <v>240240943.34000003</v>
      </c>
      <c r="O72" s="296">
        <f>N72-J72</f>
        <v>226971643.34000003</v>
      </c>
      <c r="P72" s="9"/>
      <c r="Q72" s="9">
        <v>13269299.669999752</v>
      </c>
      <c r="R72" s="270">
        <f>+J72-L72</f>
        <v>-106349337</v>
      </c>
      <c r="S72" s="9"/>
    </row>
    <row r="73" spans="1:19" ht="21.75" customHeight="1">
      <c r="A73" s="9" t="s">
        <v>9</v>
      </c>
      <c r="C73" s="9"/>
      <c r="D73" s="9"/>
      <c r="E73" s="9"/>
      <c r="F73" s="9"/>
      <c r="G73" s="9"/>
      <c r="H73" s="177">
        <v>33</v>
      </c>
      <c r="I73" s="9"/>
      <c r="J73" s="372">
        <f>ROUND(Q73,0)</f>
        <v>14329887</v>
      </c>
      <c r="K73" s="34"/>
      <c r="L73" s="408">
        <v>25760487</v>
      </c>
      <c r="N73" s="87">
        <f>[2]PL!$I$17</f>
        <v>6699190.71</v>
      </c>
      <c r="O73" s="296">
        <f>N73-J73</f>
        <v>-7630696.29</v>
      </c>
      <c r="P73" s="9"/>
      <c r="Q73" s="9">
        <v>14329887.029999979</v>
      </c>
      <c r="R73" s="270">
        <f>+J73-L73</f>
        <v>-11430600</v>
      </c>
      <c r="S73" s="9"/>
    </row>
    <row r="74" spans="1:19" ht="21.75" customHeight="1">
      <c r="A74" s="26" t="s">
        <v>26</v>
      </c>
      <c r="B74" s="9"/>
      <c r="C74" s="9"/>
      <c r="F74" s="9"/>
      <c r="G74" s="9"/>
      <c r="H74" s="177"/>
      <c r="I74" s="9"/>
      <c r="J74" s="155">
        <f>SUM(J69:J73)</f>
        <v>2582233924</v>
      </c>
      <c r="K74" s="40"/>
      <c r="L74" s="44">
        <f>SUM(L69:L73)</f>
        <v>2272457867</v>
      </c>
      <c r="N74" s="149"/>
    </row>
    <row r="75" spans="1:19" ht="4.5" customHeight="1">
      <c r="A75" s="26"/>
      <c r="B75" s="9"/>
      <c r="C75" s="9"/>
      <c r="F75" s="9"/>
      <c r="G75" s="9"/>
      <c r="H75" s="177"/>
      <c r="I75" s="9"/>
      <c r="J75" s="45"/>
      <c r="K75" s="40"/>
      <c r="L75" s="45"/>
    </row>
    <row r="76" spans="1:19" ht="21.75" customHeight="1">
      <c r="A76" s="46" t="s">
        <v>27</v>
      </c>
      <c r="B76" s="4"/>
      <c r="C76" s="4"/>
      <c r="D76" s="4"/>
      <c r="E76" s="4"/>
      <c r="F76" s="4"/>
      <c r="G76" s="4"/>
      <c r="H76" s="177"/>
      <c r="I76" s="4"/>
      <c r="J76" s="33"/>
      <c r="K76" s="35"/>
      <c r="L76" s="33"/>
    </row>
    <row r="77" spans="1:19" ht="21.75" customHeight="1">
      <c r="A77" s="171" t="s">
        <v>155</v>
      </c>
      <c r="B77" s="4"/>
      <c r="C77" s="4"/>
      <c r="D77" s="4"/>
      <c r="E77" s="4"/>
      <c r="F77" s="4"/>
      <c r="G77" s="4"/>
      <c r="H77" s="177" t="s">
        <v>227</v>
      </c>
      <c r="I77" s="4"/>
      <c r="J77" s="37">
        <f>ROUND(Q77,0)</f>
        <v>841869773</v>
      </c>
      <c r="K77" s="35"/>
      <c r="L77" s="408">
        <v>742561044</v>
      </c>
      <c r="N77" s="296">
        <f>[2]PL!$I$25</f>
        <v>398948810.57999998</v>
      </c>
      <c r="O77" s="296">
        <f>N77-J77</f>
        <v>-442920962.42000002</v>
      </c>
      <c r="Q77" s="1">
        <v>841869772.88</v>
      </c>
      <c r="R77" s="270">
        <f>+J77-L77</f>
        <v>99308729</v>
      </c>
    </row>
    <row r="78" spans="1:19" ht="21.75" customHeight="1">
      <c r="A78" s="4" t="s">
        <v>28</v>
      </c>
      <c r="B78" s="4"/>
      <c r="C78" s="4"/>
      <c r="D78" s="4"/>
      <c r="E78" s="4"/>
      <c r="F78" s="4"/>
      <c r="G78" s="4"/>
      <c r="H78" s="177">
        <v>33</v>
      </c>
      <c r="I78" s="4"/>
      <c r="J78" s="37">
        <f>ROUND(Q78,0)</f>
        <v>165592927</v>
      </c>
      <c r="K78" s="35"/>
      <c r="L78" s="408">
        <v>142232714</v>
      </c>
      <c r="N78" s="296">
        <f>[2]PL!$I$23</f>
        <v>77270715.349999994</v>
      </c>
      <c r="O78" s="296">
        <f>N78-J78</f>
        <v>-88322211.650000006</v>
      </c>
      <c r="Q78" s="16">
        <v>165592926.55000001</v>
      </c>
      <c r="R78" s="270">
        <f>+J78-L78</f>
        <v>23360213</v>
      </c>
    </row>
    <row r="79" spans="1:19" ht="21.75" customHeight="1">
      <c r="A79" s="171" t="s">
        <v>201</v>
      </c>
      <c r="B79" s="4"/>
      <c r="C79" s="4"/>
      <c r="D79" s="4"/>
      <c r="E79" s="4"/>
      <c r="F79" s="4"/>
      <c r="G79" s="4"/>
      <c r="H79" s="177">
        <v>33</v>
      </c>
      <c r="I79" s="4"/>
      <c r="J79" s="37">
        <f>ROUND(Q79,0)</f>
        <v>89799369</v>
      </c>
      <c r="K79" s="35"/>
      <c r="L79" s="408">
        <v>118078399</v>
      </c>
      <c r="N79" s="296">
        <f>[2]PL!$I$22</f>
        <v>56768469.479999989</v>
      </c>
      <c r="O79" s="296">
        <f>N79-J79</f>
        <v>-33030899.520000011</v>
      </c>
      <c r="Q79" s="16">
        <v>89799368.679999977</v>
      </c>
      <c r="R79" s="270">
        <f>+J79-L79</f>
        <v>-28279030</v>
      </c>
    </row>
    <row r="80" spans="1:19" ht="21.75" customHeight="1">
      <c r="A80" s="171" t="s">
        <v>195</v>
      </c>
      <c r="B80" s="4"/>
      <c r="C80" s="4"/>
      <c r="D80" s="4"/>
      <c r="E80" s="4"/>
      <c r="F80" s="4"/>
      <c r="G80" s="4"/>
      <c r="H80" s="177">
        <v>40</v>
      </c>
      <c r="I80" s="4"/>
      <c r="J80" s="37">
        <f>ROUND(Q80,0)</f>
        <v>4087251</v>
      </c>
      <c r="K80" s="35"/>
      <c r="L80" s="402">
        <v>0</v>
      </c>
      <c r="N80" s="296"/>
      <c r="O80" s="296"/>
      <c r="P80" s="174"/>
      <c r="Q80" s="16">
        <v>4087250.9700000007</v>
      </c>
      <c r="R80" s="270">
        <f>+J80-L80</f>
        <v>4087251</v>
      </c>
    </row>
    <row r="81" spans="1:28" ht="21.75" customHeight="1">
      <c r="A81" s="4" t="s">
        <v>17</v>
      </c>
      <c r="C81" s="4"/>
      <c r="D81" s="4"/>
      <c r="E81" s="4"/>
      <c r="F81" s="4"/>
      <c r="G81" s="4"/>
      <c r="H81" s="177" t="s">
        <v>226</v>
      </c>
      <c r="I81" s="4"/>
      <c r="J81" s="372">
        <f>ROUNDDOWN(Q81,0)+1</f>
        <v>325831810</v>
      </c>
      <c r="K81" s="35"/>
      <c r="L81" s="408">
        <v>290448058</v>
      </c>
      <c r="N81" s="296" t="e">
        <f>SUM([2]PL!$I$29,[2]PL!$I$27,[2]PL!$I$26)-#REF!</f>
        <v>#REF!</v>
      </c>
      <c r="O81" s="296" t="e">
        <f>N81-J81</f>
        <v>#REF!</v>
      </c>
      <c r="Q81" s="1">
        <v>325831809.51999986</v>
      </c>
      <c r="R81" s="270">
        <f>+J81-L81</f>
        <v>35383752</v>
      </c>
    </row>
    <row r="82" spans="1:28" ht="21.75" customHeight="1">
      <c r="A82" s="26" t="s">
        <v>29</v>
      </c>
      <c r="B82" s="9"/>
      <c r="C82" s="9"/>
      <c r="F82" s="9"/>
      <c r="G82" s="9"/>
      <c r="H82" s="177"/>
      <c r="I82" s="9"/>
      <c r="J82" s="373">
        <f>SUM(J77:J81)</f>
        <v>1427181130</v>
      </c>
      <c r="K82" s="40"/>
      <c r="L82" s="44">
        <f>SUM(L77:L81)</f>
        <v>1293320215</v>
      </c>
    </row>
    <row r="83" spans="1:28" ht="21.75" customHeight="1">
      <c r="A83" s="26" t="s">
        <v>97</v>
      </c>
      <c r="B83" s="9"/>
      <c r="C83" s="9"/>
      <c r="F83" s="9"/>
      <c r="G83" s="9"/>
      <c r="H83" s="177"/>
      <c r="I83" s="9"/>
      <c r="J83" s="70">
        <f>+J74-J82</f>
        <v>1155052794</v>
      </c>
      <c r="K83" s="45"/>
      <c r="L83" s="45">
        <f>+L74-L82</f>
        <v>979137652</v>
      </c>
      <c r="P83" s="32"/>
      <c r="R83" s="32"/>
    </row>
    <row r="84" spans="1:28" ht="21.75" customHeight="1">
      <c r="A84" s="174" t="s">
        <v>98</v>
      </c>
      <c r="B84" s="9"/>
      <c r="C84" s="9"/>
      <c r="F84" s="9"/>
      <c r="G84" s="9"/>
      <c r="H84" s="177">
        <v>30</v>
      </c>
      <c r="I84" s="9"/>
      <c r="J84" s="394">
        <f>ROUND(Q84,0)</f>
        <v>229437667</v>
      </c>
      <c r="K84" s="301"/>
      <c r="L84" s="409">
        <v>191344680</v>
      </c>
      <c r="P84" s="32"/>
      <c r="Q84" s="1">
        <v>229437667.23999998</v>
      </c>
      <c r="R84" s="270">
        <f>+J84-L84</f>
        <v>38092987</v>
      </c>
    </row>
    <row r="85" spans="1:28">
      <c r="A85" s="26" t="s">
        <v>244</v>
      </c>
      <c r="B85" s="9"/>
      <c r="C85" s="9"/>
      <c r="F85" s="9"/>
      <c r="G85" s="9"/>
      <c r="H85" s="371"/>
      <c r="I85" s="9"/>
      <c r="J85" s="373">
        <f>+J83-J84</f>
        <v>925615127</v>
      </c>
      <c r="K85" s="45"/>
      <c r="L85" s="44">
        <f>+L83-L84</f>
        <v>787792972</v>
      </c>
    </row>
    <row r="86" spans="1:28" s="419" customFormat="1" ht="11.25" customHeight="1">
      <c r="A86" s="421"/>
      <c r="B86" s="418"/>
      <c r="C86" s="418"/>
      <c r="F86" s="418"/>
      <c r="G86" s="418"/>
      <c r="H86" s="426"/>
      <c r="I86" s="418"/>
      <c r="J86" s="424"/>
      <c r="K86" s="424"/>
      <c r="L86" s="424"/>
    </row>
    <row r="87" spans="1:28" s="419" customFormat="1">
      <c r="A87" s="421" t="s">
        <v>169</v>
      </c>
      <c r="B87" s="418"/>
      <c r="C87" s="418"/>
      <c r="F87" s="418"/>
      <c r="G87" s="418"/>
      <c r="H87" s="426"/>
      <c r="I87" s="418"/>
      <c r="J87" s="424"/>
      <c r="K87" s="424"/>
      <c r="L87" s="424"/>
    </row>
    <row r="88" spans="1:28" ht="23.25">
      <c r="A88" s="425" t="s">
        <v>235</v>
      </c>
      <c r="B88" s="421"/>
      <c r="C88" s="421"/>
      <c r="D88" s="418"/>
      <c r="E88" s="418"/>
      <c r="F88" s="418"/>
      <c r="G88" s="417"/>
      <c r="H88" s="426"/>
      <c r="I88" s="418"/>
      <c r="J88" s="427"/>
      <c r="K88" s="427"/>
      <c r="L88" s="427"/>
      <c r="M88" s="417"/>
      <c r="N88" s="417"/>
      <c r="O88" s="417"/>
      <c r="P88" s="417"/>
      <c r="Q88" s="420"/>
      <c r="R88" s="420"/>
      <c r="S88" s="420"/>
      <c r="T88" s="420"/>
      <c r="U88" s="420"/>
      <c r="V88" s="420"/>
      <c r="W88" s="420"/>
      <c r="X88" s="422"/>
      <c r="Y88" s="420"/>
      <c r="Z88" s="423"/>
      <c r="AA88" s="423"/>
      <c r="AB88" s="423"/>
    </row>
    <row r="89" spans="1:28" ht="23.25">
      <c r="A89" s="425"/>
      <c r="B89" s="421" t="s">
        <v>236</v>
      </c>
      <c r="C89" s="421"/>
      <c r="D89" s="418"/>
      <c r="E89" s="418"/>
      <c r="F89" s="418"/>
      <c r="G89" s="417"/>
      <c r="H89" s="426"/>
      <c r="I89" s="418"/>
      <c r="J89" s="427"/>
      <c r="K89" s="427"/>
      <c r="L89" s="427"/>
      <c r="M89" s="417"/>
      <c r="N89" s="417"/>
      <c r="O89" s="417"/>
      <c r="P89" s="417"/>
      <c r="Q89" s="420"/>
      <c r="R89" s="420"/>
      <c r="S89" s="420"/>
      <c r="T89" s="420"/>
      <c r="U89" s="420"/>
      <c r="V89" s="420"/>
      <c r="W89" s="420"/>
      <c r="X89" s="422"/>
      <c r="Y89" s="420"/>
      <c r="Z89" s="423"/>
      <c r="AA89" s="423"/>
      <c r="AB89" s="423"/>
    </row>
    <row r="90" spans="1:28" s="419" customFormat="1" ht="23.25">
      <c r="A90" s="433"/>
      <c r="B90" s="469" t="s">
        <v>258</v>
      </c>
      <c r="C90" s="467"/>
      <c r="D90" s="467"/>
      <c r="E90" s="467"/>
      <c r="F90" s="467"/>
      <c r="G90" s="468"/>
      <c r="H90" s="434">
        <v>21</v>
      </c>
      <c r="I90" s="429"/>
      <c r="J90" s="435">
        <v>0</v>
      </c>
      <c r="K90" s="435"/>
      <c r="L90" s="435">
        <v>-14421418</v>
      </c>
      <c r="M90" s="428"/>
      <c r="N90" s="428"/>
      <c r="O90" s="428"/>
      <c r="P90" s="428"/>
      <c r="Q90" s="430"/>
      <c r="R90" s="430"/>
      <c r="S90" s="430"/>
      <c r="T90" s="430"/>
      <c r="U90" s="430"/>
      <c r="V90" s="430"/>
      <c r="W90" s="430"/>
      <c r="X90" s="431"/>
      <c r="Y90" s="430"/>
      <c r="Z90" s="432"/>
      <c r="AA90" s="432"/>
      <c r="AB90" s="432"/>
    </row>
    <row r="91" spans="1:28" ht="23.25">
      <c r="A91" s="441"/>
      <c r="B91" s="437" t="s">
        <v>237</v>
      </c>
      <c r="C91" s="437"/>
      <c r="D91" s="437"/>
      <c r="E91" s="437"/>
      <c r="F91" s="437"/>
      <c r="G91" s="436"/>
      <c r="H91" s="443"/>
      <c r="I91" s="437"/>
      <c r="J91" s="444"/>
      <c r="K91" s="444"/>
      <c r="L91" s="436"/>
      <c r="M91" s="436"/>
      <c r="N91" s="436"/>
      <c r="O91" s="436"/>
      <c r="P91" s="436"/>
      <c r="Q91" s="438"/>
      <c r="R91" s="438"/>
      <c r="S91" s="438"/>
      <c r="T91" s="438"/>
      <c r="U91" s="438"/>
      <c r="V91" s="438"/>
      <c r="W91" s="438"/>
      <c r="X91" s="439"/>
      <c r="Y91" s="438"/>
      <c r="Z91" s="440"/>
      <c r="AA91" s="440"/>
      <c r="AB91" s="440"/>
    </row>
    <row r="92" spans="1:28" ht="23.25">
      <c r="A92" s="441"/>
      <c r="B92" s="442" t="s">
        <v>238</v>
      </c>
      <c r="C92" s="437"/>
      <c r="D92" s="437"/>
      <c r="E92" s="437"/>
      <c r="F92" s="437"/>
      <c r="G92" s="436"/>
      <c r="H92" s="443">
        <v>21</v>
      </c>
      <c r="I92" s="437"/>
      <c r="J92" s="463">
        <v>0</v>
      </c>
      <c r="K92" s="444"/>
      <c r="L92" s="445">
        <v>2884284</v>
      </c>
      <c r="M92" s="436"/>
      <c r="N92" s="436"/>
      <c r="O92" s="436"/>
      <c r="P92" s="436"/>
      <c r="Q92" s="438"/>
      <c r="R92" s="438"/>
      <c r="S92" s="438"/>
      <c r="T92" s="438"/>
      <c r="U92" s="438"/>
      <c r="V92" s="438"/>
      <c r="W92" s="438"/>
      <c r="X92" s="439"/>
      <c r="Y92" s="438"/>
      <c r="Z92" s="440"/>
      <c r="AA92" s="440"/>
      <c r="AB92" s="440"/>
    </row>
    <row r="93" spans="1:28" s="447" customFormat="1" ht="23.25">
      <c r="A93" s="454" t="s">
        <v>245</v>
      </c>
      <c r="B93" s="455"/>
      <c r="C93" s="446"/>
      <c r="D93" s="446"/>
      <c r="E93" s="446"/>
      <c r="F93" s="446"/>
      <c r="G93" s="458"/>
      <c r="H93" s="456"/>
      <c r="I93" s="446"/>
      <c r="J93" s="302">
        <f>SUM(J90:J92)</f>
        <v>0</v>
      </c>
      <c r="K93" s="354"/>
      <c r="L93" s="316">
        <f>SUM(L90:L92)</f>
        <v>-11537134</v>
      </c>
      <c r="M93" s="458"/>
      <c r="N93" s="458"/>
      <c r="O93" s="458"/>
      <c r="P93" s="458"/>
      <c r="Q93" s="448"/>
      <c r="R93" s="448"/>
      <c r="S93" s="448"/>
      <c r="T93" s="448"/>
      <c r="U93" s="448"/>
      <c r="V93" s="448"/>
      <c r="W93" s="448"/>
      <c r="X93" s="451"/>
      <c r="Y93" s="448"/>
      <c r="Z93" s="452"/>
      <c r="AA93" s="452"/>
      <c r="AB93" s="452"/>
    </row>
    <row r="94" spans="1:28" s="447" customFormat="1" ht="4.5" customHeight="1">
      <c r="A94" s="450"/>
      <c r="B94" s="446"/>
      <c r="C94" s="446"/>
      <c r="F94" s="446"/>
      <c r="G94" s="446"/>
      <c r="H94" s="456"/>
      <c r="I94" s="446"/>
      <c r="J94" s="453"/>
      <c r="K94" s="453"/>
      <c r="L94" s="453"/>
    </row>
    <row r="95" spans="1:28" s="447" customFormat="1" ht="22.5" thickBot="1">
      <c r="A95" s="450" t="s">
        <v>260</v>
      </c>
      <c r="B95" s="446"/>
      <c r="C95" s="446"/>
      <c r="F95" s="446"/>
      <c r="G95" s="446"/>
      <c r="H95" s="456"/>
      <c r="I95" s="446"/>
      <c r="J95" s="462">
        <f>J85+J93</f>
        <v>925615127</v>
      </c>
      <c r="K95" s="453"/>
      <c r="L95" s="462">
        <f>L85+L93</f>
        <v>776255838</v>
      </c>
      <c r="P95" s="459" t="s">
        <v>224</v>
      </c>
    </row>
    <row r="96" spans="1:28" s="447" customFormat="1" ht="4.5" customHeight="1" thickTop="1">
      <c r="A96" s="450"/>
      <c r="B96" s="446"/>
      <c r="C96" s="446"/>
      <c r="F96" s="446"/>
      <c r="G96" s="446"/>
      <c r="H96" s="456"/>
      <c r="I96" s="446"/>
      <c r="J96" s="457"/>
      <c r="K96" s="453"/>
      <c r="L96" s="457"/>
    </row>
    <row r="97" spans="1:14" s="447" customFormat="1" ht="22.5" customHeight="1" thickBot="1">
      <c r="A97" s="449" t="s">
        <v>108</v>
      </c>
      <c r="B97" s="446"/>
      <c r="C97" s="446"/>
      <c r="D97" s="446"/>
      <c r="E97" s="446"/>
      <c r="F97" s="446"/>
      <c r="G97" s="446"/>
      <c r="H97" s="456">
        <v>31</v>
      </c>
      <c r="I97" s="450"/>
      <c r="J97" s="460">
        <f>J95/100001877</f>
        <v>9.2559775353016622</v>
      </c>
      <c r="K97" s="461"/>
      <c r="L97" s="460">
        <v>7.8777818540345947</v>
      </c>
      <c r="N97" s="292"/>
    </row>
    <row r="98" spans="1:14" s="223" customFormat="1" ht="22.5" customHeight="1" thickTop="1">
      <c r="A98" s="355"/>
      <c r="B98" s="355"/>
      <c r="C98" s="174"/>
      <c r="E98" s="9"/>
      <c r="F98" s="9"/>
      <c r="G98" s="9"/>
      <c r="H98" s="177"/>
      <c r="I98" s="9"/>
      <c r="J98" s="299"/>
      <c r="K98" s="299"/>
      <c r="L98" s="299"/>
    </row>
    <row r="99" spans="1:14" ht="25.5" customHeight="1">
      <c r="A99" s="25"/>
      <c r="B99" s="12"/>
      <c r="C99" s="12"/>
      <c r="E99" s="14" t="s">
        <v>36</v>
      </c>
      <c r="G99" s="14"/>
      <c r="H99" s="9"/>
      <c r="I99" s="401"/>
      <c r="J99" s="401" t="s">
        <v>37</v>
      </c>
      <c r="K99" s="401"/>
      <c r="L99" s="401"/>
    </row>
  </sheetData>
  <mergeCells count="12">
    <mergeCell ref="J64:L64"/>
    <mergeCell ref="J65:L65"/>
    <mergeCell ref="H21:L21"/>
    <mergeCell ref="J67:L67"/>
    <mergeCell ref="H58:L58"/>
    <mergeCell ref="J4:L4"/>
    <mergeCell ref="J26:L26"/>
    <mergeCell ref="J6:L6"/>
    <mergeCell ref="H59:L59"/>
    <mergeCell ref="A62:L62"/>
    <mergeCell ref="J61:L61"/>
    <mergeCell ref="J28:L28"/>
  </mergeCells>
  <phoneticPr fontId="0" type="noConversion"/>
  <dataValidations count="1">
    <dataValidation type="textLength" errorStyle="information" allowBlank="1" showInputMessage="1" showErrorMessage="1" error="XLBVal:6=892061612.13_x000d__x000a_" sqref="L7 J7:J17">
      <formula1>0</formula1>
      <formula2>300</formula2>
    </dataValidation>
  </dataValidations>
  <pageMargins left="0.8" right="0.8" top="0.48" bottom="0.5" header="0.5" footer="0.5"/>
  <pageSetup paperSize="9" scale="93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2" max="11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CCFF"/>
  </sheetPr>
  <dimension ref="A1:M50"/>
  <sheetViews>
    <sheetView showGridLines="0" topLeftCell="A34" zoomScaleNormal="100" zoomScaleSheetLayoutView="101" zoomScalePageLayoutView="89" workbookViewId="0">
      <selection activeCell="A22" sqref="A22"/>
    </sheetView>
  </sheetViews>
  <sheetFormatPr defaultColWidth="9.140625" defaultRowHeight="23.25" customHeight="1"/>
  <cols>
    <col min="1" max="1" width="53.42578125" style="336" customWidth="1"/>
    <col min="2" max="2" width="10.42578125" style="333" customWidth="1"/>
    <col min="3" max="3" width="1.7109375" style="334" customWidth="1"/>
    <col min="4" max="4" width="19.28515625" style="335" customWidth="1"/>
    <col min="5" max="5" width="1.7109375" style="334" customWidth="1"/>
    <col min="6" max="6" width="18.85546875" style="335" customWidth="1"/>
    <col min="7" max="7" width="1.7109375" style="334" customWidth="1"/>
    <col min="8" max="8" width="19.85546875" style="335" customWidth="1"/>
    <col min="9" max="9" width="1.7109375" style="334" customWidth="1"/>
    <col min="10" max="10" width="20.28515625" style="335" customWidth="1"/>
    <col min="11" max="11" width="1.7109375" style="335" customWidth="1"/>
    <col min="12" max="12" width="19.7109375" style="335" customWidth="1"/>
    <col min="13" max="13" width="22.5703125" style="335" customWidth="1"/>
    <col min="14" max="14" width="12.85546875" style="335" bestFit="1" customWidth="1"/>
    <col min="15" max="16384" width="9.140625" style="335"/>
  </cols>
  <sheetData>
    <row r="1" spans="1:12" ht="22.5" customHeight="1">
      <c r="A1" s="204" t="s">
        <v>18</v>
      </c>
    </row>
    <row r="2" spans="1:12" ht="22.5" customHeight="1">
      <c r="A2" s="204" t="s">
        <v>142</v>
      </c>
    </row>
    <row r="3" spans="1:12" ht="22.5" customHeight="1">
      <c r="A3" s="204"/>
    </row>
    <row r="4" spans="1:12" ht="22.5" customHeight="1">
      <c r="A4" s="204"/>
    </row>
    <row r="5" spans="1:12" ht="22.5" customHeight="1">
      <c r="B5" s="336"/>
      <c r="C5" s="337"/>
      <c r="E5" s="338"/>
      <c r="F5" s="339"/>
      <c r="G5" s="339"/>
      <c r="H5" s="478" t="s">
        <v>47</v>
      </c>
      <c r="I5" s="478"/>
      <c r="J5" s="478"/>
      <c r="K5" s="339"/>
      <c r="L5" s="340"/>
    </row>
    <row r="6" spans="1:12" ht="22.5" customHeight="1">
      <c r="B6" s="336"/>
      <c r="C6" s="337"/>
      <c r="E6" s="338"/>
      <c r="F6" s="339"/>
      <c r="G6" s="339"/>
      <c r="H6" s="339" t="s">
        <v>24</v>
      </c>
      <c r="I6" s="339"/>
      <c r="J6" s="339"/>
      <c r="K6" s="339"/>
      <c r="L6" s="340"/>
    </row>
    <row r="7" spans="1:12" ht="22.5" customHeight="1">
      <c r="B7" s="341"/>
      <c r="C7" s="342"/>
      <c r="D7" s="341" t="s">
        <v>162</v>
      </c>
      <c r="F7" s="341" t="s">
        <v>20</v>
      </c>
      <c r="G7" s="339"/>
      <c r="H7" s="343" t="s">
        <v>175</v>
      </c>
      <c r="I7" s="339"/>
      <c r="J7" s="341" t="s">
        <v>123</v>
      </c>
      <c r="K7" s="341"/>
      <c r="L7" s="341" t="s">
        <v>35</v>
      </c>
    </row>
    <row r="8" spans="1:12" ht="22.5" customHeight="1">
      <c r="B8" s="464"/>
      <c r="C8" s="342"/>
      <c r="D8" s="341" t="s">
        <v>150</v>
      </c>
      <c r="F8" s="344" t="s">
        <v>21</v>
      </c>
      <c r="G8" s="339"/>
      <c r="H8" s="341" t="s">
        <v>176</v>
      </c>
      <c r="I8" s="339"/>
      <c r="J8" s="341" t="s">
        <v>122</v>
      </c>
      <c r="K8" s="341"/>
      <c r="L8" s="341" t="s">
        <v>141</v>
      </c>
    </row>
    <row r="9" spans="1:12" ht="22.5" customHeight="1">
      <c r="B9" s="388"/>
      <c r="D9" s="477" t="s">
        <v>33</v>
      </c>
      <c r="E9" s="477"/>
      <c r="F9" s="477"/>
      <c r="G9" s="477"/>
      <c r="H9" s="477"/>
      <c r="I9" s="477"/>
      <c r="J9" s="477"/>
      <c r="K9" s="477"/>
      <c r="L9" s="477"/>
    </row>
    <row r="10" spans="1:12" ht="23.25" customHeight="1">
      <c r="A10" s="166" t="s">
        <v>218</v>
      </c>
      <c r="B10" s="276"/>
      <c r="C10" s="277"/>
      <c r="D10" s="278"/>
      <c r="E10" s="279"/>
      <c r="F10" s="278"/>
      <c r="G10" s="345"/>
      <c r="H10" s="278"/>
      <c r="I10" s="279"/>
      <c r="J10" s="278"/>
      <c r="K10" s="278"/>
      <c r="L10" s="278"/>
    </row>
    <row r="11" spans="1:12" ht="23.25" customHeight="1">
      <c r="A11" s="166" t="s">
        <v>184</v>
      </c>
      <c r="B11" s="276"/>
      <c r="C11" s="280"/>
      <c r="D11" s="346">
        <v>500009385</v>
      </c>
      <c r="E11" s="347"/>
      <c r="F11" s="346">
        <v>334232400</v>
      </c>
      <c r="G11" s="348"/>
      <c r="H11" s="346">
        <v>50100000</v>
      </c>
      <c r="I11" s="348"/>
      <c r="J11" s="346">
        <v>6200596220</v>
      </c>
      <c r="K11" s="348"/>
      <c r="L11" s="278">
        <f>SUM(D11:J11)</f>
        <v>7084938005</v>
      </c>
    </row>
    <row r="12" spans="1:12" ht="23.25" customHeight="1">
      <c r="A12" s="166" t="s">
        <v>185</v>
      </c>
      <c r="B12" s="276"/>
      <c r="C12" s="280"/>
      <c r="D12" s="79"/>
      <c r="E12" s="79"/>
      <c r="F12" s="101"/>
      <c r="G12" s="101"/>
      <c r="H12" s="79"/>
      <c r="I12" s="45"/>
      <c r="J12" s="45"/>
      <c r="K12" s="45"/>
      <c r="L12" s="364"/>
    </row>
    <row r="13" spans="1:12" ht="23.25" customHeight="1">
      <c r="A13" s="291" t="s">
        <v>186</v>
      </c>
      <c r="B13" s="276"/>
      <c r="C13" s="280"/>
      <c r="D13" s="367">
        <v>0</v>
      </c>
      <c r="E13" s="375"/>
      <c r="F13" s="367">
        <v>0</v>
      </c>
      <c r="G13" s="101"/>
      <c r="H13" s="367">
        <v>0</v>
      </c>
      <c r="I13" s="278"/>
      <c r="J13" s="365">
        <v>-1000018770</v>
      </c>
      <c r="K13" s="366"/>
      <c r="L13" s="380">
        <f>SUM(D13,F13,H13,J13)</f>
        <v>-1000018770</v>
      </c>
    </row>
    <row r="14" spans="1:12" ht="23.25" customHeight="1">
      <c r="A14" s="166" t="s">
        <v>187</v>
      </c>
      <c r="B14" s="276"/>
      <c r="C14" s="280"/>
      <c r="D14" s="376">
        <f>SUM(D13)</f>
        <v>0</v>
      </c>
      <c r="E14" s="101"/>
      <c r="F14" s="376">
        <f>SUM(F13)</f>
        <v>0</v>
      </c>
      <c r="G14" s="101"/>
      <c r="H14" s="376">
        <f>SUM(H13)</f>
        <v>0</v>
      </c>
      <c r="I14" s="45"/>
      <c r="J14" s="381">
        <f>SUM(J13)</f>
        <v>-1000018770</v>
      </c>
      <c r="K14" s="45"/>
      <c r="L14" s="381">
        <f>SUM(L13)</f>
        <v>-1000018770</v>
      </c>
    </row>
    <row r="15" spans="1:12" ht="23.25" customHeight="1">
      <c r="A15" s="284" t="s">
        <v>240</v>
      </c>
      <c r="B15" s="285"/>
      <c r="C15" s="281"/>
      <c r="D15" s="278"/>
      <c r="E15" s="278"/>
      <c r="F15" s="278"/>
      <c r="G15" s="278"/>
      <c r="H15" s="278"/>
      <c r="I15" s="278"/>
      <c r="J15" s="278"/>
      <c r="K15" s="278"/>
      <c r="L15" s="278"/>
    </row>
    <row r="16" spans="1:12" ht="23.25" customHeight="1">
      <c r="A16" s="349" t="s">
        <v>241</v>
      </c>
      <c r="B16" s="285"/>
      <c r="C16" s="281"/>
      <c r="D16" s="374">
        <v>0</v>
      </c>
      <c r="E16" s="375"/>
      <c r="F16" s="374">
        <v>0</v>
      </c>
      <c r="G16" s="375"/>
      <c r="H16" s="374">
        <v>0</v>
      </c>
      <c r="I16" s="278"/>
      <c r="J16" s="350">
        <f>BL!L85</f>
        <v>787792972</v>
      </c>
      <c r="K16" s="282"/>
      <c r="L16" s="279">
        <f>+J16</f>
        <v>787792972</v>
      </c>
    </row>
    <row r="17" spans="1:13" ht="23.25" customHeight="1">
      <c r="A17" s="280" t="s">
        <v>193</v>
      </c>
      <c r="B17" s="285"/>
      <c r="C17" s="281"/>
      <c r="D17" s="367">
        <v>0</v>
      </c>
      <c r="E17" s="375"/>
      <c r="F17" s="367">
        <v>0</v>
      </c>
      <c r="G17" s="375"/>
      <c r="H17" s="367">
        <v>0</v>
      </c>
      <c r="I17" s="278"/>
      <c r="J17" s="396">
        <f>+BL!L93</f>
        <v>-11537134</v>
      </c>
      <c r="K17" s="282"/>
      <c r="L17" s="396">
        <f>SUM(J17)</f>
        <v>-11537134</v>
      </c>
    </row>
    <row r="18" spans="1:13" ht="23.25" customHeight="1">
      <c r="A18" s="166" t="s">
        <v>242</v>
      </c>
      <c r="B18" s="276"/>
      <c r="C18" s="277"/>
      <c r="D18" s="376">
        <f>SUM(D16:D17)</f>
        <v>0</v>
      </c>
      <c r="E18" s="377"/>
      <c r="F18" s="376">
        <f>SUM(F16:F17)</f>
        <v>0</v>
      </c>
      <c r="G18" s="377"/>
      <c r="H18" s="376">
        <f>SUM(H16:H17)</f>
        <v>0</v>
      </c>
      <c r="I18" s="279"/>
      <c r="J18" s="302">
        <f>J16+J17</f>
        <v>776255838</v>
      </c>
      <c r="K18" s="293"/>
      <c r="L18" s="302">
        <f>L16+L17</f>
        <v>776255838</v>
      </c>
    </row>
    <row r="19" spans="1:13" ht="23.25" customHeight="1" thickBot="1">
      <c r="A19" s="166" t="s">
        <v>219</v>
      </c>
      <c r="B19" s="276"/>
      <c r="C19" s="277"/>
      <c r="D19" s="351">
        <f>D11</f>
        <v>500009385</v>
      </c>
      <c r="E19" s="279"/>
      <c r="F19" s="351">
        <f>F11</f>
        <v>334232400</v>
      </c>
      <c r="G19" s="345"/>
      <c r="H19" s="351">
        <f>H11</f>
        <v>50100000</v>
      </c>
      <c r="I19" s="279"/>
      <c r="J19" s="283">
        <f>J11+J14+J18</f>
        <v>5976833288</v>
      </c>
      <c r="K19" s="278"/>
      <c r="L19" s="283">
        <f>L11+L14+L18</f>
        <v>6861175073</v>
      </c>
      <c r="M19" s="352"/>
    </row>
    <row r="20" spans="1:13" ht="22.5" customHeight="1" thickTop="1"/>
    <row r="22" spans="1:13" ht="23.1" customHeight="1">
      <c r="B22" s="14" t="s">
        <v>36</v>
      </c>
      <c r="H22" s="14" t="s">
        <v>36</v>
      </c>
    </row>
    <row r="23" spans="1:13" ht="23.1" customHeight="1"/>
    <row r="24" spans="1:13" ht="23.1" customHeight="1"/>
    <row r="25" spans="1:13" ht="23.1" customHeight="1"/>
    <row r="26" spans="1:13" ht="23.1" customHeight="1"/>
    <row r="27" spans="1:13" ht="23.1" customHeight="1">
      <c r="A27" s="204" t="s">
        <v>18</v>
      </c>
    </row>
    <row r="28" spans="1:13" ht="23.1" customHeight="1">
      <c r="A28" s="204" t="s">
        <v>142</v>
      </c>
    </row>
    <row r="29" spans="1:13" ht="23.1" customHeight="1">
      <c r="A29" s="204"/>
    </row>
    <row r="30" spans="1:13" ht="23.1" customHeight="1">
      <c r="A30" s="204"/>
    </row>
    <row r="31" spans="1:13" ht="22.5" customHeight="1">
      <c r="B31" s="336"/>
      <c r="C31" s="337"/>
      <c r="E31" s="338"/>
      <c r="F31" s="339"/>
      <c r="G31" s="339"/>
      <c r="H31" s="478" t="s">
        <v>47</v>
      </c>
      <c r="I31" s="478"/>
      <c r="J31" s="478"/>
      <c r="K31" s="339"/>
      <c r="L31" s="340"/>
    </row>
    <row r="32" spans="1:13" ht="22.5" customHeight="1">
      <c r="B32" s="336"/>
      <c r="C32" s="337"/>
      <c r="E32" s="338"/>
      <c r="F32" s="339"/>
      <c r="G32" s="339"/>
      <c r="H32" s="339" t="s">
        <v>24</v>
      </c>
      <c r="I32" s="339"/>
      <c r="J32" s="339"/>
      <c r="K32" s="339"/>
      <c r="L32" s="340"/>
    </row>
    <row r="33" spans="1:13" ht="22.5" customHeight="1">
      <c r="B33" s="341"/>
      <c r="C33" s="342"/>
      <c r="D33" s="341" t="s">
        <v>162</v>
      </c>
      <c r="F33" s="341" t="s">
        <v>20</v>
      </c>
      <c r="G33" s="339"/>
      <c r="H33" s="343" t="s">
        <v>175</v>
      </c>
      <c r="I33" s="339"/>
      <c r="J33" s="341" t="s">
        <v>123</v>
      </c>
      <c r="K33" s="341"/>
      <c r="L33" s="341" t="s">
        <v>35</v>
      </c>
    </row>
    <row r="34" spans="1:13" ht="22.5" customHeight="1">
      <c r="B34" s="388" t="s">
        <v>15</v>
      </c>
      <c r="C34" s="342"/>
      <c r="D34" s="341" t="s">
        <v>150</v>
      </c>
      <c r="F34" s="344" t="s">
        <v>21</v>
      </c>
      <c r="G34" s="339"/>
      <c r="H34" s="341" t="s">
        <v>176</v>
      </c>
      <c r="I34" s="339"/>
      <c r="J34" s="341" t="s">
        <v>122</v>
      </c>
      <c r="K34" s="341"/>
      <c r="L34" s="341" t="s">
        <v>141</v>
      </c>
    </row>
    <row r="35" spans="1:13" ht="22.5" customHeight="1">
      <c r="B35" s="388"/>
      <c r="D35" s="477" t="s">
        <v>33</v>
      </c>
      <c r="E35" s="477"/>
      <c r="F35" s="477"/>
      <c r="G35" s="477"/>
      <c r="H35" s="477"/>
      <c r="I35" s="477"/>
      <c r="J35" s="477"/>
      <c r="K35" s="477"/>
      <c r="L35" s="477"/>
    </row>
    <row r="36" spans="1:13" ht="23.25" customHeight="1">
      <c r="A36" s="166" t="s">
        <v>217</v>
      </c>
      <c r="B36" s="276"/>
      <c r="C36" s="277"/>
      <c r="D36" s="278"/>
      <c r="E36" s="279"/>
      <c r="F36" s="278"/>
      <c r="G36" s="345"/>
      <c r="H36" s="278"/>
      <c r="I36" s="279"/>
      <c r="J36" s="278"/>
      <c r="K36" s="278"/>
      <c r="L36" s="278"/>
    </row>
    <row r="37" spans="1:13" ht="23.25" customHeight="1">
      <c r="A37" s="166" t="s">
        <v>194</v>
      </c>
      <c r="B37" s="276"/>
      <c r="C37" s="280"/>
      <c r="D37" s="346">
        <v>500009385</v>
      </c>
      <c r="E37" s="347"/>
      <c r="F37" s="346">
        <v>334232400</v>
      </c>
      <c r="G37" s="348"/>
      <c r="H37" s="346">
        <v>50100000</v>
      </c>
      <c r="I37" s="348"/>
      <c r="J37" s="346">
        <v>5976833288</v>
      </c>
      <c r="K37" s="348"/>
      <c r="L37" s="278">
        <f>SUM(D37:J37)</f>
        <v>6861175073</v>
      </c>
    </row>
    <row r="38" spans="1:13" ht="23.25" customHeight="1">
      <c r="A38" s="291" t="s">
        <v>205</v>
      </c>
      <c r="B38" s="276">
        <v>3</v>
      </c>
      <c r="C38" s="280"/>
      <c r="D38" s="399">
        <v>0</v>
      </c>
      <c r="E38" s="347"/>
      <c r="F38" s="399">
        <v>0</v>
      </c>
      <c r="G38" s="348"/>
      <c r="H38" s="399">
        <v>0</v>
      </c>
      <c r="I38" s="348"/>
      <c r="J38" s="399">
        <f>-9669663+931216</f>
        <v>-8738447</v>
      </c>
      <c r="K38" s="348"/>
      <c r="L38" s="399">
        <f>SUM(D38:J38)</f>
        <v>-8738447</v>
      </c>
    </row>
    <row r="39" spans="1:13" ht="23.25" customHeight="1">
      <c r="A39" s="166" t="s">
        <v>204</v>
      </c>
      <c r="B39" s="276"/>
      <c r="C39" s="280"/>
      <c r="D39" s="346">
        <f>+D37+D38</f>
        <v>500009385</v>
      </c>
      <c r="E39" s="347"/>
      <c r="F39" s="346">
        <f>+F37+F38</f>
        <v>334232400</v>
      </c>
      <c r="G39" s="348"/>
      <c r="H39" s="346">
        <f>+H37+H38</f>
        <v>50100000</v>
      </c>
      <c r="I39" s="348"/>
      <c r="J39" s="346">
        <f>+J37+J38</f>
        <v>5968094841</v>
      </c>
      <c r="K39" s="348"/>
      <c r="L39" s="278">
        <f>SUM(D39:J39)</f>
        <v>6852436626</v>
      </c>
    </row>
    <row r="40" spans="1:13" ht="23.25" customHeight="1">
      <c r="A40" s="166" t="s">
        <v>185</v>
      </c>
      <c r="B40" s="276"/>
      <c r="C40" s="280"/>
      <c r="D40" s="79"/>
      <c r="E40" s="79"/>
      <c r="F40" s="101"/>
      <c r="G40" s="101"/>
      <c r="H40" s="79"/>
      <c r="I40" s="45"/>
      <c r="J40" s="45"/>
      <c r="K40" s="45"/>
      <c r="L40" s="364"/>
    </row>
    <row r="41" spans="1:13" ht="23.25" customHeight="1">
      <c r="A41" s="291" t="s">
        <v>186</v>
      </c>
      <c r="B41" s="276">
        <v>32</v>
      </c>
      <c r="C41" s="280"/>
      <c r="D41" s="367">
        <v>0</v>
      </c>
      <c r="E41" s="375"/>
      <c r="F41" s="367">
        <v>0</v>
      </c>
      <c r="G41" s="101"/>
      <c r="H41" s="367">
        <v>0</v>
      </c>
      <c r="I41" s="278"/>
      <c r="J41" s="365">
        <v>-1000018770</v>
      </c>
      <c r="K41" s="366"/>
      <c r="L41" s="380">
        <f>SUM(D41,F41,H41,J41)</f>
        <v>-1000018770</v>
      </c>
    </row>
    <row r="42" spans="1:13" ht="23.25" customHeight="1">
      <c r="A42" s="166" t="s">
        <v>187</v>
      </c>
      <c r="B42" s="276"/>
      <c r="C42" s="280"/>
      <c r="D42" s="376">
        <f>SUM(D41)</f>
        <v>0</v>
      </c>
      <c r="E42" s="101"/>
      <c r="F42" s="376">
        <f>SUM(F41)</f>
        <v>0</v>
      </c>
      <c r="G42" s="101"/>
      <c r="H42" s="376">
        <f>SUM(H41)</f>
        <v>0</v>
      </c>
      <c r="I42" s="45"/>
      <c r="J42" s="381">
        <f>SUM(J41)</f>
        <v>-1000018770</v>
      </c>
      <c r="K42" s="45"/>
      <c r="L42" s="381">
        <f>SUM(L41)</f>
        <v>-1000018770</v>
      </c>
    </row>
    <row r="43" spans="1:13" ht="23.25" customHeight="1">
      <c r="A43" s="284" t="s">
        <v>243</v>
      </c>
      <c r="B43" s="285"/>
      <c r="C43" s="281"/>
      <c r="D43" s="278"/>
      <c r="E43" s="278"/>
      <c r="F43" s="278"/>
      <c r="G43" s="278"/>
      <c r="H43" s="278"/>
      <c r="I43" s="278"/>
      <c r="J43" s="278"/>
      <c r="K43" s="278"/>
      <c r="L43" s="382"/>
    </row>
    <row r="44" spans="1:13" ht="23.25" customHeight="1">
      <c r="A44" s="349" t="s">
        <v>241</v>
      </c>
      <c r="B44" s="285"/>
      <c r="C44" s="281"/>
      <c r="D44" s="374">
        <v>0</v>
      </c>
      <c r="E44" s="375"/>
      <c r="F44" s="374">
        <v>0</v>
      </c>
      <c r="G44" s="375"/>
      <c r="H44" s="374">
        <v>0</v>
      </c>
      <c r="I44" s="101"/>
      <c r="J44" s="216">
        <f>BL!J85</f>
        <v>925615127</v>
      </c>
      <c r="K44" s="350"/>
      <c r="L44" s="216">
        <f>SUM(D44,F44,H44,J44)</f>
        <v>925615127</v>
      </c>
    </row>
    <row r="45" spans="1:13" ht="23.25" customHeight="1">
      <c r="A45" s="280" t="s">
        <v>193</v>
      </c>
      <c r="B45" s="285"/>
      <c r="C45" s="281"/>
      <c r="D45" s="367">
        <v>0</v>
      </c>
      <c r="E45" s="375"/>
      <c r="F45" s="367">
        <v>0</v>
      </c>
      <c r="G45" s="375"/>
      <c r="H45" s="367">
        <v>0</v>
      </c>
      <c r="I45" s="101"/>
      <c r="J45" s="380">
        <f>+BL!J93</f>
        <v>0</v>
      </c>
      <c r="K45" s="380"/>
      <c r="L45" s="380">
        <f>SUM(D45,F45,H45,J45)</f>
        <v>0</v>
      </c>
    </row>
    <row r="46" spans="1:13" ht="23.25" customHeight="1">
      <c r="A46" s="166" t="s">
        <v>242</v>
      </c>
      <c r="B46" s="276"/>
      <c r="C46" s="277"/>
      <c r="D46" s="376">
        <f>SUM(D44:D45)</f>
        <v>0</v>
      </c>
      <c r="E46" s="377"/>
      <c r="F46" s="376">
        <f>SUM(F44:F45)</f>
        <v>0</v>
      </c>
      <c r="G46" s="377"/>
      <c r="H46" s="376">
        <f>SUM(H44:H45)</f>
        <v>0</v>
      </c>
      <c r="I46" s="267"/>
      <c r="J46" s="302">
        <f>J44+J45</f>
        <v>925615127</v>
      </c>
      <c r="K46" s="354"/>
      <c r="L46" s="302">
        <f>L44+L45</f>
        <v>925615127</v>
      </c>
    </row>
    <row r="47" spans="1:13" ht="23.25" customHeight="1" thickBot="1">
      <c r="A47" s="166" t="s">
        <v>220</v>
      </c>
      <c r="B47" s="276"/>
      <c r="C47" s="277"/>
      <c r="D47" s="283">
        <f>D39+D46+D42</f>
        <v>500009385</v>
      </c>
      <c r="E47" s="279"/>
      <c r="F47" s="283">
        <f>F39+F46+F42</f>
        <v>334232400</v>
      </c>
      <c r="G47" s="345"/>
      <c r="H47" s="283">
        <f>H39+H46+H42</f>
        <v>50100000</v>
      </c>
      <c r="I47" s="279"/>
      <c r="J47" s="384">
        <f>J39+J46+J42</f>
        <v>5893691198</v>
      </c>
      <c r="K47" s="382"/>
      <c r="L47" s="384">
        <f>L39+L46+L42</f>
        <v>6778032983</v>
      </c>
      <c r="M47" s="352">
        <f>+L47-BL!J52</f>
        <v>0</v>
      </c>
    </row>
    <row r="48" spans="1:13" ht="13.5" customHeight="1" thickTop="1"/>
    <row r="49" spans="2:8" ht="22.15" customHeight="1"/>
    <row r="50" spans="2:8" ht="23.25" customHeight="1">
      <c r="B50" s="14" t="s">
        <v>36</v>
      </c>
      <c r="H50" s="14" t="s">
        <v>36</v>
      </c>
    </row>
  </sheetData>
  <mergeCells count="4">
    <mergeCell ref="D9:L9"/>
    <mergeCell ref="H5:J5"/>
    <mergeCell ref="H31:J31"/>
    <mergeCell ref="D35:L35"/>
  </mergeCells>
  <phoneticPr fontId="14" type="noConversion"/>
  <dataValidations count="62">
    <dataValidation type="textLength" errorStyle="information" allowBlank="1" showInputMessage="1" showErrorMessage="1" error="XLBVal:6=552396527.9_x000d__x000a_" sqref="S37">
      <formula1>0</formula1>
      <formula2>300</formula2>
    </dataValidation>
    <dataValidation type="textLength" errorStyle="information" allowBlank="1" showInputMessage="1" showErrorMessage="1" error="XLBVal:6=342963418.58_x000d__x000a_" sqref="C17">
      <formula1>0</formula1>
      <formula2>300</formula2>
    </dataValidation>
    <dataValidation type="textLength" errorStyle="information" allowBlank="1" showInputMessage="1" showErrorMessage="1" error="XLBVal:6=261706174.04_x000d__x000a_" sqref="N17">
      <formula1>0</formula1>
      <formula2>300</formula2>
    </dataValidation>
    <dataValidation type="textLength" errorStyle="information" allowBlank="1" showInputMessage="1" showErrorMessage="1" error="XLBVal:6=131001994.6_x000d__x000a_" sqref="M36">
      <formula1>0</formula1>
      <formula2>300</formula2>
    </dataValidation>
    <dataValidation type="textLength" errorStyle="information" allowBlank="1" showInputMessage="1" showErrorMessage="1" error="XLBVal:6=134320569.3_x000d__x000a_" sqref="J36">
      <formula1>0</formula1>
      <formula2>300</formula2>
    </dataValidation>
    <dataValidation type="textLength" errorStyle="information" allowBlank="1" showInputMessage="1" showErrorMessage="1" error="XLBVal:6=64956341.69_x000d__x000a_" sqref="C18">
      <formula1>0</formula1>
      <formula2>300</formula2>
    </dataValidation>
    <dataValidation type="textLength" errorStyle="information" allowBlank="1" showInputMessage="1" showErrorMessage="1" error="XLBVal:6=522532638.56_x000d__x000a_" sqref="G37">
      <formula1>0</formula1>
      <formula2>300</formula2>
    </dataValidation>
    <dataValidation type="textLength" errorStyle="information" allowBlank="1" showInputMessage="1" showErrorMessage="1" error="XLBVal:6=5977610_x000d__x000a_" sqref="D52">
      <formula1>0</formula1>
      <formula2>300</formula2>
    </dataValidation>
    <dataValidation type="textLength" errorStyle="information" allowBlank="1" showInputMessage="1" showErrorMessage="1" error="XLBVal:6=3270679.1_x000d__x000a_" sqref="O50">
      <formula1>0</formula1>
      <formula2>300</formula2>
    </dataValidation>
    <dataValidation type="textLength" errorStyle="information" allowBlank="1" showInputMessage="1" showErrorMessage="1" error="XLBVal:6=255526549.43_x000d__x000a_" sqref="U17">
      <formula1>0</formula1>
      <formula2>300</formula2>
    </dataValidation>
    <dataValidation type="textLength" errorStyle="information" allowBlank="1" showInputMessage="1" showErrorMessage="1" error="XLBVal:6=115807137.6_x000d__x000a_" sqref="H36">
      <formula1>0</formula1>
      <formula2>300</formula2>
    </dataValidation>
    <dataValidation type="textLength" errorStyle="information" allowBlank="1" showInputMessage="1" showErrorMessage="1" error="XLBVal:6=127733025.24_x000d__x000a_" sqref="R36">
      <formula1>0</formula1>
      <formula2>300</formula2>
    </dataValidation>
    <dataValidation type="textLength" errorStyle="information" allowBlank="1" showInputMessage="1" showErrorMessage="1" error="XLBVal:6=104066751.25_x000d__x000a_" sqref="N18">
      <formula1>0</formula1>
      <formula2>300</formula2>
    </dataValidation>
    <dataValidation type="textLength" errorStyle="information" allowBlank="1" showInputMessage="1" showErrorMessage="1" error="XLBVal:6=97183360.53_x000d__x000a_" sqref="J18">
      <formula1>0</formula1>
      <formula2>300</formula2>
    </dataValidation>
    <dataValidation type="textLength" errorStyle="information" allowBlank="1" showInputMessage="1" showErrorMessage="1" error="XLBVal:6=12358972.5_x000d__x000a_" sqref="G52">
      <formula1>0</formula1>
      <formula2>300</formula2>
    </dataValidation>
    <dataValidation type="textLength" errorStyle="information" allowBlank="1" showInputMessage="1" showErrorMessage="1" error="XLBVal:6=8109507.96_x000d__x000a_" sqref="N50">
      <formula1>0</formula1>
      <formula2>300</formula2>
    </dataValidation>
    <dataValidation type="textLength" errorStyle="information" allowBlank="1" showInputMessage="1" showErrorMessage="1" error="XLBVal:6=521841490.96_x000d__x000a_" sqref="I37">
      <formula1>0</formula1>
      <formula2>300</formula2>
    </dataValidation>
    <dataValidation type="textLength" errorStyle="information" allowBlank="1" showInputMessage="1" showErrorMessage="1" error="XLBVal:6=96192859.3_x000d__x000a_" sqref="C36">
      <formula1>0</formula1>
      <formula2>300</formula2>
    </dataValidation>
    <dataValidation type="textLength" errorStyle="information" allowBlank="1" showInputMessage="1" showErrorMessage="1" error="XLBVal:6=524428751.4_x000d__x000a_" sqref="K37">
      <formula1>0</formula1>
      <formula2>300</formula2>
    </dataValidation>
    <dataValidation type="textLength" errorStyle="information" allowBlank="1" showInputMessage="1" showErrorMessage="1" error="XLBVal:6=46673967.41_x000d__x000a_" sqref="H18">
      <formula1>0</formula1>
      <formula2>300</formula2>
    </dataValidation>
    <dataValidation type="textLength" errorStyle="information" allowBlank="1" showInputMessage="1" showErrorMessage="1" error="XLBVal:6=281523386.04_x000d__x000a_" sqref="P17">
      <formula1>0</formula1>
      <formula2>300</formula2>
    </dataValidation>
    <dataValidation type="textLength" errorStyle="information" allowBlank="1" showInputMessage="1" showErrorMessage="1" error="XLBVal:6=234148385.1_x000d__x000a_" sqref="I17">
      <formula1>0</formula1>
      <formula2>300</formula2>
    </dataValidation>
    <dataValidation type="textLength" errorStyle="information" allowBlank="1" showInputMessage="1" showErrorMessage="1" error="XLBVal:6=101810257.5_x000d__x000a_" sqref="G36">
      <formula1>0</formula1>
      <formula2>300</formula2>
    </dataValidation>
    <dataValidation type="textLength" errorStyle="information" allowBlank="1" showInputMessage="1" showErrorMessage="1" error="XLBVal:6=112689768.1_x000d__x000a_" sqref="E36">
      <formula1>0</formula1>
      <formula2>300</formula2>
    </dataValidation>
    <dataValidation type="textLength" errorStyle="information" allowBlank="1" showInputMessage="1" showErrorMessage="1" error="XLBVal:6=-14047561.04_x000d__x000a_" sqref="P50">
      <formula1>0</formula1>
      <formula2>300</formula2>
    </dataValidation>
    <dataValidation type="textLength" errorStyle="information" allowBlank="1" showInputMessage="1" showErrorMessage="1" error="XLBVal:6=546555231.1_x000d__x000a_" sqref="R37">
      <formula1>0</formula1>
      <formula2>300</formula2>
    </dataValidation>
    <dataValidation type="textLength" errorStyle="information" allowBlank="1" showInputMessage="1" showErrorMessage="1" error="XLBVal:6=109811892.7_x000d__x000a_" sqref="Q36">
      <formula1>0</formula1>
      <formula2>300</formula2>
    </dataValidation>
    <dataValidation type="textLength" errorStyle="information" allowBlank="1" showInputMessage="1" showErrorMessage="1" error="XLBVal:6=565875077.05_x000d__x000a_" sqref="U37">
      <formula1>0</formula1>
      <formula2>300</formula2>
    </dataValidation>
    <dataValidation type="textLength" errorStyle="information" allowBlank="1" showInputMessage="1" showErrorMessage="1" error="XLBVal:6=294735281.12_x000d__x000a_" sqref="F17">
      <formula1>0</formula1>
      <formula2>300</formula2>
    </dataValidation>
    <dataValidation type="textLength" errorStyle="information" allowBlank="1" showInputMessage="1" showErrorMessage="1" error="XLBVal:6=-1712953.4_x000d__x000a_" sqref="U52">
      <formula1>0</formula1>
      <formula2>300</formula2>
    </dataValidation>
    <dataValidation type="textLength" errorStyle="information" allowBlank="1" showInputMessage="1" showErrorMessage="1" error="XLBVal:6=-3301964.4_x000d__x000a_" sqref="N52">
      <formula1>0</formula1>
      <formula2>300</formula2>
    </dataValidation>
    <dataValidation type="textLength" errorStyle="information" allowBlank="1" showInputMessage="1" showErrorMessage="1" error="XLBVal:6=105260950.81_x000d__x000a_" sqref="E18">
      <formula1>0</formula1>
      <formula2>300</formula2>
    </dataValidation>
    <dataValidation type="textLength" errorStyle="information" allowBlank="1" showInputMessage="1" showErrorMessage="1" error="XLBVal:6=264235100.9_x000d__x000a_" sqref="O17">
      <formula1>0</formula1>
      <formula2>300</formula2>
    </dataValidation>
    <dataValidation type="textLength" errorStyle="information" allowBlank="1" showInputMessage="1" showErrorMessage="1" error="XLBVal:6=-2863145.1_x000d__x000a_" sqref="E52">
      <formula1>0</formula1>
      <formula2>300</formula2>
    </dataValidation>
    <dataValidation type="textLength" errorStyle="information" allowBlank="1" showInputMessage="1" showErrorMessage="1" error="XLBVal:6=522839061.06_x000d__x000a_" sqref="F37">
      <formula1>0</formula1>
      <formula2>300</formula2>
    </dataValidation>
    <dataValidation type="textLength" errorStyle="information" allowBlank="1" showInputMessage="1" showErrorMessage="1" error="XLBVal:6=155411587.38_x000d__x000a_" sqref="T18">
      <formula1>0</formula1>
      <formula2>300</formula2>
    </dataValidation>
    <dataValidation type="textLength" errorStyle="information" allowBlank="1" showInputMessage="1" showErrorMessage="1" error="XLBVal:6=15926359.48_x000d__x000a_" sqref="R50">
      <formula1>0</formula1>
      <formula2>300</formula2>
    </dataValidation>
    <dataValidation type="textLength" errorStyle="information" allowBlank="1" showInputMessage="1" showErrorMessage="1" error="XLBVal:6=244267666.72_x000d__x000a_" sqref="S17">
      <formula1>0</formula1>
      <formula2>300</formula2>
    </dataValidation>
    <dataValidation type="textLength" errorStyle="information" allowBlank="1" showInputMessage="1" showErrorMessage="1" error="XLBVal:6=30453038.74_x000d__x000a_" sqref="K52">
      <formula1>0</formula1>
      <formula2>300</formula2>
    </dataValidation>
    <dataValidation type="textLength" errorStyle="information" allowBlank="1" showInputMessage="1" showErrorMessage="1" error="XLBVal:6=239033678.21_x000d__x000a_" sqref="T17">
      <formula1>0</formula1>
      <formula2>300</formula2>
    </dataValidation>
    <dataValidation type="textLength" errorStyle="information" allowBlank="1" showInputMessage="1" showErrorMessage="1" error="XLBVal:6=100946871.29_x000d__x000a_" sqref="M18">
      <formula1>0</formula1>
      <formula2>300</formula2>
    </dataValidation>
    <dataValidation type="textLength" errorStyle="information" allowBlank="1" showInputMessage="1" showErrorMessage="1" error="XLBVal:6=274299050.48_x000d__x000a_" sqref="Q17">
      <formula1>0</formula1>
      <formula2>300</formula2>
    </dataValidation>
    <dataValidation type="textLength" errorStyle="information" allowBlank="1" showInputMessage="1" showErrorMessage="1" error="XLBVal:6=271617670.78_x000d__x000a_" sqref="J17">
      <formula1>0</formula1>
      <formula2>300</formula2>
    </dataValidation>
    <dataValidation type="textLength" errorStyle="information" allowBlank="1" showInputMessage="1" showErrorMessage="1" error="XLBVal:6=92691272.31_x000d__x000a_" sqref="I18">
      <formula1>0</formula1>
      <formula2>300</formula2>
    </dataValidation>
    <dataValidation type="textLength" errorStyle="information" allowBlank="1" showInputMessage="1" showErrorMessage="1" error="XLBVal:6=550010578.04_x000d__x000a_" sqref="P37">
      <formula1>0</formula1>
      <formula2>300</formula2>
    </dataValidation>
    <dataValidation type="textLength" errorStyle="information" allowBlank="1" showInputMessage="1" showErrorMessage="1" error="XLBVal:6=9542734.3_x000d__x000a_" sqref="Q52">
      <formula1>0</formula1>
      <formula2>300</formula2>
    </dataValidation>
    <dataValidation type="textLength" errorStyle="information" allowBlank="1" showInputMessage="1" showErrorMessage="1" error="XLBVal:6=252796759.52_x000d__x000a_" sqref="R17">
      <formula1>0</formula1>
      <formula2>300</formula2>
    </dataValidation>
    <dataValidation type="textLength" errorStyle="information" allowBlank="1" showInputMessage="1" showErrorMessage="1" error="XLBVal:6=521773771.66_x000d__x000a_" sqref="J37">
      <formula1>0</formula1>
      <formula2>300</formula2>
    </dataValidation>
    <dataValidation type="textLength" errorStyle="information" allowBlank="1" showInputMessage="1" showErrorMessage="1" error="XLBVal:6=-22338803.6_x000d__x000a_" sqref="M52">
      <formula1>0</formula1>
      <formula2>300</formula2>
    </dataValidation>
    <dataValidation type="textLength" errorStyle="information" allowBlank="1" showInputMessage="1" showErrorMessage="1" error="XLBVal:6=99163765.6_x000d__x000a_" sqref="L36">
      <formula1>0</formula1>
      <formula2>300</formula2>
    </dataValidation>
    <dataValidation type="textLength" errorStyle="information" allowBlank="1" showInputMessage="1" showErrorMessage="1" error="XLBVal:6=107022875.4_x000d__x000a_" sqref="U36">
      <formula1>0</formula1>
      <formula2>300</formula2>
    </dataValidation>
    <dataValidation type="textLength" errorStyle="information" allowBlank="1" showInputMessage="1" showErrorMessage="1" error="XLBVal:6=150035693.95_x000d__x000a_" sqref="U18">
      <formula1>0</formula1>
      <formula2>300</formula2>
    </dataValidation>
    <dataValidation type="textLength" errorStyle="information" allowBlank="1" showInputMessage="1" showErrorMessage="1" error="XLBVal:6=3152385.54_x000d__x000a_" sqref="O52">
      <formula1>0</formula1>
      <formula2>300</formula2>
    </dataValidation>
    <dataValidation type="textLength" errorStyle="information" allowBlank="1" showInputMessage="1" showErrorMessage="1" error="XLBVal:6=-12889025.2_x000d__x000a_" sqref="S52">
      <formula1>0</formula1>
      <formula2>300</formula2>
    </dataValidation>
    <dataValidation type="textLength" errorStyle="information" allowBlank="1" showInputMessage="1" showErrorMessage="1" error="XLBVal:6=10324916.5_x000d__x000a_" sqref="F52">
      <formula1>0</formula1>
      <formula2>300</formula2>
    </dataValidation>
    <dataValidation type="textLength" errorStyle="information" allowBlank="1" showInputMessage="1" showErrorMessage="1" error="XLBVal:6=557705371.3_x000d__x000a_" sqref="M37">
      <formula1>0</formula1>
      <formula2>300</formula2>
    </dataValidation>
    <dataValidation type="textLength" errorStyle="information" allowBlank="1" showInputMessage="1" showErrorMessage="1" error="XLBVal:6=139718544.8_x000d__x000a_" sqref="I36">
      <formula1>0</formula1>
      <formula2>300</formula2>
    </dataValidation>
    <dataValidation type="textLength" errorStyle="information" allowBlank="1" showInputMessage="1" showErrorMessage="1" error="XLBVal:6=88806500.83_x000d__x000a_" sqref="Q18">
      <formula1>0</formula1>
      <formula2>300</formula2>
    </dataValidation>
    <dataValidation type="textLength" errorStyle="information" allowBlank="1" showInputMessage="1" showErrorMessage="1" error="XLBVal:6=548170954.44_x000d__x000a_" sqref="O37">
      <formula1>0</formula1>
      <formula2>300</formula2>
    </dataValidation>
    <dataValidation type="textLength" errorStyle="information" allowBlank="1" showInputMessage="1" showErrorMessage="1" error="XLBVal:6=11116977.79_x000d__x000a_" sqref="T50">
      <formula1>0</formula1>
      <formula2>300</formula2>
    </dataValidation>
    <dataValidation type="textLength" errorStyle="information" allowBlank="1" showInputMessage="1" showErrorMessage="1" error="XLBVal:6=526133804.56_x000d__x000a_" sqref="E37">
      <formula1>0</formula1>
      <formula2>300</formula2>
    </dataValidation>
    <dataValidation type="textLength" errorStyle="information" allowBlank="1" showInputMessage="1" showErrorMessage="1" error="XLBVal:6=-21524384.8_x000d__x000a_" sqref="I52">
      <formula1>0</formula1>
      <formula2>300</formula2>
    </dataValidation>
  </dataValidations>
  <pageMargins left="0.8" right="0.8" top="0.48" bottom="0.5" header="0.5" footer="0.5"/>
  <pageSetup paperSize="9" scale="85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CCFF"/>
  </sheetPr>
  <dimension ref="A1:K84"/>
  <sheetViews>
    <sheetView showGridLines="0" tabSelected="1" topLeftCell="A22" zoomScaleNormal="100" zoomScaleSheetLayoutView="87" workbookViewId="0">
      <selection activeCell="V23" sqref="V23"/>
    </sheetView>
  </sheetViews>
  <sheetFormatPr defaultColWidth="9.140625" defaultRowHeight="21.75" customHeight="1"/>
  <cols>
    <col min="1" max="3" width="2.7109375" style="16" customWidth="1"/>
    <col min="4" max="4" width="52.85546875" style="157" customWidth="1"/>
    <col min="5" max="5" width="5.85546875" style="38" customWidth="1"/>
    <col min="6" max="6" width="8" style="16" customWidth="1"/>
    <col min="7" max="7" width="16.7109375" style="89" customWidth="1"/>
    <col min="8" max="8" width="2" style="16" customWidth="1"/>
    <col min="9" max="9" width="17.42578125" style="16" customWidth="1"/>
    <col min="10" max="10" width="17" style="16" hidden="1" customWidth="1"/>
    <col min="11" max="11" width="23.28515625" style="89" hidden="1" customWidth="1"/>
    <col min="12" max="13" width="0" style="16" hidden="1" customWidth="1"/>
    <col min="14" max="16384" width="9.140625" style="16"/>
  </cols>
  <sheetData>
    <row r="1" spans="1:11" ht="21.75" customHeight="1">
      <c r="A1" s="161" t="s">
        <v>18</v>
      </c>
      <c r="B1" s="161"/>
      <c r="C1" s="161"/>
      <c r="D1" s="162"/>
      <c r="E1" s="29"/>
      <c r="F1" s="161"/>
      <c r="G1" s="474"/>
      <c r="H1" s="474"/>
      <c r="I1" s="474"/>
    </row>
    <row r="2" spans="1:11" ht="21.75" customHeight="1">
      <c r="A2" s="206" t="s">
        <v>10</v>
      </c>
      <c r="B2" s="206"/>
      <c r="C2" s="206"/>
      <c r="D2" s="206"/>
      <c r="E2" s="206"/>
      <c r="F2" s="206"/>
      <c r="G2" s="206"/>
      <c r="H2" s="206"/>
      <c r="I2" s="206"/>
    </row>
    <row r="3" spans="1:11" ht="21.75" customHeight="1">
      <c r="A3" s="206"/>
      <c r="B3" s="206"/>
      <c r="C3" s="206"/>
      <c r="D3" s="206"/>
      <c r="E3" s="206"/>
      <c r="F3" s="206"/>
      <c r="G3" s="206"/>
      <c r="H3" s="206"/>
      <c r="I3" s="206"/>
    </row>
    <row r="4" spans="1:11" ht="21.75" customHeight="1">
      <c r="A4" s="206"/>
      <c r="B4" s="206"/>
      <c r="C4" s="206"/>
      <c r="D4" s="206"/>
      <c r="E4" s="206"/>
      <c r="F4" s="206"/>
      <c r="G4" s="475" t="s">
        <v>221</v>
      </c>
      <c r="H4" s="479"/>
      <c r="I4" s="479"/>
    </row>
    <row r="5" spans="1:11" ht="21.75" customHeight="1">
      <c r="A5" s="387"/>
      <c r="B5" s="389"/>
      <c r="C5" s="389"/>
      <c r="D5" s="156"/>
      <c r="E5" s="389"/>
      <c r="F5" s="389"/>
      <c r="G5" s="475" t="s">
        <v>216</v>
      </c>
      <c r="H5" s="479"/>
      <c r="I5" s="479"/>
    </row>
    <row r="6" spans="1:11" ht="21.75" customHeight="1">
      <c r="A6" s="17"/>
      <c r="B6" s="17"/>
      <c r="C6" s="17"/>
      <c r="F6" s="39"/>
      <c r="G6" s="18">
        <v>2563</v>
      </c>
      <c r="H6" s="390"/>
      <c r="I6" s="18">
        <v>2562</v>
      </c>
    </row>
    <row r="7" spans="1:11" ht="21.75" customHeight="1">
      <c r="A7" s="15"/>
      <c r="B7" s="15"/>
      <c r="C7" s="15"/>
      <c r="D7" s="158"/>
      <c r="E7" s="27"/>
      <c r="F7" s="49"/>
      <c r="G7" s="471" t="s">
        <v>33</v>
      </c>
      <c r="H7" s="471"/>
      <c r="I7" s="471"/>
    </row>
    <row r="8" spans="1:11" ht="21.75" customHeight="1">
      <c r="A8" s="46" t="s">
        <v>11</v>
      </c>
      <c r="B8" s="4"/>
      <c r="C8" s="4"/>
      <c r="D8" s="6"/>
      <c r="E8" s="27"/>
      <c r="F8" s="50"/>
      <c r="G8" s="78"/>
      <c r="H8" s="13"/>
      <c r="I8" s="47"/>
    </row>
    <row r="9" spans="1:11" ht="21.75" customHeight="1">
      <c r="A9" s="4" t="s">
        <v>97</v>
      </c>
      <c r="C9" s="9"/>
      <c r="D9" s="6"/>
      <c r="E9" s="28"/>
      <c r="F9" s="9"/>
      <c r="G9" s="213">
        <f>+BL!J83</f>
        <v>1155052794</v>
      </c>
      <c r="H9" s="207"/>
      <c r="I9" s="213">
        <v>979137652</v>
      </c>
      <c r="K9" s="89">
        <v>1140537082.26999</v>
      </c>
    </row>
    <row r="10" spans="1:11" ht="21.75" customHeight="1">
      <c r="A10" s="52" t="s">
        <v>167</v>
      </c>
      <c r="C10" s="9"/>
      <c r="D10" s="6"/>
      <c r="E10" s="28"/>
      <c r="F10" s="9"/>
      <c r="G10" s="213"/>
      <c r="H10" s="207"/>
      <c r="I10" s="213"/>
    </row>
    <row r="11" spans="1:11" ht="21.75" customHeight="1">
      <c r="A11" s="171" t="s">
        <v>30</v>
      </c>
      <c r="D11" s="159"/>
      <c r="E11" s="30"/>
      <c r="F11" s="7"/>
      <c r="G11" s="415">
        <f>ROUND(K11,0)</f>
        <v>102188656</v>
      </c>
      <c r="H11" s="207"/>
      <c r="I11" s="214">
        <v>76039616</v>
      </c>
      <c r="J11" s="191"/>
      <c r="K11" s="89">
        <v>102188655.63</v>
      </c>
    </row>
    <row r="12" spans="1:11" ht="21.75" customHeight="1">
      <c r="A12" s="171" t="s">
        <v>195</v>
      </c>
      <c r="D12" s="159"/>
      <c r="E12" s="30"/>
      <c r="F12" s="7"/>
      <c r="G12" s="214">
        <f t="shared" ref="G12:G21" si="0">ROUND(K12,0)</f>
        <v>4087251</v>
      </c>
      <c r="H12" s="207"/>
      <c r="I12" s="214">
        <v>0</v>
      </c>
      <c r="J12" s="395"/>
      <c r="K12" s="89">
        <v>4087250.9700000007</v>
      </c>
    </row>
    <row r="13" spans="1:11" ht="21.75" customHeight="1">
      <c r="A13" s="171" t="s">
        <v>206</v>
      </c>
      <c r="D13" s="159"/>
      <c r="E13" s="30"/>
      <c r="F13" s="7"/>
      <c r="G13" s="214">
        <f t="shared" si="0"/>
        <v>-190947618</v>
      </c>
      <c r="H13" s="207"/>
      <c r="I13" s="214">
        <v>47615982</v>
      </c>
      <c r="J13" s="191"/>
      <c r="K13" s="89">
        <v>-190947618.01000154</v>
      </c>
    </row>
    <row r="14" spans="1:11" ht="21.75" customHeight="1">
      <c r="A14" s="171" t="s">
        <v>188</v>
      </c>
      <c r="D14" s="159"/>
      <c r="E14" s="30"/>
      <c r="F14" s="7"/>
      <c r="G14" s="214">
        <f t="shared" si="0"/>
        <v>9870072</v>
      </c>
      <c r="H14" s="207"/>
      <c r="I14" s="214">
        <v>911216</v>
      </c>
      <c r="J14" s="191"/>
      <c r="K14" s="89">
        <v>9870071.8400000315</v>
      </c>
    </row>
    <row r="15" spans="1:11" ht="21.75" customHeight="1">
      <c r="A15" s="171" t="s">
        <v>208</v>
      </c>
      <c r="D15" s="159"/>
      <c r="E15" s="30"/>
      <c r="F15" s="7"/>
      <c r="G15" s="214">
        <f t="shared" si="0"/>
        <v>-15717</v>
      </c>
      <c r="H15" s="207"/>
      <c r="I15" s="214">
        <v>0</v>
      </c>
      <c r="J15" s="191"/>
      <c r="K15" s="89">
        <v>-15716.510000000009</v>
      </c>
    </row>
    <row r="16" spans="1:11" ht="21.75" customHeight="1">
      <c r="A16" s="171" t="s">
        <v>189</v>
      </c>
      <c r="D16" s="159"/>
      <c r="E16" s="30"/>
      <c r="F16" s="7"/>
      <c r="G16" s="214">
        <f t="shared" si="0"/>
        <v>-1882370</v>
      </c>
      <c r="H16" s="207"/>
      <c r="I16" s="214">
        <v>-1617030</v>
      </c>
      <c r="J16" s="191"/>
      <c r="K16" s="89">
        <v>-1882370.2599999905</v>
      </c>
    </row>
    <row r="17" spans="1:11" ht="21.75" customHeight="1">
      <c r="A17" s="171" t="s">
        <v>209</v>
      </c>
      <c r="D17" s="159"/>
      <c r="E17" s="30"/>
      <c r="F17" s="7"/>
      <c r="G17" s="214">
        <f t="shared" si="0"/>
        <v>8097502</v>
      </c>
      <c r="H17" s="207"/>
      <c r="I17" s="214">
        <v>1278732</v>
      </c>
      <c r="J17" s="191"/>
      <c r="K17" s="89">
        <v>8097501.6499999985</v>
      </c>
    </row>
    <row r="18" spans="1:11" ht="21.75" customHeight="1">
      <c r="A18" s="171" t="s">
        <v>154</v>
      </c>
      <c r="D18" s="159"/>
      <c r="E18" s="30"/>
      <c r="G18" s="216">
        <f t="shared" si="0"/>
        <v>43082255</v>
      </c>
      <c r="H18" s="303"/>
      <c r="I18" s="216">
        <v>14019468</v>
      </c>
      <c r="J18" s="203"/>
      <c r="K18" s="89">
        <v>43082254.780000001</v>
      </c>
    </row>
    <row r="19" spans="1:11" ht="21.75" customHeight="1">
      <c r="A19" s="171" t="s">
        <v>201</v>
      </c>
      <c r="D19" s="159"/>
      <c r="E19" s="30"/>
      <c r="F19" s="7"/>
      <c r="G19" s="214">
        <f t="shared" si="0"/>
        <v>89799369</v>
      </c>
      <c r="H19" s="208"/>
      <c r="I19" s="214">
        <v>118078399</v>
      </c>
      <c r="K19" s="89">
        <v>89799368.679999977</v>
      </c>
    </row>
    <row r="20" spans="1:11" ht="21.75" customHeight="1">
      <c r="A20" s="171" t="s">
        <v>200</v>
      </c>
      <c r="D20" s="159"/>
      <c r="E20" s="30"/>
      <c r="F20" s="7"/>
      <c r="G20" s="214">
        <f t="shared" si="0"/>
        <v>-159209259</v>
      </c>
      <c r="H20" s="208"/>
      <c r="I20" s="214">
        <f>-271223030</f>
        <v>-271223030</v>
      </c>
      <c r="K20" s="89">
        <v>-159209258.86000004</v>
      </c>
    </row>
    <row r="21" spans="1:11" ht="21.75" customHeight="1">
      <c r="A21" s="171" t="s">
        <v>163</v>
      </c>
      <c r="D21" s="159"/>
      <c r="E21" s="30"/>
      <c r="F21" s="39"/>
      <c r="G21" s="396">
        <f t="shared" si="0"/>
        <v>-9956968</v>
      </c>
      <c r="H21" s="208"/>
      <c r="I21" s="396">
        <f>-89217194</f>
        <v>-89217194</v>
      </c>
      <c r="J21" s="223"/>
      <c r="K21" s="89">
        <v>-9956967.6300000008</v>
      </c>
    </row>
    <row r="22" spans="1:11" ht="21.75" customHeight="1">
      <c r="A22" s="22" t="s">
        <v>134</v>
      </c>
      <c r="B22" s="163"/>
      <c r="C22" s="26"/>
      <c r="D22" s="294"/>
      <c r="E22" s="295"/>
      <c r="F22" s="31"/>
      <c r="G22" s="218">
        <f>SUM(G9:G21)</f>
        <v>1050165967</v>
      </c>
      <c r="H22" s="210"/>
      <c r="I22" s="218">
        <f>SUM(I9:I21)</f>
        <v>875023811</v>
      </c>
      <c r="J22" s="191"/>
    </row>
    <row r="23" spans="1:11" ht="14.25" customHeight="1">
      <c r="A23" s="4"/>
      <c r="C23" s="9"/>
      <c r="D23" s="159"/>
      <c r="E23" s="30"/>
      <c r="F23" s="7"/>
      <c r="G23" s="216"/>
      <c r="H23" s="209"/>
      <c r="I23" s="216"/>
      <c r="J23" s="191"/>
    </row>
    <row r="24" spans="1:11" ht="21.75" customHeight="1">
      <c r="A24" s="52" t="s">
        <v>171</v>
      </c>
      <c r="B24" s="163"/>
      <c r="C24" s="26"/>
      <c r="D24" s="159"/>
      <c r="E24" s="30"/>
      <c r="F24" s="7"/>
      <c r="G24" s="214"/>
      <c r="H24" s="209"/>
      <c r="I24" s="214"/>
    </row>
    <row r="25" spans="1:11" ht="21.75" customHeight="1">
      <c r="A25" s="171" t="s">
        <v>151</v>
      </c>
      <c r="D25" s="159"/>
      <c r="E25" s="30"/>
      <c r="F25" s="7"/>
      <c r="G25" s="214">
        <f t="shared" ref="G25:G30" si="1">ROUND(K25,0)</f>
        <v>-297767477</v>
      </c>
      <c r="H25" s="209"/>
      <c r="I25" s="214">
        <v>295356994</v>
      </c>
      <c r="K25" s="89">
        <v>-297767477.01129824</v>
      </c>
    </row>
    <row r="26" spans="1:11" ht="21.75" customHeight="1">
      <c r="A26" s="169" t="s">
        <v>45</v>
      </c>
      <c r="D26" s="6"/>
      <c r="E26" s="28"/>
      <c r="F26" s="9"/>
      <c r="G26" s="215">
        <f t="shared" si="1"/>
        <v>-3317037693</v>
      </c>
      <c r="H26" s="209"/>
      <c r="I26" s="215">
        <v>539780060</v>
      </c>
      <c r="K26" s="89">
        <v>-3317037693.1747432</v>
      </c>
    </row>
    <row r="27" spans="1:11" ht="21.75" customHeight="1">
      <c r="A27" s="169" t="s">
        <v>196</v>
      </c>
      <c r="D27" s="6"/>
      <c r="E27" s="28"/>
      <c r="F27" s="9"/>
      <c r="G27" s="215">
        <f>ROUND(K27,0)-1</f>
        <v>88669185</v>
      </c>
      <c r="H27" s="209"/>
      <c r="I27" s="215">
        <v>84368707</v>
      </c>
      <c r="K27" s="89">
        <v>88669185.849999875</v>
      </c>
    </row>
    <row r="28" spans="1:11" ht="21.75" customHeight="1">
      <c r="A28" s="171" t="s">
        <v>213</v>
      </c>
      <c r="D28" s="6"/>
      <c r="E28" s="28"/>
      <c r="F28" s="9"/>
      <c r="G28" s="214">
        <f t="shared" si="1"/>
        <v>800037879</v>
      </c>
      <c r="H28" s="209"/>
      <c r="I28" s="214">
        <v>327835888</v>
      </c>
      <c r="J28" s="223"/>
      <c r="K28" s="89">
        <v>800037878.84999788</v>
      </c>
    </row>
    <row r="29" spans="1:11" ht="21.75" customHeight="1">
      <c r="A29" s="171" t="s">
        <v>210</v>
      </c>
      <c r="B29" s="58"/>
      <c r="C29" s="58"/>
      <c r="D29" s="159"/>
      <c r="E29" s="56"/>
      <c r="F29" s="58"/>
      <c r="G29" s="214">
        <f t="shared" si="1"/>
        <v>-2945300</v>
      </c>
      <c r="H29" s="205"/>
      <c r="I29" s="214">
        <v>0</v>
      </c>
      <c r="K29" s="89">
        <v>-2945300</v>
      </c>
    </row>
    <row r="30" spans="1:11" ht="21.75" customHeight="1">
      <c r="A30" s="4" t="s">
        <v>12</v>
      </c>
      <c r="D30" s="6"/>
      <c r="E30" s="28"/>
      <c r="F30" s="9"/>
      <c r="G30" s="214">
        <f t="shared" si="1"/>
        <v>-5485549</v>
      </c>
      <c r="H30" s="209"/>
      <c r="I30" s="214">
        <v>-23308822</v>
      </c>
      <c r="K30" s="89">
        <f>-842988.579999994-4642560.562963</f>
        <v>-5485549.1429629941</v>
      </c>
    </row>
    <row r="31" spans="1:11" ht="14.25" customHeight="1">
      <c r="A31" s="4"/>
      <c r="D31" s="6"/>
      <c r="E31" s="28"/>
      <c r="F31" s="9"/>
      <c r="G31" s="214"/>
      <c r="H31" s="209"/>
      <c r="I31" s="214"/>
    </row>
    <row r="32" spans="1:11" ht="21.75" customHeight="1">
      <c r="A32" s="52" t="s">
        <v>135</v>
      </c>
      <c r="B32" s="4"/>
      <c r="D32" s="6"/>
      <c r="E32" s="28"/>
      <c r="F32" s="9"/>
      <c r="G32" s="214"/>
      <c r="H32" s="209"/>
      <c r="I32" s="214"/>
    </row>
    <row r="33" spans="1:11" ht="21.75" customHeight="1">
      <c r="A33" s="174" t="s">
        <v>153</v>
      </c>
      <c r="D33" s="6"/>
      <c r="E33" s="28"/>
      <c r="F33" s="9"/>
      <c r="G33" s="214">
        <f>ROUND(K33,0)-1</f>
        <v>2103695923</v>
      </c>
      <c r="H33" s="209"/>
      <c r="I33" s="214">
        <v>-61869059</v>
      </c>
      <c r="K33" s="89">
        <v>2103695923.6098883</v>
      </c>
    </row>
    <row r="34" spans="1:11" ht="21.75" customHeight="1">
      <c r="A34" s="6" t="s">
        <v>46</v>
      </c>
      <c r="D34" s="159"/>
      <c r="E34" s="30"/>
      <c r="F34" s="7"/>
      <c r="G34" s="286">
        <f>ROUND(K34,0)</f>
        <v>1653996888</v>
      </c>
      <c r="H34" s="287"/>
      <c r="I34" s="286">
        <v>-122421981</v>
      </c>
      <c r="K34" s="89">
        <v>1653996888.0800369</v>
      </c>
    </row>
    <row r="35" spans="1:11" s="447" customFormat="1" ht="21.75" customHeight="1">
      <c r="A35" s="455" t="s">
        <v>223</v>
      </c>
      <c r="D35" s="159"/>
      <c r="E35" s="30"/>
      <c r="F35" s="7"/>
      <c r="G35" s="286">
        <f>ROUND(K35,0)</f>
        <v>61000000</v>
      </c>
      <c r="H35" s="287"/>
      <c r="I35" s="286">
        <v>0</v>
      </c>
      <c r="K35" s="89">
        <v>61000000</v>
      </c>
    </row>
    <row r="36" spans="1:11" ht="21.75" customHeight="1">
      <c r="A36" s="169" t="s">
        <v>198</v>
      </c>
      <c r="D36" s="159"/>
      <c r="E36" s="30"/>
      <c r="F36" s="7"/>
      <c r="G36" s="286">
        <f>ROUND(K36,0)</f>
        <v>-34779724</v>
      </c>
      <c r="H36" s="287"/>
      <c r="I36" s="286">
        <v>-352822605</v>
      </c>
      <c r="K36" s="89">
        <v>-34779723.79999917</v>
      </c>
    </row>
    <row r="37" spans="1:11" ht="21.75" customHeight="1">
      <c r="A37" s="9" t="s">
        <v>4</v>
      </c>
      <c r="D37" s="162"/>
      <c r="E37" s="29"/>
      <c r="F37" s="161"/>
      <c r="G37" s="217">
        <f>ROUND(K37,0)</f>
        <v>34301547</v>
      </c>
      <c r="H37" s="273"/>
      <c r="I37" s="217">
        <v>56994946</v>
      </c>
      <c r="K37" s="89">
        <v>34301546.810000084</v>
      </c>
    </row>
    <row r="38" spans="1:11" ht="21.75" customHeight="1">
      <c r="A38" s="22" t="s">
        <v>248</v>
      </c>
      <c r="B38" s="9"/>
      <c r="C38" s="9"/>
      <c r="D38" s="387"/>
      <c r="E38" s="387"/>
      <c r="F38" s="387"/>
      <c r="G38" s="400">
        <f>SUM(G22:G37)</f>
        <v>2133851646</v>
      </c>
      <c r="H38" s="274"/>
      <c r="I38" s="304">
        <f>SUM(I22:I37)</f>
        <v>1618937939</v>
      </c>
    </row>
    <row r="39" spans="1:11" ht="19.5" customHeight="1">
      <c r="A39" s="22"/>
      <c r="B39" s="9"/>
      <c r="C39" s="9"/>
      <c r="D39" s="156"/>
      <c r="E39" s="156"/>
      <c r="F39" s="156"/>
      <c r="G39" s="305"/>
      <c r="H39" s="305"/>
      <c r="I39" s="305"/>
      <c r="J39" s="156"/>
      <c r="K39" s="412"/>
    </row>
    <row r="40" spans="1:11" ht="25.5" customHeight="1">
      <c r="A40" s="25"/>
      <c r="B40" s="12"/>
      <c r="C40" s="12"/>
      <c r="D40" s="14" t="s">
        <v>36</v>
      </c>
      <c r="E40" s="16"/>
      <c r="F40" s="14"/>
      <c r="G40" s="403" t="s">
        <v>37</v>
      </c>
      <c r="H40" s="403"/>
      <c r="I40" s="403"/>
      <c r="J40" s="386"/>
      <c r="K40" s="180"/>
    </row>
    <row r="41" spans="1:11" ht="21.75" customHeight="1">
      <c r="A41" s="161" t="s">
        <v>18</v>
      </c>
      <c r="B41" s="161"/>
      <c r="C41" s="161"/>
      <c r="D41" s="156"/>
      <c r="E41" s="389"/>
      <c r="F41" s="389"/>
      <c r="G41" s="219"/>
      <c r="H41" s="219"/>
      <c r="I41" s="219"/>
      <c r="J41" s="186"/>
    </row>
    <row r="42" spans="1:11" ht="21.75" customHeight="1">
      <c r="A42" s="387" t="s">
        <v>10</v>
      </c>
      <c r="B42" s="387"/>
      <c r="C42" s="387"/>
      <c r="E42" s="39"/>
      <c r="F42" s="43"/>
      <c r="G42" s="306"/>
      <c r="H42" s="306"/>
      <c r="I42" s="306"/>
    </row>
    <row r="43" spans="1:11" ht="12" customHeight="1">
      <c r="A43" s="387"/>
      <c r="B43" s="387"/>
      <c r="C43" s="387"/>
      <c r="E43" s="39"/>
      <c r="F43" s="43"/>
      <c r="G43" s="307"/>
      <c r="H43" s="307"/>
      <c r="I43" s="307"/>
    </row>
    <row r="44" spans="1:11" ht="21.75" customHeight="1">
      <c r="A44" s="206"/>
      <c r="B44" s="156"/>
      <c r="C44" s="156"/>
      <c r="D44" s="158"/>
      <c r="E44" s="27"/>
      <c r="F44" s="49"/>
      <c r="G44" s="475" t="s">
        <v>221</v>
      </c>
      <c r="H44" s="479"/>
      <c r="I44" s="479"/>
    </row>
    <row r="45" spans="1:11" ht="21.75" customHeight="1">
      <c r="A45" s="206"/>
      <c r="B45" s="156"/>
      <c r="C45" s="156"/>
      <c r="D45" s="158"/>
      <c r="E45" s="27"/>
      <c r="F45" s="49"/>
      <c r="G45" s="475" t="s">
        <v>216</v>
      </c>
      <c r="H45" s="479"/>
      <c r="I45" s="479"/>
    </row>
    <row r="46" spans="1:11" ht="21.75" customHeight="1">
      <c r="A46" s="387"/>
      <c r="B46" s="389"/>
      <c r="C46" s="389"/>
      <c r="D46" s="159"/>
      <c r="E46" s="56"/>
      <c r="F46" s="58"/>
      <c r="G46" s="18">
        <v>2563</v>
      </c>
      <c r="H46" s="390"/>
      <c r="I46" s="18">
        <v>2562</v>
      </c>
    </row>
    <row r="47" spans="1:11" ht="21.75" customHeight="1">
      <c r="A47" s="17"/>
      <c r="B47" s="17"/>
      <c r="C47" s="17"/>
      <c r="D47" s="159"/>
      <c r="F47" s="39" t="s">
        <v>15</v>
      </c>
      <c r="G47" s="471" t="s">
        <v>33</v>
      </c>
      <c r="H47" s="471"/>
      <c r="I47" s="471"/>
    </row>
    <row r="48" spans="1:11" s="363" customFormat="1" ht="10.15" customHeight="1">
      <c r="A48" s="356"/>
      <c r="B48" s="356"/>
      <c r="C48" s="356"/>
      <c r="D48" s="357"/>
      <c r="E48" s="358"/>
      <c r="F48" s="359"/>
      <c r="G48" s="360"/>
      <c r="H48" s="361"/>
      <c r="I48" s="362"/>
      <c r="K48" s="413"/>
    </row>
    <row r="49" spans="1:11" ht="21.75" customHeight="1">
      <c r="A49" s="308" t="s">
        <v>178</v>
      </c>
      <c r="B49" s="15"/>
      <c r="C49" s="15"/>
      <c r="D49" s="159"/>
      <c r="E49" s="56"/>
      <c r="F49" s="58"/>
      <c r="G49" s="215">
        <f>ROUND(K49,0)</f>
        <v>0</v>
      </c>
      <c r="H49" s="205"/>
      <c r="I49" s="215">
        <v>-1180200</v>
      </c>
      <c r="K49" s="89">
        <v>0</v>
      </c>
    </row>
    <row r="50" spans="1:11" ht="21.75" customHeight="1">
      <c r="A50" s="308" t="s">
        <v>48</v>
      </c>
      <c r="B50" s="15"/>
      <c r="C50" s="15"/>
      <c r="D50" s="159"/>
      <c r="E50" s="56"/>
      <c r="F50" s="58"/>
      <c r="G50" s="300">
        <f>ROUNDDOWN(K50,0)</f>
        <v>135432386</v>
      </c>
      <c r="H50" s="309"/>
      <c r="I50" s="300">
        <v>155005135</v>
      </c>
      <c r="K50" s="89">
        <v>135432386.58999997</v>
      </c>
    </row>
    <row r="51" spans="1:11" ht="21.75" customHeight="1">
      <c r="A51" s="308" t="s">
        <v>118</v>
      </c>
      <c r="B51" s="15"/>
      <c r="C51" s="15"/>
      <c r="D51" s="159"/>
      <c r="E51" s="56"/>
      <c r="F51" s="58"/>
      <c r="G51" s="300">
        <f>ROUND(K51,0)</f>
        <v>50081277</v>
      </c>
      <c r="H51" s="309"/>
      <c r="I51" s="300">
        <v>102205137</v>
      </c>
      <c r="K51" s="89">
        <v>50081276.700000003</v>
      </c>
    </row>
    <row r="52" spans="1:11" ht="21.75" customHeight="1">
      <c r="A52" s="308" t="s">
        <v>172</v>
      </c>
      <c r="B52" s="15"/>
      <c r="C52" s="15"/>
      <c r="D52" s="159"/>
      <c r="E52" s="56"/>
      <c r="F52" s="58"/>
      <c r="G52" s="300">
        <f>ROUND(K52,0)</f>
        <v>-86891386</v>
      </c>
      <c r="H52" s="309"/>
      <c r="I52" s="300">
        <v>-115849050</v>
      </c>
      <c r="K52" s="89">
        <v>-86891386.169999987</v>
      </c>
    </row>
    <row r="53" spans="1:11" ht="21.75" customHeight="1">
      <c r="A53" s="308" t="s">
        <v>259</v>
      </c>
      <c r="B53" s="15"/>
      <c r="C53" s="15"/>
      <c r="D53" s="159"/>
      <c r="E53" s="56"/>
      <c r="F53" s="58"/>
      <c r="G53" s="397">
        <f>ROUND(K53,0)</f>
        <v>-271131321</v>
      </c>
      <c r="H53" s="309"/>
      <c r="I53" s="397">
        <v>-151388422</v>
      </c>
      <c r="J53" s="223"/>
      <c r="K53" s="89">
        <v>-271131321.38999999</v>
      </c>
    </row>
    <row r="54" spans="1:11" ht="21.75" customHeight="1">
      <c r="A54" s="2" t="s">
        <v>249</v>
      </c>
      <c r="B54" s="310"/>
      <c r="C54" s="310"/>
      <c r="D54" s="294"/>
      <c r="E54" s="311"/>
      <c r="F54" s="59"/>
      <c r="G54" s="312">
        <f>+G38+G50+G51+G52+G53+G49</f>
        <v>1961342602</v>
      </c>
      <c r="H54" s="211"/>
      <c r="I54" s="312">
        <f>+I38+I50+I51+I52+I53+I49</f>
        <v>1607730539</v>
      </c>
    </row>
    <row r="55" spans="1:11" ht="9" customHeight="1">
      <c r="A55" s="15"/>
      <c r="B55" s="15"/>
      <c r="C55" s="15"/>
      <c r="D55" s="159"/>
      <c r="E55" s="56"/>
      <c r="F55" s="58"/>
      <c r="G55" s="215"/>
      <c r="H55" s="205"/>
      <c r="I55" s="215"/>
    </row>
    <row r="56" spans="1:11" ht="21.75" customHeight="1">
      <c r="A56" s="46" t="s">
        <v>13</v>
      </c>
      <c r="B56" s="58"/>
      <c r="C56" s="58"/>
      <c r="D56" s="159"/>
      <c r="E56" s="56"/>
      <c r="F56" s="58"/>
      <c r="G56" s="214"/>
      <c r="H56" s="205"/>
      <c r="I56" s="214"/>
    </row>
    <row r="57" spans="1:11" ht="21.75" customHeight="1">
      <c r="A57" s="406" t="s">
        <v>222</v>
      </c>
      <c r="B57" s="58"/>
      <c r="C57" s="58"/>
      <c r="D57" s="159"/>
      <c r="E57" s="56"/>
      <c r="F57" s="58"/>
      <c r="G57" s="214">
        <f>ROUND(K57,0)</f>
        <v>0</v>
      </c>
      <c r="H57" s="205"/>
      <c r="I57" s="214">
        <v>-410880</v>
      </c>
      <c r="K57" s="89">
        <v>0</v>
      </c>
    </row>
    <row r="58" spans="1:11" ht="21.75" customHeight="1">
      <c r="A58" s="171" t="s">
        <v>170</v>
      </c>
      <c r="C58" s="58"/>
      <c r="E58" s="165"/>
      <c r="G58" s="353">
        <f>ROUND(K58,0)</f>
        <v>0</v>
      </c>
      <c r="H58" s="314"/>
      <c r="I58" s="350">
        <v>2757</v>
      </c>
      <c r="K58" s="89">
        <v>0</v>
      </c>
    </row>
    <row r="59" spans="1:11" ht="21.75" customHeight="1">
      <c r="A59" s="4" t="s">
        <v>32</v>
      </c>
      <c r="C59" s="58"/>
      <c r="E59" s="56"/>
      <c r="F59" s="58"/>
      <c r="G59" s="315">
        <f>ROUND(K59,0)</f>
        <v>-26363411</v>
      </c>
      <c r="H59" s="74"/>
      <c r="I59" s="315">
        <v>-22656991</v>
      </c>
      <c r="K59" s="89">
        <v>-26363411.069999918</v>
      </c>
    </row>
    <row r="60" spans="1:11" ht="21.75" customHeight="1">
      <c r="A60" s="4" t="s">
        <v>49</v>
      </c>
      <c r="C60" s="58"/>
      <c r="E60" s="165"/>
      <c r="G60" s="313">
        <f>ROUND(K60,0)</f>
        <v>-46470684</v>
      </c>
      <c r="H60" s="314"/>
      <c r="I60" s="407">
        <v>-19054172</v>
      </c>
      <c r="K60" s="89">
        <v>-46470683.720000044</v>
      </c>
    </row>
    <row r="61" spans="1:11" ht="21.75" customHeight="1">
      <c r="A61" s="171" t="s">
        <v>163</v>
      </c>
      <c r="C61" s="58"/>
      <c r="E61" s="56"/>
      <c r="F61" s="58"/>
      <c r="G61" s="315">
        <f>ROUNDDOWN(K61,0)+1</f>
        <v>10193203</v>
      </c>
      <c r="H61" s="74"/>
      <c r="I61" s="315">
        <v>89764029</v>
      </c>
      <c r="K61" s="89">
        <v>10193202.630000001</v>
      </c>
    </row>
    <row r="62" spans="1:11" ht="21.75" customHeight="1">
      <c r="A62" s="22" t="s">
        <v>214</v>
      </c>
      <c r="B62" s="58"/>
      <c r="C62" s="58"/>
      <c r="E62" s="165"/>
      <c r="G62" s="316">
        <f>SUM(G58:G61)</f>
        <v>-62640892</v>
      </c>
      <c r="H62" s="212"/>
      <c r="I62" s="316">
        <f>SUM(I57:I61)</f>
        <v>47644743</v>
      </c>
    </row>
    <row r="63" spans="1:11" ht="9.6" customHeight="1">
      <c r="A63" s="22"/>
      <c r="B63" s="58"/>
      <c r="C63" s="58"/>
      <c r="E63" s="165"/>
      <c r="G63" s="317"/>
      <c r="H63" s="314"/>
      <c r="I63" s="317"/>
    </row>
    <row r="64" spans="1:11" ht="21.75" customHeight="1">
      <c r="A64" s="46" t="s">
        <v>43</v>
      </c>
      <c r="E64" s="165"/>
      <c r="G64" s="318"/>
      <c r="H64" s="314"/>
      <c r="I64" s="318"/>
    </row>
    <row r="65" spans="1:11" ht="21.75" customHeight="1">
      <c r="A65" s="171" t="s">
        <v>165</v>
      </c>
      <c r="E65" s="165"/>
      <c r="G65" s="319">
        <f>ROUND(K65,0)</f>
        <v>1925219572</v>
      </c>
      <c r="H65" s="320"/>
      <c r="I65" s="404">
        <v>1275094298</v>
      </c>
      <c r="K65" s="89">
        <v>1925219572.2</v>
      </c>
    </row>
    <row r="66" spans="1:11" ht="21.75" customHeight="1">
      <c r="A66" s="171" t="s">
        <v>202</v>
      </c>
      <c r="E66" s="165"/>
      <c r="G66" s="321">
        <f>ROUNDUP(K66,0)+1</f>
        <v>-1464442951</v>
      </c>
      <c r="H66" s="320"/>
      <c r="I66" s="405">
        <v>-1237927567</v>
      </c>
      <c r="K66" s="89">
        <v>-1464442951.45</v>
      </c>
    </row>
    <row r="67" spans="1:11" s="447" customFormat="1" ht="21.75" customHeight="1">
      <c r="A67" s="171" t="s">
        <v>246</v>
      </c>
      <c r="D67" s="157"/>
      <c r="E67" s="165"/>
      <c r="G67" s="260">
        <v>0</v>
      </c>
      <c r="H67" s="320"/>
      <c r="I67" s="405">
        <v>90000000</v>
      </c>
      <c r="K67" s="89"/>
    </row>
    <row r="68" spans="1:11" s="447" customFormat="1" ht="21.75" customHeight="1">
      <c r="A68" s="171" t="s">
        <v>247</v>
      </c>
      <c r="D68" s="157"/>
      <c r="E68" s="165"/>
      <c r="G68" s="260">
        <v>0</v>
      </c>
      <c r="H68" s="320"/>
      <c r="I68" s="405">
        <v>-90000000</v>
      </c>
      <c r="K68" s="89"/>
    </row>
    <row r="69" spans="1:11" ht="21.75" customHeight="1">
      <c r="A69" s="171" t="s">
        <v>207</v>
      </c>
      <c r="E69" s="165"/>
      <c r="G69" s="321">
        <v>-20277738</v>
      </c>
      <c r="H69" s="320"/>
      <c r="I69" s="260">
        <v>0</v>
      </c>
      <c r="K69" s="89">
        <v>-20745402.710000005</v>
      </c>
    </row>
    <row r="70" spans="1:11" s="163" customFormat="1" ht="21.75" customHeight="1">
      <c r="A70" s="81" t="s">
        <v>164</v>
      </c>
      <c r="C70" s="16"/>
      <c r="D70" s="160"/>
      <c r="E70" s="56"/>
      <c r="F70" s="58"/>
      <c r="G70" s="321">
        <v>-2907982</v>
      </c>
      <c r="H70" s="323"/>
      <c r="I70" s="368">
        <v>-2229349</v>
      </c>
      <c r="J70" s="190"/>
      <c r="K70" s="414">
        <v>-2440317.46</v>
      </c>
    </row>
    <row r="71" spans="1:11" s="163" customFormat="1" ht="21.75" customHeight="1">
      <c r="A71" s="81" t="s">
        <v>190</v>
      </c>
      <c r="C71" s="16"/>
      <c r="D71" s="160"/>
      <c r="E71" s="56"/>
      <c r="F71" s="416">
        <v>32</v>
      </c>
      <c r="G71" s="322">
        <f>ROUND(K71,0)</f>
        <v>-1000018770</v>
      </c>
      <c r="H71" s="323"/>
      <c r="I71" s="322">
        <v>-1000018770</v>
      </c>
      <c r="J71" s="190"/>
      <c r="K71" s="414">
        <v>-1000018770</v>
      </c>
    </row>
    <row r="72" spans="1:11" s="163" customFormat="1" ht="21.75" customHeight="1">
      <c r="A72" s="22" t="s">
        <v>191</v>
      </c>
      <c r="B72" s="16"/>
      <c r="C72" s="16"/>
      <c r="D72" s="160"/>
      <c r="F72" s="58"/>
      <c r="G72" s="381">
        <f>SUM(G65:G71)</f>
        <v>-562427869</v>
      </c>
      <c r="H72" s="323"/>
      <c r="I72" s="324">
        <f>SUM(I65:I71)</f>
        <v>-965081388</v>
      </c>
      <c r="K72" s="414"/>
    </row>
    <row r="73" spans="1:11" ht="9" customHeight="1">
      <c r="D73" s="6"/>
      <c r="E73" s="39"/>
      <c r="F73" s="58"/>
      <c r="G73" s="218"/>
      <c r="H73" s="323"/>
      <c r="I73" s="325"/>
    </row>
    <row r="74" spans="1:11" s="163" customFormat="1" ht="21.75" customHeight="1">
      <c r="A74" s="166" t="s">
        <v>257</v>
      </c>
      <c r="B74" s="59"/>
      <c r="C74" s="59"/>
      <c r="D74" s="160"/>
      <c r="E74" s="39"/>
      <c r="F74" s="58"/>
      <c r="G74" s="383">
        <f>SUM(G54+G62+G72)</f>
        <v>1336273841</v>
      </c>
      <c r="H74" s="323"/>
      <c r="I74" s="326">
        <f>SUM(I72,I62,I54)</f>
        <v>690293894</v>
      </c>
      <c r="K74" s="414"/>
    </row>
    <row r="75" spans="1:11" ht="21.75" customHeight="1">
      <c r="A75" s="189" t="s">
        <v>173</v>
      </c>
      <c r="B75" s="59"/>
      <c r="C75" s="59"/>
      <c r="D75" s="6"/>
      <c r="F75" s="39">
        <v>6</v>
      </c>
      <c r="G75" s="317">
        <f>+I76</f>
        <v>2896443096</v>
      </c>
      <c r="H75" s="323"/>
      <c r="I75" s="327">
        <v>2206149202</v>
      </c>
    </row>
    <row r="76" spans="1:11" ht="21.75" customHeight="1" thickBot="1">
      <c r="A76" s="166" t="s">
        <v>174</v>
      </c>
      <c r="B76" s="58"/>
      <c r="C76" s="58"/>
      <c r="F76" s="39">
        <v>6</v>
      </c>
      <c r="G76" s="398">
        <f>SUM(G74:G75)</f>
        <v>4232716937</v>
      </c>
      <c r="H76" s="329"/>
      <c r="I76" s="328">
        <f>SUM(I74:I75)</f>
        <v>2896443096</v>
      </c>
    </row>
    <row r="77" spans="1:11" ht="21.75" customHeight="1" thickTop="1">
      <c r="A77" s="166"/>
      <c r="B77" s="58"/>
      <c r="C77" s="58"/>
      <c r="F77" s="39"/>
      <c r="G77" s="378"/>
      <c r="H77" s="329"/>
      <c r="I77" s="330"/>
    </row>
    <row r="78" spans="1:11" ht="21.75" customHeight="1">
      <c r="A78" s="166" t="s">
        <v>180</v>
      </c>
      <c r="B78" s="58"/>
      <c r="C78" s="58"/>
      <c r="F78" s="39"/>
      <c r="G78" s="330"/>
      <c r="H78" s="329"/>
      <c r="I78" s="330"/>
    </row>
    <row r="79" spans="1:11" ht="21.75" customHeight="1">
      <c r="A79" s="291" t="s">
        <v>181</v>
      </c>
      <c r="B79" s="58"/>
      <c r="C79" s="58"/>
      <c r="F79" s="39"/>
      <c r="G79" s="330"/>
      <c r="H79" s="329"/>
      <c r="I79" s="330"/>
    </row>
    <row r="80" spans="1:11" ht="21.75" customHeight="1">
      <c r="A80" s="291" t="s">
        <v>179</v>
      </c>
      <c r="B80" s="58"/>
      <c r="C80" s="58"/>
      <c r="E80" s="39"/>
      <c r="G80" s="331">
        <v>38583011.399999999</v>
      </c>
      <c r="H80" s="332"/>
      <c r="I80" s="331">
        <v>3757959.62</v>
      </c>
    </row>
    <row r="81" spans="1:11" ht="21.75" customHeight="1">
      <c r="A81" s="291" t="s">
        <v>192</v>
      </c>
      <c r="G81" s="66">
        <v>16588525</v>
      </c>
      <c r="I81" s="66">
        <v>31170588</v>
      </c>
    </row>
    <row r="82" spans="1:11" s="447" customFormat="1" ht="21.75" customHeight="1">
      <c r="A82" s="291"/>
      <c r="D82" s="157"/>
      <c r="E82" s="38"/>
      <c r="G82" s="66"/>
      <c r="I82" s="66"/>
      <c r="K82" s="89"/>
    </row>
    <row r="83" spans="1:11" ht="21.75" customHeight="1">
      <c r="A83" s="291"/>
      <c r="D83" s="14" t="s">
        <v>36</v>
      </c>
      <c r="E83" s="16"/>
      <c r="F83" s="14"/>
      <c r="G83" s="386" t="s">
        <v>37</v>
      </c>
      <c r="H83" s="386"/>
      <c r="I83" s="386"/>
    </row>
    <row r="84" spans="1:11" ht="25.5" customHeight="1">
      <c r="A84" s="25"/>
      <c r="B84" s="12"/>
      <c r="C84" s="12"/>
      <c r="J84" s="386"/>
      <c r="K84" s="180"/>
    </row>
  </sheetData>
  <mergeCells count="7">
    <mergeCell ref="G47:I47"/>
    <mergeCell ref="G5:I5"/>
    <mergeCell ref="G1:I1"/>
    <mergeCell ref="G7:I7"/>
    <mergeCell ref="G4:I4"/>
    <mergeCell ref="G44:I44"/>
    <mergeCell ref="G45:I45"/>
  </mergeCells>
  <phoneticPr fontId="14" type="noConversion"/>
  <dataValidations xWindow="865" yWindow="772" count="1">
    <dataValidation allowBlank="1" showInputMessage="1" showErrorMessage="1" prompt="จำนวนงิน_x000a_" sqref="G41:G43 G60 G38:I38 I62:I72 G85:G116 I9:I37 G48:G58 I60 I48:I58 G76:G80 I76:I80 G8:G37 G62:G72"/>
  </dataValidations>
  <pageMargins left="0.8" right="0.8" top="0.48" bottom="0.5" header="0.5" footer="0.5"/>
  <pageSetup paperSize="9" scale="85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140625" defaultRowHeight="21.75" customHeight="1"/>
  <cols>
    <col min="1" max="3" width="2.7109375" style="16" customWidth="1"/>
    <col min="4" max="4" width="43.140625" style="157" customWidth="1"/>
    <col min="5" max="5" width="8.85546875" style="38" customWidth="1"/>
    <col min="6" max="6" width="8.140625" style="16" customWidth="1"/>
    <col min="7" max="7" width="15.5703125" style="16" customWidth="1"/>
    <col min="8" max="8" width="2" style="16" customWidth="1"/>
    <col min="9" max="9" width="15.5703125" style="16" customWidth="1"/>
    <col min="10" max="10" width="17" style="16" customWidth="1"/>
    <col min="11" max="16384" width="9.140625" style="16"/>
  </cols>
  <sheetData>
    <row r="1" spans="1:10" ht="21.75" customHeight="1">
      <c r="A1" s="161" t="s">
        <v>18</v>
      </c>
      <c r="B1" s="161"/>
      <c r="C1" s="161"/>
      <c r="D1" s="162"/>
      <c r="E1" s="29"/>
      <c r="F1" s="161"/>
      <c r="G1" s="474"/>
      <c r="H1" s="474"/>
      <c r="I1" s="474"/>
    </row>
    <row r="2" spans="1:10" ht="21.75" customHeight="1">
      <c r="A2" s="473" t="s">
        <v>10</v>
      </c>
      <c r="B2" s="473"/>
      <c r="C2" s="473"/>
      <c r="D2" s="473"/>
      <c r="E2" s="473"/>
      <c r="F2" s="473"/>
      <c r="G2" s="473"/>
      <c r="H2" s="473"/>
      <c r="I2" s="473"/>
    </row>
    <row r="3" spans="1:10" ht="21.75" customHeight="1">
      <c r="A3" s="473" t="s">
        <v>120</v>
      </c>
      <c r="B3" s="480"/>
      <c r="C3" s="480"/>
      <c r="D3" s="480"/>
      <c r="E3" s="480"/>
      <c r="F3" s="480"/>
      <c r="G3" s="480"/>
      <c r="H3" s="480"/>
      <c r="I3" s="480"/>
    </row>
    <row r="4" spans="1:10" ht="21.75" customHeight="1">
      <c r="A4" s="20"/>
      <c r="B4" s="21"/>
      <c r="C4" s="21"/>
      <c r="D4" s="156"/>
      <c r="E4" s="21"/>
      <c r="F4" s="21"/>
      <c r="G4" s="21"/>
      <c r="H4" s="21"/>
      <c r="I4" s="21"/>
    </row>
    <row r="5" spans="1:10" ht="21.75" customHeight="1">
      <c r="A5" s="17"/>
      <c r="B5" s="17"/>
      <c r="C5" s="17"/>
      <c r="E5" s="39" t="s">
        <v>15</v>
      </c>
      <c r="F5" s="43"/>
      <c r="G5" s="187" t="s">
        <v>121</v>
      </c>
      <c r="H5" s="48"/>
      <c r="I5" s="187" t="s">
        <v>101</v>
      </c>
    </row>
    <row r="6" spans="1:10" ht="21.75" customHeight="1">
      <c r="A6" s="15"/>
      <c r="B6" s="15"/>
      <c r="C6" s="15"/>
      <c r="D6" s="158"/>
      <c r="E6" s="27"/>
      <c r="F6" s="49"/>
      <c r="G6" s="471" t="s">
        <v>33</v>
      </c>
      <c r="H6" s="471"/>
      <c r="I6" s="471"/>
    </row>
    <row r="7" spans="1:10" ht="21.75" customHeight="1">
      <c r="A7" s="46" t="s">
        <v>11</v>
      </c>
      <c r="B7" s="4"/>
      <c r="C7" s="4"/>
      <c r="D7" s="6"/>
      <c r="E7" s="27"/>
      <c r="F7" s="50"/>
      <c r="G7" s="47"/>
      <c r="H7" s="13"/>
      <c r="I7" s="47"/>
    </row>
    <row r="8" spans="1:10" ht="21.75" customHeight="1">
      <c r="A8" s="4" t="s">
        <v>97</v>
      </c>
      <c r="C8" s="9"/>
      <c r="D8" s="6"/>
      <c r="E8" s="28"/>
      <c r="F8" s="9"/>
      <c r="G8" s="195">
        <v>228144699</v>
      </c>
      <c r="H8" s="19"/>
      <c r="I8" s="36">
        <v>262129414</v>
      </c>
    </row>
    <row r="9" spans="1:10" ht="21.75" customHeight="1">
      <c r="A9" s="4" t="s">
        <v>30</v>
      </c>
      <c r="B9" s="4"/>
      <c r="D9" s="159"/>
      <c r="E9" s="30"/>
      <c r="F9" s="7"/>
      <c r="G9" s="195">
        <v>21591707.880000003</v>
      </c>
      <c r="H9" s="19"/>
      <c r="I9" s="36">
        <v>16714714</v>
      </c>
      <c r="J9" s="191" t="s">
        <v>129</v>
      </c>
    </row>
    <row r="10" spans="1:10" ht="21.75" customHeight="1">
      <c r="A10" t="s">
        <v>109</v>
      </c>
      <c r="B10" s="4"/>
      <c r="D10" s="159"/>
      <c r="E10" s="30"/>
      <c r="F10" s="7"/>
      <c r="G10" s="196"/>
      <c r="H10" s="19"/>
      <c r="I10" s="180">
        <v>5000000</v>
      </c>
    </row>
    <row r="11" spans="1:10" ht="21.75" customHeight="1">
      <c r="A11" s="4" t="s">
        <v>48</v>
      </c>
      <c r="B11" s="4"/>
      <c r="D11" s="159"/>
      <c r="E11" s="30"/>
      <c r="F11" s="7"/>
      <c r="G11" s="195">
        <v>-66010995.719999999</v>
      </c>
      <c r="H11" s="36"/>
      <c r="I11" s="83">
        <v>-16981680</v>
      </c>
      <c r="J11" s="191" t="s">
        <v>130</v>
      </c>
    </row>
    <row r="12" spans="1:10" ht="21.75" customHeight="1">
      <c r="A12" s="171" t="s">
        <v>117</v>
      </c>
      <c r="B12" s="4"/>
      <c r="D12" s="159"/>
      <c r="E12" s="30"/>
      <c r="F12" s="7"/>
      <c r="G12" s="196"/>
      <c r="H12" s="36"/>
      <c r="I12" s="83">
        <v>-40323354</v>
      </c>
    </row>
    <row r="13" spans="1:10" ht="21.75" customHeight="1">
      <c r="A13" s="171" t="s">
        <v>107</v>
      </c>
      <c r="B13" s="4"/>
      <c r="D13" s="159"/>
      <c r="E13" s="30"/>
      <c r="F13" s="7"/>
      <c r="G13" s="195">
        <v>31372803.629999995</v>
      </c>
      <c r="H13" s="36"/>
      <c r="I13" s="83">
        <v>21585556</v>
      </c>
      <c r="J13" s="191" t="s">
        <v>131</v>
      </c>
    </row>
    <row r="14" spans="1:10" ht="21.75" customHeight="1">
      <c r="A14" s="4" t="s">
        <v>42</v>
      </c>
      <c r="B14" s="9"/>
      <c r="D14" s="159"/>
      <c r="E14" s="30"/>
      <c r="G14" s="197"/>
      <c r="H14" s="19"/>
      <c r="I14" s="51">
        <v>0</v>
      </c>
    </row>
    <row r="15" spans="1:10" ht="21.75" customHeight="1">
      <c r="A15" s="12" t="s">
        <v>133</v>
      </c>
      <c r="B15" s="9"/>
      <c r="C15" s="191"/>
      <c r="D15" s="159"/>
      <c r="E15" s="30"/>
      <c r="F15" s="191"/>
      <c r="G15" s="198">
        <v>-231875.87</v>
      </c>
      <c r="H15" s="19"/>
      <c r="I15" s="51"/>
    </row>
    <row r="16" spans="1:10" ht="21.75" customHeight="1">
      <c r="A16" s="4" t="s">
        <v>124</v>
      </c>
      <c r="B16" s="9"/>
      <c r="D16" s="159"/>
      <c r="E16" s="30"/>
      <c r="G16" s="198">
        <v>1028427.5000000009</v>
      </c>
      <c r="H16" s="19"/>
      <c r="I16" s="183">
        <v>910599</v>
      </c>
    </row>
    <row r="17" spans="1:9" ht="21.75" customHeight="1">
      <c r="A17" s="171" t="s">
        <v>110</v>
      </c>
      <c r="B17" s="9"/>
      <c r="D17" s="159"/>
      <c r="E17" s="30"/>
      <c r="F17" s="7"/>
      <c r="G17" s="198">
        <v>77139489</v>
      </c>
      <c r="H17" s="19"/>
      <c r="I17" s="51">
        <v>-3423032</v>
      </c>
    </row>
    <row r="18" spans="1:9" ht="21.75" customHeight="1">
      <c r="A18" s="171" t="s">
        <v>114</v>
      </c>
      <c r="B18" s="9"/>
      <c r="D18" s="159"/>
      <c r="E18" s="30"/>
      <c r="F18" s="7"/>
      <c r="G18" s="201">
        <v>-84812079.629999995</v>
      </c>
      <c r="H18" s="202"/>
      <c r="I18" s="200">
        <v>-68515269</v>
      </c>
    </row>
    <row r="19" spans="1:9" ht="21.75" customHeight="1">
      <c r="A19" s="22"/>
      <c r="C19" s="9"/>
      <c r="D19" s="6"/>
      <c r="E19" s="28"/>
      <c r="F19" s="9"/>
      <c r="G19" s="172">
        <f>SUM(G8:G18)</f>
        <v>208222175.78999996</v>
      </c>
      <c r="H19" s="82"/>
      <c r="I19" s="172">
        <f>SUM(I8:I18)</f>
        <v>177096948</v>
      </c>
    </row>
    <row r="20" spans="1:9" ht="21.75" customHeight="1">
      <c r="A20" s="52" t="s">
        <v>125</v>
      </c>
      <c r="B20" s="163"/>
      <c r="C20" s="26"/>
      <c r="D20" s="6"/>
      <c r="E20" s="28"/>
      <c r="F20" s="9"/>
      <c r="G20" s="34"/>
      <c r="H20" s="34"/>
    </row>
    <row r="21" spans="1:9" ht="21.75" customHeight="1">
      <c r="A21" s="4" t="s">
        <v>39</v>
      </c>
      <c r="B21" s="9"/>
      <c r="D21" s="159"/>
      <c r="E21" s="30"/>
      <c r="F21" s="7"/>
      <c r="G21" s="195">
        <v>-249868226.84</v>
      </c>
      <c r="H21" s="34"/>
      <c r="I21" s="34">
        <v>-369830212</v>
      </c>
    </row>
    <row r="22" spans="1:9" ht="21.75" customHeight="1">
      <c r="A22" s="169" t="s">
        <v>105</v>
      </c>
      <c r="B22" s="9"/>
      <c r="D22" s="159"/>
      <c r="E22" s="30"/>
      <c r="F22" s="7"/>
      <c r="G22" s="195">
        <v>-1292737380.1300001</v>
      </c>
      <c r="H22" s="34"/>
      <c r="I22" s="34">
        <v>1594768505</v>
      </c>
    </row>
    <row r="23" spans="1:9" ht="21.75" customHeight="1">
      <c r="A23" s="4" t="s">
        <v>12</v>
      </c>
      <c r="B23" s="9"/>
      <c r="D23" s="159"/>
      <c r="E23" s="30"/>
      <c r="F23" s="7"/>
      <c r="G23" s="196">
        <v>-11796414.42</v>
      </c>
      <c r="H23" s="34"/>
      <c r="I23" s="34">
        <v>-2819803</v>
      </c>
    </row>
    <row r="24" spans="1:9" ht="21.75" customHeight="1">
      <c r="A24" s="9" t="s">
        <v>40</v>
      </c>
      <c r="B24" s="9"/>
      <c r="D24" s="6"/>
      <c r="E24" s="28"/>
      <c r="F24" s="9"/>
      <c r="G24" s="195">
        <v>169289882.63999999</v>
      </c>
      <c r="H24" s="34"/>
      <c r="I24" s="34">
        <v>-1378285451</v>
      </c>
    </row>
    <row r="25" spans="1:9" ht="21.75" customHeight="1">
      <c r="A25" s="169" t="s">
        <v>46</v>
      </c>
      <c r="B25" s="9"/>
      <c r="D25" s="6"/>
      <c r="E25" s="28"/>
      <c r="F25" s="9"/>
      <c r="G25" s="195">
        <v>1176702643.6099999</v>
      </c>
      <c r="H25" s="34"/>
      <c r="I25" s="34">
        <v>38966889</v>
      </c>
    </row>
    <row r="26" spans="1:9" ht="21.75" customHeight="1">
      <c r="A26" s="9" t="s">
        <v>4</v>
      </c>
      <c r="B26" s="9"/>
      <c r="D26" s="6"/>
      <c r="E26" s="28"/>
      <c r="F26" s="9"/>
      <c r="G26" s="195">
        <v>-9826668.4600000009</v>
      </c>
      <c r="H26" s="34"/>
      <c r="I26" s="83">
        <v>-7771828</v>
      </c>
    </row>
    <row r="27" spans="1:9" ht="21.75" customHeight="1">
      <c r="A27" s="171" t="s">
        <v>118</v>
      </c>
      <c r="B27" s="9"/>
      <c r="D27" s="6"/>
      <c r="E27" s="28"/>
      <c r="F27" s="9"/>
      <c r="G27" s="195">
        <v>-30000945</v>
      </c>
      <c r="H27" s="34"/>
      <c r="I27" s="83">
        <v>40323354</v>
      </c>
    </row>
    <row r="28" spans="1:9" ht="21.75" customHeight="1">
      <c r="A28" s="174" t="s">
        <v>115</v>
      </c>
      <c r="B28" s="9"/>
      <c r="D28" s="6"/>
      <c r="E28" s="28"/>
      <c r="F28" s="9"/>
      <c r="G28" s="83"/>
      <c r="H28" s="34"/>
      <c r="I28" s="34">
        <v>-16385102</v>
      </c>
    </row>
    <row r="29" spans="1:9" ht="21.75" customHeight="1">
      <c r="A29" s="9" t="s">
        <v>100</v>
      </c>
      <c r="B29" s="9"/>
      <c r="D29" s="6"/>
      <c r="E29" s="28"/>
      <c r="F29" s="9"/>
      <c r="G29" s="196"/>
      <c r="H29" s="34"/>
      <c r="I29" s="34">
        <v>-98261934</v>
      </c>
    </row>
    <row r="30" spans="1:9" ht="21.75" customHeight="1">
      <c r="A30" s="22" t="s">
        <v>111</v>
      </c>
      <c r="B30" s="9"/>
      <c r="C30" s="9"/>
      <c r="E30" s="28"/>
      <c r="F30" s="9"/>
      <c r="G30" s="53">
        <f>SUM(G19:G29)</f>
        <v>-40014932.810000144</v>
      </c>
      <c r="H30" s="41"/>
      <c r="I30" s="53">
        <f>SUM(I19:I29)</f>
        <v>-22198634</v>
      </c>
    </row>
    <row r="31" spans="1:9" ht="21.75" customHeight="1">
      <c r="A31" s="22"/>
      <c r="B31" s="9"/>
      <c r="C31" s="9"/>
      <c r="E31" s="28"/>
      <c r="F31" s="9"/>
      <c r="G31" s="41"/>
      <c r="H31" s="41"/>
      <c r="I31" s="41"/>
    </row>
    <row r="32" spans="1:9" ht="21.75" customHeight="1">
      <c r="A32" s="161" t="s">
        <v>18</v>
      </c>
      <c r="B32" s="161"/>
      <c r="C32" s="161"/>
      <c r="D32" s="162"/>
      <c r="E32" s="29"/>
      <c r="F32" s="161"/>
      <c r="G32" s="474"/>
      <c r="H32" s="474"/>
      <c r="I32" s="474"/>
    </row>
    <row r="33" spans="1:10" ht="21.75" customHeight="1">
      <c r="A33" s="473" t="s">
        <v>10</v>
      </c>
      <c r="B33" s="473"/>
      <c r="C33" s="473"/>
      <c r="D33" s="473"/>
      <c r="E33" s="473"/>
      <c r="F33" s="473"/>
      <c r="G33" s="473"/>
      <c r="H33" s="473"/>
      <c r="I33" s="473"/>
    </row>
    <row r="34" spans="1:10" ht="21.75" customHeight="1">
      <c r="A34" s="473" t="s">
        <v>120</v>
      </c>
      <c r="B34" s="480"/>
      <c r="C34" s="480"/>
      <c r="D34" s="480"/>
      <c r="E34" s="480"/>
      <c r="F34" s="480"/>
      <c r="G34" s="480"/>
      <c r="H34" s="480"/>
      <c r="I34" s="480"/>
    </row>
    <row r="35" spans="1:10" ht="21.75" customHeight="1">
      <c r="A35" s="20"/>
      <c r="B35" s="21"/>
      <c r="C35" s="21"/>
      <c r="D35" s="156"/>
      <c r="E35" s="21"/>
      <c r="F35" s="21"/>
      <c r="G35" s="21"/>
      <c r="H35" s="21"/>
      <c r="I35" s="21"/>
      <c r="J35" s="186"/>
    </row>
    <row r="36" spans="1:10" ht="21.75" customHeight="1">
      <c r="A36" s="17"/>
      <c r="B36" s="17"/>
      <c r="C36" s="17"/>
      <c r="E36" s="39" t="s">
        <v>15</v>
      </c>
      <c r="F36" s="43"/>
      <c r="G36" s="187" t="s">
        <v>121</v>
      </c>
      <c r="H36" s="48"/>
      <c r="I36" s="187" t="s">
        <v>101</v>
      </c>
    </row>
    <row r="37" spans="1:10" ht="21.75" customHeight="1">
      <c r="A37" s="15"/>
      <c r="B37" s="15"/>
      <c r="C37" s="15"/>
      <c r="D37" s="158"/>
      <c r="E37" s="27"/>
      <c r="F37" s="49"/>
      <c r="G37" s="471" t="s">
        <v>33</v>
      </c>
      <c r="H37" s="471"/>
      <c r="I37" s="471"/>
    </row>
    <row r="38" spans="1:10" ht="21.75" customHeight="1">
      <c r="A38" s="46" t="s">
        <v>13</v>
      </c>
      <c r="B38" s="58"/>
      <c r="C38" s="58"/>
      <c r="D38" s="159"/>
      <c r="E38" s="56"/>
      <c r="F38" s="58"/>
      <c r="G38" s="57"/>
      <c r="H38" s="55"/>
      <c r="I38" s="57"/>
    </row>
    <row r="39" spans="1:10" ht="21.75" customHeight="1">
      <c r="A39" s="4" t="s">
        <v>41</v>
      </c>
      <c r="B39" s="58"/>
      <c r="C39" s="58"/>
      <c r="D39" s="159"/>
      <c r="E39" s="56"/>
      <c r="F39" s="58"/>
      <c r="G39" s="196">
        <v>-157564138.28999999</v>
      </c>
      <c r="H39" s="61"/>
      <c r="I39" s="60">
        <v>0</v>
      </c>
    </row>
    <row r="40" spans="1:10" ht="21.75" customHeight="1">
      <c r="A40" s="171" t="s">
        <v>119</v>
      </c>
      <c r="B40" s="58"/>
      <c r="C40" s="58"/>
      <c r="D40" s="159"/>
      <c r="E40" s="56"/>
      <c r="F40" s="58"/>
      <c r="G40" s="192"/>
      <c r="H40" s="61"/>
      <c r="I40" s="181">
        <v>16981082</v>
      </c>
    </row>
    <row r="41" spans="1:10" ht="21.75" customHeight="1">
      <c r="A41" s="4" t="s">
        <v>32</v>
      </c>
      <c r="B41" s="164"/>
      <c r="C41" s="58"/>
      <c r="D41" s="159"/>
      <c r="E41" s="56"/>
      <c r="F41" s="58"/>
      <c r="G41" s="195">
        <f>6184741.40000001-16941537.92</f>
        <v>-10756796.519999992</v>
      </c>
      <c r="H41" s="60"/>
      <c r="I41" s="73">
        <v>-17451916</v>
      </c>
    </row>
    <row r="42" spans="1:10" ht="21.75" customHeight="1">
      <c r="A42" s="4" t="s">
        <v>49</v>
      </c>
      <c r="B42" s="164"/>
      <c r="C42" s="58"/>
      <c r="D42" s="159"/>
      <c r="E42" s="56"/>
      <c r="F42" s="58"/>
      <c r="G42" s="195">
        <f>5924077.66999999-4650169.96</f>
        <v>1273907.7099999897</v>
      </c>
      <c r="H42" s="60"/>
      <c r="I42" s="73">
        <v>-9037545</v>
      </c>
    </row>
    <row r="43" spans="1:10" ht="21.75" customHeight="1">
      <c r="A43" s="22" t="s">
        <v>116</v>
      </c>
      <c r="B43" s="58"/>
      <c r="C43" s="58"/>
      <c r="E43" s="56"/>
      <c r="F43" s="58"/>
      <c r="G43" s="77">
        <f>SUM(G39:G42)</f>
        <v>-167047027.09999999</v>
      </c>
      <c r="H43" s="62"/>
      <c r="I43" s="77">
        <f>SUM(I39:I42)</f>
        <v>-9508379</v>
      </c>
    </row>
    <row r="44" spans="1:10" ht="21.75" customHeight="1">
      <c r="A44" s="22"/>
      <c r="B44" s="58"/>
      <c r="C44" s="58"/>
      <c r="E44" s="56"/>
      <c r="F44" s="58"/>
      <c r="G44" s="193"/>
      <c r="H44" s="62"/>
      <c r="I44" s="74"/>
    </row>
    <row r="45" spans="1:10" ht="21.75" customHeight="1">
      <c r="A45" s="46" t="s">
        <v>43</v>
      </c>
      <c r="E45" s="165"/>
      <c r="H45" s="47"/>
    </row>
    <row r="46" spans="1:10" ht="21.75" customHeight="1">
      <c r="A46" s="171" t="s">
        <v>103</v>
      </c>
      <c r="E46" s="165"/>
      <c r="G46" s="199">
        <v>0</v>
      </c>
      <c r="H46" s="47"/>
      <c r="I46" s="60">
        <v>95000000</v>
      </c>
    </row>
    <row r="47" spans="1:10" ht="21.75" customHeight="1">
      <c r="A47" s="171" t="s">
        <v>132</v>
      </c>
      <c r="E47" s="165"/>
      <c r="G47" s="199">
        <v>8715</v>
      </c>
      <c r="H47" s="47"/>
      <c r="I47" s="60"/>
    </row>
    <row r="48" spans="1:10" ht="21.75" customHeight="1">
      <c r="A48" s="81" t="s">
        <v>44</v>
      </c>
      <c r="E48" s="165"/>
      <c r="G48" s="195">
        <v>1260753.8399999999</v>
      </c>
      <c r="H48" s="78"/>
      <c r="I48" s="80">
        <v>-1951009</v>
      </c>
    </row>
    <row r="49" spans="1:10" ht="21.75" customHeight="1">
      <c r="A49" s="81" t="s">
        <v>99</v>
      </c>
      <c r="E49" s="165"/>
      <c r="G49" s="195">
        <v>-1371858.83</v>
      </c>
      <c r="H49" s="47"/>
      <c r="I49" s="175">
        <v>-5200454</v>
      </c>
    </row>
    <row r="50" spans="1:10" ht="21.75" customHeight="1">
      <c r="A50" s="22" t="s">
        <v>112</v>
      </c>
      <c r="E50" s="165"/>
      <c r="G50" s="176">
        <f>SUM(G46:G49)</f>
        <v>-102389.99000000022</v>
      </c>
      <c r="H50" s="79"/>
      <c r="I50" s="176">
        <f>SUM(I46:I49)</f>
        <v>87848537</v>
      </c>
      <c r="J50" s="95"/>
    </row>
    <row r="51" spans="1:10" ht="21.75" customHeight="1">
      <c r="E51" s="165"/>
      <c r="H51" s="47"/>
    </row>
    <row r="52" spans="1:10" s="163" customFormat="1" ht="21.75" customHeight="1">
      <c r="A52" s="166" t="s">
        <v>113</v>
      </c>
      <c r="B52" s="59"/>
      <c r="C52" s="59"/>
      <c r="D52" s="160"/>
      <c r="E52" s="56"/>
      <c r="F52" s="58"/>
      <c r="G52" s="74">
        <v>-195401653.25</v>
      </c>
      <c r="H52" s="63"/>
      <c r="I52" s="74">
        <f>+I30+I43+I50</f>
        <v>56141524</v>
      </c>
      <c r="J52" s="190"/>
    </row>
    <row r="53" spans="1:10" s="163" customFormat="1" ht="21.75" customHeight="1">
      <c r="A53" s="189" t="s">
        <v>126</v>
      </c>
      <c r="B53" s="59"/>
      <c r="C53" s="59"/>
      <c r="D53" s="160"/>
      <c r="E53" s="39">
        <v>5.0999999999999996</v>
      </c>
      <c r="F53" s="58"/>
      <c r="G53" s="75">
        <v>373975292</v>
      </c>
      <c r="H53" s="61"/>
      <c r="I53" s="173">
        <v>31645067</v>
      </c>
    </row>
    <row r="54" spans="1:10" ht="21.75" customHeight="1" thickBot="1">
      <c r="A54" s="166" t="s">
        <v>127</v>
      </c>
      <c r="B54" s="58"/>
      <c r="C54" s="58"/>
      <c r="D54" s="6"/>
      <c r="E54" s="39">
        <v>5.0999999999999996</v>
      </c>
      <c r="F54" s="58"/>
      <c r="G54" s="76">
        <v>178573639</v>
      </c>
      <c r="H54" s="63"/>
      <c r="I54" s="76">
        <f>SUM(I52:I53)</f>
        <v>87786591</v>
      </c>
    </row>
    <row r="55" spans="1:10" s="163" customFormat="1" ht="21.75" customHeight="1" thickTop="1">
      <c r="A55" s="167"/>
      <c r="B55" s="59"/>
      <c r="C55" s="59"/>
      <c r="D55" s="160"/>
      <c r="E55" s="39"/>
      <c r="F55" s="58"/>
      <c r="G55" s="73">
        <f>G30+G43+G50</f>
        <v>-207164349.90000015</v>
      </c>
      <c r="H55" s="61"/>
      <c r="I55" s="182"/>
    </row>
    <row r="56" spans="1:10" ht="21.75" customHeight="1">
      <c r="A56" s="166"/>
      <c r="B56" s="58"/>
      <c r="C56" s="58"/>
      <c r="D56" s="6"/>
      <c r="E56" s="39"/>
      <c r="F56" s="58"/>
      <c r="G56" s="74">
        <f>G52-G55</f>
        <v>11762696.650000155</v>
      </c>
      <c r="H56" s="63"/>
      <c r="I56" s="74"/>
    </row>
    <row r="57" spans="1:10" ht="21.75" customHeight="1">
      <c r="G57" s="194"/>
      <c r="H57" s="184"/>
      <c r="I57" s="184"/>
    </row>
    <row r="58" spans="1:10" ht="21.75" customHeight="1">
      <c r="D58" s="168"/>
      <c r="G58" s="89"/>
      <c r="I58" s="89"/>
    </row>
    <row r="59" spans="1:10" ht="21.75" customHeight="1">
      <c r="G59" s="185"/>
      <c r="I59" s="185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140625" defaultRowHeight="21.75"/>
  <cols>
    <col min="1" max="3" width="2.7109375" style="223" customWidth="1"/>
    <col min="4" max="4" width="5.7109375" style="223" customWidth="1"/>
    <col min="5" max="5" width="26.5703125" style="223" customWidth="1"/>
    <col min="6" max="7" width="10.85546875" style="223" hidden="1" customWidth="1"/>
    <col min="8" max="9" width="20.85546875" style="269" customWidth="1"/>
    <col min="10" max="10" width="20" style="223" customWidth="1"/>
    <col min="11" max="11" width="17.7109375" style="223" bestFit="1" customWidth="1"/>
    <col min="12" max="12" width="4.42578125" style="223" bestFit="1" customWidth="1"/>
    <col min="13" max="13" width="9.7109375" style="223" customWidth="1"/>
    <col min="14" max="14" width="23" style="223" bestFit="1" customWidth="1"/>
    <col min="15" max="15" width="18.140625" style="223" bestFit="1" customWidth="1"/>
    <col min="16" max="16" width="17" style="223" bestFit="1" customWidth="1"/>
    <col min="17" max="17" width="19.140625" style="223" customWidth="1"/>
    <col min="18" max="16384" width="9.140625" style="223"/>
  </cols>
  <sheetData>
    <row r="1" spans="1:12" ht="21.75" customHeight="1">
      <c r="A1" s="481" t="s">
        <v>18</v>
      </c>
      <c r="B1" s="481"/>
      <c r="C1" s="481"/>
      <c r="D1" s="481"/>
      <c r="E1" s="481"/>
      <c r="F1" s="481"/>
      <c r="G1" s="481"/>
      <c r="H1" s="481"/>
      <c r="I1" s="481"/>
    </row>
    <row r="2" spans="1:12" ht="12" customHeight="1">
      <c r="A2" s="481"/>
      <c r="B2" s="481"/>
      <c r="C2" s="481"/>
      <c r="D2" s="481"/>
      <c r="E2" s="481"/>
      <c r="F2" s="481"/>
      <c r="G2" s="481"/>
      <c r="H2" s="481"/>
      <c r="I2" s="481"/>
    </row>
    <row r="3" spans="1:12" ht="21.75" customHeight="1">
      <c r="A3" s="228" t="s">
        <v>1</v>
      </c>
      <c r="B3" s="228"/>
      <c r="C3" s="224"/>
      <c r="D3" s="224"/>
      <c r="E3" s="224"/>
      <c r="F3" s="224"/>
      <c r="G3" s="224"/>
      <c r="H3" s="272">
        <v>41455</v>
      </c>
      <c r="I3" s="272">
        <v>41274</v>
      </c>
      <c r="J3" s="225" t="s">
        <v>50</v>
      </c>
    </row>
    <row r="4" spans="1:12" ht="10.5" customHeight="1">
      <c r="A4" s="226"/>
      <c r="B4" s="226"/>
      <c r="C4" s="226"/>
      <c r="D4" s="226"/>
      <c r="F4" s="227"/>
      <c r="G4" s="227"/>
      <c r="H4" s="260"/>
      <c r="I4" s="260"/>
    </row>
    <row r="5" spans="1:12" ht="21.75" customHeight="1">
      <c r="A5" s="228" t="s">
        <v>22</v>
      </c>
      <c r="B5" s="229"/>
      <c r="C5" s="229"/>
      <c r="D5" s="229"/>
      <c r="E5" s="229"/>
      <c r="F5" s="230"/>
      <c r="G5" s="230"/>
      <c r="H5" s="261">
        <f>[3]BL1_New!B8</f>
        <v>789772846.75</v>
      </c>
      <c r="I5" s="260">
        <v>234549191.52000001</v>
      </c>
      <c r="J5" s="231">
        <f>+H5-I5</f>
        <v>555223655.23000002</v>
      </c>
    </row>
    <row r="6" spans="1:12" ht="21.75" customHeight="1">
      <c r="A6" s="228" t="s">
        <v>51</v>
      </c>
      <c r="C6" s="232"/>
      <c r="D6" s="232"/>
      <c r="E6" s="232"/>
      <c r="F6" s="233"/>
      <c r="G6" s="233"/>
      <c r="H6" s="261"/>
      <c r="I6" s="262"/>
      <c r="J6" s="234">
        <f t="shared" ref="J6:J19" si="0">+H6-I6</f>
        <v>0</v>
      </c>
    </row>
    <row r="7" spans="1:12" ht="21.75" customHeight="1">
      <c r="A7" s="235" t="s">
        <v>52</v>
      </c>
      <c r="B7" s="236"/>
      <c r="C7" s="236"/>
      <c r="E7" s="236"/>
      <c r="F7" s="230"/>
      <c r="G7" s="230"/>
      <c r="H7" s="261">
        <f>[3]BL1_New!B12</f>
        <v>25002783.440000001</v>
      </c>
      <c r="I7" s="260">
        <v>239533966</v>
      </c>
      <c r="J7" s="237">
        <f t="shared" si="0"/>
        <v>-214531182.56</v>
      </c>
      <c r="K7" s="238">
        <v>2</v>
      </c>
    </row>
    <row r="8" spans="1:12" ht="21.75" customHeight="1">
      <c r="A8" s="235" t="s">
        <v>53</v>
      </c>
      <c r="B8" s="236"/>
      <c r="C8" s="236"/>
      <c r="E8" s="236"/>
      <c r="F8" s="230"/>
      <c r="G8" s="230"/>
      <c r="H8" s="261">
        <f>[3]BL1_New!B13</f>
        <v>1000000</v>
      </c>
      <c r="I8" s="260">
        <v>1000000</v>
      </c>
      <c r="J8" s="234">
        <f t="shared" si="0"/>
        <v>0</v>
      </c>
    </row>
    <row r="9" spans="1:12" ht="21.75" customHeight="1">
      <c r="A9" s="235" t="s">
        <v>54</v>
      </c>
      <c r="B9" s="236"/>
      <c r="C9" s="236"/>
      <c r="E9" s="236"/>
      <c r="F9" s="230"/>
      <c r="G9" s="230"/>
      <c r="H9" s="261"/>
      <c r="I9" s="260"/>
      <c r="J9" s="234">
        <f t="shared" si="0"/>
        <v>0</v>
      </c>
    </row>
    <row r="10" spans="1:12" ht="22.5" customHeight="1">
      <c r="A10" s="235" t="s">
        <v>39</v>
      </c>
      <c r="B10" s="236"/>
      <c r="C10" s="236"/>
      <c r="E10" s="236"/>
      <c r="F10" s="230"/>
      <c r="G10" s="230"/>
      <c r="H10" s="261">
        <f>[3]BL1_New!B15</f>
        <v>1269171569.79</v>
      </c>
      <c r="I10" s="260">
        <v>128238359.04000001</v>
      </c>
      <c r="J10" s="231">
        <f t="shared" si="0"/>
        <v>1140933210.75</v>
      </c>
      <c r="K10" s="234">
        <f>SUM(J10:J11)</f>
        <v>1753925465.3699999</v>
      </c>
      <c r="L10" s="239">
        <v>3.1</v>
      </c>
    </row>
    <row r="11" spans="1:12" ht="22.5" customHeight="1">
      <c r="A11" s="235" t="s">
        <v>45</v>
      </c>
      <c r="B11" s="236"/>
      <c r="C11" s="236"/>
      <c r="E11" s="236"/>
      <c r="F11" s="230"/>
      <c r="G11" s="230"/>
      <c r="H11" s="261">
        <f>[3]BL1_New!B16</f>
        <v>4662115784.71</v>
      </c>
      <c r="I11" s="260">
        <v>4049123530.0900002</v>
      </c>
      <c r="J11" s="231">
        <f t="shared" si="0"/>
        <v>612992254.61999989</v>
      </c>
    </row>
    <row r="12" spans="1:12" ht="21.75" customHeight="1">
      <c r="A12" s="223" t="s">
        <v>55</v>
      </c>
      <c r="B12" s="232"/>
      <c r="C12" s="232"/>
      <c r="D12" s="236"/>
      <c r="E12" s="236"/>
      <c r="F12" s="230"/>
      <c r="G12" s="230"/>
      <c r="H12" s="261">
        <f>[3]BL1_New!B22</f>
        <v>237527437.03999999</v>
      </c>
      <c r="I12" s="260">
        <v>219457342.88999999</v>
      </c>
      <c r="J12" s="240">
        <f t="shared" si="0"/>
        <v>18070094.150000006</v>
      </c>
    </row>
    <row r="13" spans="1:12" ht="21.75" customHeight="1">
      <c r="A13" s="235" t="s">
        <v>56</v>
      </c>
      <c r="B13" s="236"/>
      <c r="C13" s="236"/>
      <c r="D13" s="236"/>
      <c r="E13" s="236"/>
      <c r="F13" s="230"/>
      <c r="G13" s="230"/>
      <c r="H13" s="261">
        <f>[3]BL1_New!B23</f>
        <v>42517745.960000001</v>
      </c>
      <c r="I13" s="260">
        <v>45879936.270000003</v>
      </c>
      <c r="J13" s="240">
        <f t="shared" si="0"/>
        <v>-3362190.3100000024</v>
      </c>
      <c r="K13" s="234"/>
    </row>
    <row r="14" spans="1:12" ht="21.75" customHeight="1">
      <c r="A14" s="235" t="s">
        <v>57</v>
      </c>
      <c r="B14" s="236"/>
      <c r="C14" s="236"/>
      <c r="D14" s="236"/>
      <c r="E14" s="236"/>
      <c r="F14" s="230"/>
      <c r="G14" s="230"/>
      <c r="H14" s="261">
        <v>0</v>
      </c>
      <c r="I14" s="260">
        <v>0</v>
      </c>
      <c r="J14" s="234">
        <f t="shared" si="0"/>
        <v>0</v>
      </c>
      <c r="K14" s="234"/>
    </row>
    <row r="15" spans="1:12" ht="21.75" customHeight="1">
      <c r="A15" s="235" t="s">
        <v>58</v>
      </c>
      <c r="B15" s="236"/>
      <c r="C15" s="236"/>
      <c r="D15" s="236"/>
      <c r="E15" s="236"/>
      <c r="F15" s="230"/>
      <c r="G15" s="230"/>
      <c r="H15" s="261">
        <f>[3]BL1_New!B25</f>
        <v>66865515.369999997</v>
      </c>
      <c r="I15" s="260">
        <v>83635995.760000005</v>
      </c>
      <c r="J15" s="231">
        <f t="shared" si="0"/>
        <v>-16770480.390000008</v>
      </c>
      <c r="K15" s="234">
        <f>H15+H18</f>
        <v>157732707.68000001</v>
      </c>
    </row>
    <row r="16" spans="1:12" ht="21.75" customHeight="1">
      <c r="A16" s="235" t="s">
        <v>128</v>
      </c>
      <c r="B16" s="236"/>
      <c r="C16" s="236"/>
      <c r="D16" s="236"/>
      <c r="E16" s="236"/>
      <c r="F16" s="230"/>
      <c r="G16" s="230"/>
      <c r="H16" s="261">
        <f>[3]BL1_New!B21</f>
        <v>4137046.6</v>
      </c>
      <c r="I16" s="260">
        <v>-2005556.83</v>
      </c>
      <c r="J16" s="222">
        <f t="shared" si="0"/>
        <v>6142603.4299999997</v>
      </c>
      <c r="K16" s="234"/>
    </row>
    <row r="17" spans="1:17" ht="21.75" customHeight="1">
      <c r="A17" s="235" t="s">
        <v>144</v>
      </c>
      <c r="B17" s="236"/>
      <c r="C17" s="236"/>
      <c r="D17" s="236"/>
      <c r="E17" s="236"/>
      <c r="F17" s="230"/>
      <c r="G17" s="230"/>
      <c r="H17" s="261">
        <f>[3]BL1_New!B35</f>
        <v>15125036.18</v>
      </c>
      <c r="I17" s="260">
        <v>12313899.609999999</v>
      </c>
      <c r="J17" s="222">
        <f t="shared" si="0"/>
        <v>2811136.5700000003</v>
      </c>
      <c r="K17" s="234"/>
    </row>
    <row r="18" spans="1:17" ht="21.75" customHeight="1">
      <c r="A18" s="236" t="s">
        <v>12</v>
      </c>
      <c r="B18" s="232"/>
      <c r="C18" s="232"/>
      <c r="D18" s="228"/>
      <c r="E18" s="236"/>
      <c r="F18" s="230"/>
      <c r="G18" s="230"/>
      <c r="H18" s="261">
        <f>SUM([3]BL1_New!B26:B28)</f>
        <v>90867192.310000002</v>
      </c>
      <c r="I18" s="263">
        <v>64687404.07</v>
      </c>
      <c r="J18" s="222">
        <f t="shared" si="0"/>
        <v>26179788.240000002</v>
      </c>
      <c r="K18" s="238">
        <v>3.2</v>
      </c>
      <c r="L18" s="239"/>
      <c r="M18" s="234"/>
      <c r="O18" s="234"/>
    </row>
    <row r="19" spans="1:17" ht="27" customHeight="1" thickBot="1">
      <c r="A19" s="241" t="s">
        <v>2</v>
      </c>
      <c r="B19" s="232"/>
      <c r="C19" s="232"/>
      <c r="E19" s="228"/>
      <c r="F19" s="230"/>
      <c r="G19" s="230"/>
      <c r="H19" s="261">
        <f>SUM(H5:H18)</f>
        <v>7204102958.1500015</v>
      </c>
      <c r="I19" s="264">
        <v>5076414068.4200001</v>
      </c>
      <c r="J19" s="234">
        <f t="shared" si="0"/>
        <v>2127688889.7300014</v>
      </c>
      <c r="K19" s="238"/>
      <c r="L19" s="242"/>
      <c r="M19" s="234"/>
      <c r="N19" s="234"/>
    </row>
    <row r="20" spans="1:17" ht="17.25" customHeight="1" thickTop="1">
      <c r="A20" s="241"/>
      <c r="B20" s="232"/>
      <c r="C20" s="232"/>
      <c r="E20" s="228"/>
      <c r="F20" s="230"/>
      <c r="G20" s="230"/>
      <c r="H20" s="261"/>
      <c r="I20" s="260"/>
      <c r="J20" s="234"/>
      <c r="L20" s="242"/>
    </row>
    <row r="21" spans="1:17" ht="21.75" customHeight="1">
      <c r="A21" s="224" t="s">
        <v>3</v>
      </c>
      <c r="B21" s="224"/>
      <c r="C21" s="224"/>
      <c r="D21" s="224"/>
      <c r="E21" s="224"/>
      <c r="F21" s="243"/>
      <c r="G21" s="243"/>
      <c r="H21" s="261"/>
      <c r="I21" s="259"/>
      <c r="J21" s="234"/>
    </row>
    <row r="22" spans="1:17" ht="21.75" customHeight="1">
      <c r="A22" s="226" t="s">
        <v>60</v>
      </c>
      <c r="B22" s="224"/>
      <c r="C22" s="224"/>
      <c r="D22" s="224"/>
      <c r="E22" s="224"/>
      <c r="F22" s="243"/>
      <c r="G22" s="243"/>
      <c r="H22" s="261">
        <f>[3]BL1_New!B40</f>
        <v>200000000</v>
      </c>
      <c r="I22" s="260">
        <v>200000000</v>
      </c>
      <c r="J22" s="237">
        <f t="shared" ref="J22:J44" si="1">+H22-I22</f>
        <v>0</v>
      </c>
      <c r="K22" s="244"/>
      <c r="N22" s="223" t="s">
        <v>61</v>
      </c>
      <c r="O22" s="245">
        <v>41455</v>
      </c>
      <c r="P22" s="245">
        <v>41274</v>
      </c>
      <c r="Q22" s="246" t="s">
        <v>50</v>
      </c>
    </row>
    <row r="23" spans="1:17" ht="21.75" customHeight="1">
      <c r="A23" s="235" t="s">
        <v>40</v>
      </c>
      <c r="B23" s="247"/>
      <c r="C23" s="247"/>
      <c r="D23" s="247"/>
      <c r="E23" s="247"/>
      <c r="F23" s="248"/>
      <c r="G23" s="248"/>
      <c r="H23" s="261">
        <f>[3]BL1_New!B42</f>
        <v>237458388.33000001</v>
      </c>
      <c r="I23" s="265">
        <v>501571589.44999999</v>
      </c>
      <c r="J23" s="231">
        <f t="shared" si="1"/>
        <v>-264113201.11999997</v>
      </c>
      <c r="M23" s="223">
        <v>232110</v>
      </c>
      <c r="N23" s="223" t="s">
        <v>62</v>
      </c>
      <c r="O23" s="249">
        <f>-'[3]TB 30.6.2013'!F128</f>
        <v>3565606182.3499999</v>
      </c>
      <c r="P23" s="249">
        <v>2285309919.6999998</v>
      </c>
      <c r="Q23" s="249">
        <f>+O23-P23</f>
        <v>1280296262.6500001</v>
      </c>
    </row>
    <row r="24" spans="1:17" ht="21.75" customHeight="1">
      <c r="A24" s="235" t="s">
        <v>46</v>
      </c>
      <c r="B24" s="247"/>
      <c r="C24" s="247"/>
      <c r="D24" s="247"/>
      <c r="E24" s="247"/>
      <c r="F24" s="248"/>
      <c r="G24" s="248"/>
      <c r="H24" s="261">
        <f>[3]BL1_New!B43</f>
        <v>3686586867.1999998</v>
      </c>
      <c r="I24" s="265">
        <v>1898792377.96</v>
      </c>
      <c r="J24" s="231">
        <f t="shared" si="1"/>
        <v>1787794489.2399998</v>
      </c>
      <c r="K24" s="234">
        <f>SUM(J23:J24)-Q30</f>
        <v>71395185.960000992</v>
      </c>
      <c r="L24" s="239">
        <v>6.1</v>
      </c>
      <c r="M24" s="223">
        <v>232111</v>
      </c>
      <c r="N24" s="223" t="s">
        <v>63</v>
      </c>
      <c r="O24" s="249">
        <f>-'[3]TB 30.6.2013'!F129</f>
        <v>897135100.54999995</v>
      </c>
      <c r="P24" s="249">
        <v>719618429.54999995</v>
      </c>
      <c r="Q24" s="249">
        <f>+O24-P24</f>
        <v>177516671</v>
      </c>
    </row>
    <row r="25" spans="1:17" ht="21.75" customHeight="1">
      <c r="A25" s="222" t="s">
        <v>145</v>
      </c>
      <c r="B25" s="247"/>
      <c r="C25" s="247"/>
      <c r="D25" s="247"/>
      <c r="E25" s="247"/>
      <c r="F25" s="248"/>
      <c r="G25" s="248"/>
      <c r="H25" s="261">
        <f>[3]BL1_New!B44</f>
        <v>59945186.759999998</v>
      </c>
      <c r="I25" s="265">
        <v>135050270.09999999</v>
      </c>
      <c r="J25" s="231">
        <f t="shared" si="1"/>
        <v>-75105083.340000004</v>
      </c>
      <c r="K25" s="234"/>
      <c r="L25" s="239"/>
      <c r="O25" s="249"/>
      <c r="P25" s="249"/>
      <c r="Q25" s="249"/>
    </row>
    <row r="26" spans="1:17" ht="21.75" customHeight="1">
      <c r="A26" s="250" t="s">
        <v>16</v>
      </c>
      <c r="B26" s="251"/>
      <c r="C26" s="250"/>
      <c r="D26" s="251"/>
      <c r="E26" s="251"/>
      <c r="F26" s="252"/>
      <c r="G26" s="252"/>
      <c r="H26" s="261">
        <f>[3]BL1_New!B49</f>
        <v>359668676.51999998</v>
      </c>
      <c r="I26" s="260">
        <v>224811467.74000001</v>
      </c>
      <c r="J26" s="231">
        <f t="shared" si="1"/>
        <v>134857208.77999997</v>
      </c>
      <c r="L26" s="239">
        <v>5</v>
      </c>
      <c r="M26" s="223">
        <v>232112</v>
      </c>
      <c r="N26" s="223" t="s">
        <v>64</v>
      </c>
      <c r="O26" s="249">
        <f>-'[3]TB 30.6.2013'!F130</f>
        <v>336655457.48000002</v>
      </c>
      <c r="P26" s="249">
        <v>342182288.97000003</v>
      </c>
      <c r="Q26" s="249">
        <f>+O26-P26</f>
        <v>-5526831.4900000095</v>
      </c>
    </row>
    <row r="27" spans="1:17" ht="21.75" customHeight="1">
      <c r="A27" s="250" t="s">
        <v>146</v>
      </c>
      <c r="B27" s="251"/>
      <c r="C27" s="250"/>
      <c r="D27" s="251"/>
      <c r="E27" s="251"/>
      <c r="F27" s="252"/>
      <c r="G27" s="252"/>
      <c r="H27" s="261">
        <f>-'[3]TB 30.6.2013'!F147</f>
        <v>39223543.340000004</v>
      </c>
      <c r="I27" s="260">
        <v>39223543.340000004</v>
      </c>
      <c r="J27" s="231">
        <f t="shared" si="1"/>
        <v>0</v>
      </c>
      <c r="L27" s="239"/>
      <c r="O27" s="249"/>
      <c r="P27" s="249"/>
      <c r="Q27" s="249"/>
    </row>
    <row r="28" spans="1:17" ht="21.75" customHeight="1">
      <c r="A28" s="250" t="s">
        <v>147</v>
      </c>
      <c r="B28" s="251"/>
      <c r="C28" s="250"/>
      <c r="D28" s="251"/>
      <c r="E28" s="251"/>
      <c r="F28" s="252"/>
      <c r="G28" s="252"/>
      <c r="H28" s="261">
        <f>-'[3]TB 30.6.2013'!F148</f>
        <v>42742561.079999998</v>
      </c>
      <c r="I28" s="260">
        <v>42742561.079999998</v>
      </c>
      <c r="J28" s="231">
        <f t="shared" si="1"/>
        <v>0</v>
      </c>
      <c r="L28" s="239"/>
      <c r="O28" s="249"/>
      <c r="P28" s="249"/>
      <c r="Q28" s="249"/>
    </row>
    <row r="29" spans="1:17" ht="21.75" customHeight="1">
      <c r="A29" s="250" t="s">
        <v>148</v>
      </c>
      <c r="B29" s="251"/>
      <c r="C29" s="250"/>
      <c r="D29" s="251"/>
      <c r="E29" s="251"/>
      <c r="F29" s="252"/>
      <c r="G29" s="252"/>
      <c r="H29" s="261">
        <f>[3]BL1_New!B54</f>
        <v>0</v>
      </c>
      <c r="I29" s="260">
        <v>0</v>
      </c>
      <c r="J29" s="231">
        <f t="shared" si="1"/>
        <v>0</v>
      </c>
      <c r="L29" s="239"/>
      <c r="O29" s="249"/>
      <c r="P29" s="249"/>
      <c r="Q29" s="249"/>
    </row>
    <row r="30" spans="1:17" ht="21.75" customHeight="1" thickBot="1">
      <c r="A30" s="250" t="s">
        <v>4</v>
      </c>
      <c r="B30" s="251"/>
      <c r="C30" s="250"/>
      <c r="D30" s="251"/>
      <c r="E30" s="251"/>
      <c r="F30" s="252"/>
      <c r="G30" s="252"/>
      <c r="H30" s="261">
        <f>[3]BL1_New!B46+[3]BL1_New!B51+[3]BL1_New!B53-H27-H28</f>
        <v>29448536.319999993</v>
      </c>
      <c r="I30" s="263">
        <v>19960731.890000001</v>
      </c>
      <c r="J30" s="231">
        <f t="shared" si="1"/>
        <v>9487804.4299999923</v>
      </c>
      <c r="L30" s="239">
        <v>6</v>
      </c>
      <c r="N30" s="238" t="s">
        <v>67</v>
      </c>
      <c r="O30" s="253">
        <f>SUM(O23:O26)</f>
        <v>4799396740.3799992</v>
      </c>
      <c r="P30" s="253">
        <v>3347110638.2200003</v>
      </c>
      <c r="Q30" s="253">
        <f>+O30-P30</f>
        <v>1452286102.1599989</v>
      </c>
    </row>
    <row r="31" spans="1:17" ht="21.75" customHeight="1" thickTop="1">
      <c r="A31" s="254" t="s">
        <v>5</v>
      </c>
      <c r="B31" s="250"/>
      <c r="C31" s="250"/>
      <c r="E31" s="251"/>
      <c r="F31" s="252"/>
      <c r="G31" s="252"/>
      <c r="H31" s="261">
        <f>SUM(H22:H30)</f>
        <v>4655073759.5499992</v>
      </c>
      <c r="I31" s="259">
        <v>3062152541.5599999</v>
      </c>
      <c r="J31" s="234">
        <f t="shared" si="1"/>
        <v>1592921217.9899993</v>
      </c>
      <c r="L31" s="222" t="s">
        <v>149</v>
      </c>
      <c r="N31" s="238" t="s">
        <v>68</v>
      </c>
    </row>
    <row r="32" spans="1:17" ht="21.75" customHeight="1">
      <c r="A32" s="255" t="s">
        <v>6</v>
      </c>
      <c r="B32" s="250"/>
      <c r="C32" s="250"/>
      <c r="D32" s="251"/>
      <c r="E32" s="251"/>
      <c r="F32" s="252"/>
      <c r="G32" s="252"/>
      <c r="H32" s="261"/>
      <c r="I32" s="260"/>
      <c r="J32" s="234">
        <f t="shared" si="1"/>
        <v>0</v>
      </c>
    </row>
    <row r="33" spans="1:11" ht="21.75" customHeight="1">
      <c r="A33" s="255" t="s">
        <v>14</v>
      </c>
      <c r="C33" s="250"/>
      <c r="D33" s="251"/>
      <c r="E33" s="251"/>
      <c r="F33" s="252"/>
      <c r="G33" s="252"/>
      <c r="H33" s="261"/>
      <c r="I33" s="260"/>
      <c r="J33" s="234">
        <f t="shared" si="1"/>
        <v>0</v>
      </c>
    </row>
    <row r="34" spans="1:11" ht="21.75" customHeight="1">
      <c r="A34" s="250" t="s">
        <v>34</v>
      </c>
      <c r="C34" s="250"/>
      <c r="D34" s="251"/>
      <c r="E34" s="251"/>
      <c r="F34" s="252"/>
      <c r="G34" s="252"/>
      <c r="H34" s="261"/>
      <c r="I34" s="260"/>
      <c r="J34" s="234">
        <f t="shared" si="1"/>
        <v>0</v>
      </c>
    </row>
    <row r="35" spans="1:11" ht="21.75" customHeight="1" thickBot="1">
      <c r="A35" s="250" t="s">
        <v>38</v>
      </c>
      <c r="D35" s="251"/>
      <c r="E35" s="251"/>
      <c r="F35" s="252"/>
      <c r="G35" s="252"/>
      <c r="H35" s="261">
        <f>[3]BL1_New!B59</f>
        <v>500009385</v>
      </c>
      <c r="I35" s="266">
        <v>500009385</v>
      </c>
      <c r="J35" s="237">
        <f t="shared" si="1"/>
        <v>0</v>
      </c>
    </row>
    <row r="36" spans="1:11" ht="21.75" customHeight="1" thickTop="1">
      <c r="A36" s="223" t="s">
        <v>69</v>
      </c>
      <c r="B36" s="250"/>
      <c r="D36" s="251"/>
      <c r="E36" s="251"/>
      <c r="F36" s="252"/>
      <c r="G36" s="252"/>
      <c r="H36" s="261"/>
      <c r="I36" s="267"/>
      <c r="J36" s="234">
        <f t="shared" si="1"/>
        <v>0</v>
      </c>
    </row>
    <row r="37" spans="1:11" ht="21.75" customHeight="1">
      <c r="A37" s="250" t="s">
        <v>38</v>
      </c>
      <c r="D37" s="251"/>
      <c r="E37" s="251"/>
      <c r="F37" s="252"/>
      <c r="G37" s="252"/>
      <c r="H37" s="261">
        <f>[3]BL1_New!B60</f>
        <v>500009385</v>
      </c>
      <c r="I37" s="260">
        <v>500009385</v>
      </c>
      <c r="J37" s="231">
        <f t="shared" si="1"/>
        <v>0</v>
      </c>
    </row>
    <row r="38" spans="1:11" ht="21.75" customHeight="1">
      <c r="A38" s="251" t="s">
        <v>31</v>
      </c>
      <c r="B38" s="256"/>
      <c r="C38" s="256"/>
      <c r="E38" s="251"/>
      <c r="F38" s="252"/>
      <c r="G38" s="252"/>
      <c r="H38" s="261">
        <f>[3]BL1_New!B63</f>
        <v>334232400</v>
      </c>
      <c r="I38" s="260">
        <v>334232400</v>
      </c>
      <c r="J38" s="234">
        <f t="shared" si="1"/>
        <v>0</v>
      </c>
    </row>
    <row r="39" spans="1:11" ht="21.75" customHeight="1">
      <c r="A39" s="251" t="s">
        <v>23</v>
      </c>
      <c r="B39" s="256"/>
      <c r="C39" s="256"/>
      <c r="E39" s="251"/>
      <c r="F39" s="252"/>
      <c r="G39" s="252"/>
      <c r="H39" s="261">
        <f>[3]BL1_New!B65</f>
        <v>0</v>
      </c>
      <c r="I39" s="260">
        <v>0</v>
      </c>
      <c r="J39" s="237">
        <f t="shared" si="1"/>
        <v>0</v>
      </c>
      <c r="K39" s="238">
        <v>2</v>
      </c>
    </row>
    <row r="40" spans="1:11" ht="21.75" customHeight="1">
      <c r="A40" s="255" t="s">
        <v>47</v>
      </c>
      <c r="C40" s="250"/>
      <c r="D40" s="251"/>
      <c r="E40" s="251"/>
      <c r="F40" s="252"/>
      <c r="G40" s="252"/>
      <c r="H40" s="261"/>
      <c r="I40" s="267"/>
      <c r="J40" s="234">
        <f t="shared" si="1"/>
        <v>0</v>
      </c>
    </row>
    <row r="41" spans="1:11" ht="21.75" customHeight="1">
      <c r="B41" s="250" t="s">
        <v>24</v>
      </c>
      <c r="C41" s="250"/>
      <c r="D41" s="251"/>
      <c r="E41" s="251"/>
      <c r="F41" s="252"/>
      <c r="G41" s="252"/>
      <c r="H41" s="261"/>
      <c r="I41" s="267"/>
      <c r="J41" s="234">
        <f t="shared" si="1"/>
        <v>0</v>
      </c>
    </row>
    <row r="42" spans="1:11" ht="21.75" customHeight="1">
      <c r="C42" s="250" t="s">
        <v>70</v>
      </c>
      <c r="D42" s="251"/>
      <c r="E42" s="251"/>
      <c r="F42" s="252"/>
      <c r="G42" s="252"/>
      <c r="H42" s="261">
        <f>[3]BL1_New!B68</f>
        <v>50100000</v>
      </c>
      <c r="I42" s="267">
        <v>47802346.659999996</v>
      </c>
      <c r="J42" s="234">
        <f t="shared" si="1"/>
        <v>2297653.3400000036</v>
      </c>
    </row>
    <row r="43" spans="1:11" ht="21.75" customHeight="1">
      <c r="B43" s="250" t="s">
        <v>19</v>
      </c>
      <c r="D43" s="251"/>
      <c r="E43" s="251"/>
      <c r="F43" s="252"/>
      <c r="G43" s="252"/>
      <c r="H43" s="263">
        <f>SUM([3]BL1_New!B70:B72)</f>
        <v>1664687413.5999999</v>
      </c>
      <c r="I43" s="263">
        <v>1132217395.2</v>
      </c>
      <c r="J43" s="234">
        <f t="shared" si="1"/>
        <v>532470018.39999986</v>
      </c>
    </row>
    <row r="44" spans="1:11" ht="21.75" customHeight="1">
      <c r="A44" s="254" t="s">
        <v>7</v>
      </c>
      <c r="B44" s="250"/>
      <c r="C44" s="250"/>
      <c r="E44" s="251"/>
      <c r="F44" s="252"/>
      <c r="G44" s="252"/>
      <c r="H44" s="259">
        <f>SUM(H37:H43)</f>
        <v>2549029198.5999999</v>
      </c>
      <c r="I44" s="259">
        <v>2014261526.8600001</v>
      </c>
      <c r="J44" s="234">
        <f t="shared" si="1"/>
        <v>534767671.73999977</v>
      </c>
    </row>
    <row r="45" spans="1:11" ht="30" customHeight="1" thickBot="1">
      <c r="A45" s="257" t="s">
        <v>8</v>
      </c>
      <c r="B45" s="250"/>
      <c r="C45" s="250"/>
      <c r="E45" s="258"/>
      <c r="F45" s="252"/>
      <c r="G45" s="252"/>
      <c r="H45" s="268">
        <f>+H31+H44</f>
        <v>7204102958.1499996</v>
      </c>
      <c r="I45" s="268">
        <v>5076414068.4200001</v>
      </c>
      <c r="J45" s="234">
        <f>+H45-I45</f>
        <v>2127688889.7299995</v>
      </c>
    </row>
    <row r="46" spans="1:11" ht="22.5" thickTop="1">
      <c r="H46" s="269">
        <f>+H45-H19</f>
        <v>0</v>
      </c>
      <c r="I46" s="269">
        <f>+I45-I19</f>
        <v>0</v>
      </c>
    </row>
  </sheetData>
  <mergeCells count="2">
    <mergeCell ref="A1:I1"/>
    <mergeCell ref="A2:I2"/>
  </mergeCells>
  <dataValidations count="5">
    <dataValidation type="textLength" errorStyle="information" allowBlank="1" showInputMessage="1" showErrorMessage="1" error="XLBVal:6=162784434.65_x000d__x000a_" sqref="D19">
      <formula1>0</formula1>
      <formula2>300</formula2>
    </dataValidation>
    <dataValidation type="textLength" errorStyle="information" allowBlank="1" showInputMessage="1" showErrorMessage="1" error="XLBVal:6=12362740.7_x000d__x000a_" sqref="D57">
      <formula1>0</formula1>
      <formula2>300</formula2>
    </dataValidation>
    <dataValidation type="textLength" errorStyle="information" allowBlank="1" showInputMessage="1" showErrorMessage="1" error="XLBVal:6=-23535259.83_x000d__x000a_" sqref="D55">
      <formula1>0</formula1>
      <formula2>300</formula2>
    </dataValidation>
    <dataValidation type="textLength" errorStyle="information" allowBlank="1" showInputMessage="1" showErrorMessage="1" error="XLBVal:6=863389585.15_x000d__x000a_" sqref="D39">
      <formula1>0</formula1>
      <formula2>300</formula2>
    </dataValidation>
    <dataValidation type="textLength" errorStyle="information" allowBlank="1" showInputMessage="1" showErrorMessage="1" error="XLBVal:6=231062712.83_x000d__x000a_" sqref="D18">
      <formula1>0</formula1>
      <formula2>300</formula2>
    </dataValidation>
  </dataValidations>
  <pageMargins left="0.31496062992125984" right="0.31496062992125984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P67"/>
  <sheetViews>
    <sheetView workbookViewId="0">
      <selection activeCell="K36" sqref="K36"/>
    </sheetView>
  </sheetViews>
  <sheetFormatPr defaultColWidth="9.140625" defaultRowHeight="21.75"/>
  <cols>
    <col min="1" max="3" width="2.7109375" style="1" customWidth="1"/>
    <col min="4" max="4" width="5.7109375" style="1" customWidth="1"/>
    <col min="5" max="5" width="21" style="1" customWidth="1"/>
    <col min="6" max="6" width="5.42578125" style="1" customWidth="1"/>
    <col min="7" max="7" width="19.5703125" style="1" customWidth="1"/>
    <col min="8" max="8" width="15.7109375" style="16" customWidth="1"/>
    <col min="9" max="9" width="15.85546875" style="16" bestFit="1" customWidth="1"/>
    <col min="10" max="10" width="15.7109375" style="16" customWidth="1"/>
    <col min="11" max="11" width="6.140625" style="1" customWidth="1"/>
    <col min="12" max="12" width="11.140625" style="1" customWidth="1"/>
    <col min="13" max="13" width="21" style="1" bestFit="1" customWidth="1"/>
    <col min="14" max="16" width="14.85546875" style="1" bestFit="1" customWidth="1"/>
    <col min="17" max="16384" width="9.140625" style="1"/>
  </cols>
  <sheetData>
    <row r="1" spans="1:11" ht="21.75" customHeight="1">
      <c r="A1" s="482" t="s">
        <v>18</v>
      </c>
      <c r="B1" s="482"/>
      <c r="C1" s="482"/>
      <c r="D1" s="482"/>
      <c r="E1" s="482"/>
      <c r="F1" s="482"/>
      <c r="G1" s="482"/>
      <c r="H1" s="482"/>
    </row>
    <row r="2" spans="1:11" ht="19.5" customHeight="1">
      <c r="A2" s="483" t="s">
        <v>0</v>
      </c>
      <c r="B2" s="483"/>
      <c r="C2" s="483"/>
      <c r="D2" s="483"/>
      <c r="E2" s="483"/>
      <c r="F2" s="483"/>
      <c r="G2" s="483"/>
      <c r="H2" s="483"/>
    </row>
    <row r="3" spans="1:11" ht="12" customHeight="1">
      <c r="A3" s="473"/>
      <c r="B3" s="480"/>
      <c r="C3" s="480"/>
      <c r="D3" s="480"/>
      <c r="E3" s="480"/>
      <c r="F3" s="480"/>
      <c r="G3" s="480"/>
      <c r="H3" s="480"/>
    </row>
    <row r="4" spans="1:11" ht="21.75" customHeight="1">
      <c r="A4" s="2" t="s">
        <v>1</v>
      </c>
      <c r="B4" s="2"/>
      <c r="C4" s="2"/>
      <c r="D4" s="2"/>
      <c r="E4" s="2"/>
      <c r="F4" s="2"/>
      <c r="G4" s="85">
        <v>40178</v>
      </c>
      <c r="H4" s="85">
        <v>39813</v>
      </c>
      <c r="I4" s="16" t="s">
        <v>50</v>
      </c>
    </row>
    <row r="5" spans="1:11" ht="10.5" customHeight="1">
      <c r="A5" s="3"/>
      <c r="B5" s="3"/>
      <c r="C5" s="3"/>
      <c r="D5" s="3"/>
      <c r="F5" s="86"/>
      <c r="G5" s="86"/>
      <c r="H5" s="86"/>
    </row>
    <row r="6" spans="1:11" ht="21.75" customHeight="1">
      <c r="A6" s="4" t="s">
        <v>22</v>
      </c>
      <c r="B6" s="5"/>
      <c r="C6" s="5"/>
      <c r="D6" s="5"/>
      <c r="E6" s="5"/>
      <c r="F6" s="87"/>
      <c r="G6" s="88">
        <v>240396815.74000001</v>
      </c>
      <c r="H6" s="88">
        <v>132483437.27</v>
      </c>
      <c r="I6" s="89">
        <f t="shared" ref="I6:I19" si="0">+G6-H6</f>
        <v>107913378.47000001</v>
      </c>
    </row>
    <row r="7" spans="1:11" ht="21.75" customHeight="1">
      <c r="A7" s="4" t="s">
        <v>51</v>
      </c>
      <c r="C7" s="7"/>
      <c r="D7" s="7"/>
      <c r="E7" s="7"/>
      <c r="F7" s="90"/>
      <c r="G7" s="91"/>
      <c r="H7" s="91"/>
      <c r="I7" s="89">
        <f t="shared" si="0"/>
        <v>0</v>
      </c>
    </row>
    <row r="8" spans="1:11" ht="21.75" customHeight="1">
      <c r="A8" s="6" t="s">
        <v>52</v>
      </c>
      <c r="B8" s="9"/>
      <c r="C8" s="9"/>
      <c r="E8" s="9"/>
      <c r="F8" s="87"/>
      <c r="G8" s="88">
        <v>214499688.06999999</v>
      </c>
      <c r="H8" s="88">
        <v>238213483.84999999</v>
      </c>
      <c r="I8" s="89">
        <f t="shared" si="0"/>
        <v>-23713795.780000001</v>
      </c>
      <c r="J8" s="92">
        <v>2</v>
      </c>
    </row>
    <row r="9" spans="1:11" ht="21.75" customHeight="1">
      <c r="A9" s="6" t="s">
        <v>53</v>
      </c>
      <c r="B9" s="9"/>
      <c r="C9" s="9"/>
      <c r="E9" s="9"/>
      <c r="F9" s="87"/>
      <c r="G9" s="88">
        <v>1000000</v>
      </c>
      <c r="H9" s="88"/>
      <c r="I9" s="89">
        <f t="shared" si="0"/>
        <v>1000000</v>
      </c>
    </row>
    <row r="10" spans="1:11" ht="21.75" customHeight="1">
      <c r="A10" s="6" t="s">
        <v>54</v>
      </c>
      <c r="B10" s="9"/>
      <c r="C10" s="9"/>
      <c r="E10" s="9"/>
      <c r="F10" s="87"/>
      <c r="G10" s="88"/>
      <c r="H10" s="88"/>
      <c r="I10" s="89"/>
    </row>
    <row r="11" spans="1:11" ht="22.5" customHeight="1">
      <c r="A11" s="6" t="s">
        <v>39</v>
      </c>
      <c r="B11" s="9"/>
      <c r="C11" s="9"/>
      <c r="E11" s="9"/>
      <c r="F11" s="87"/>
      <c r="G11" s="88">
        <v>22999787.460000001</v>
      </c>
      <c r="H11" s="88">
        <v>28155850</v>
      </c>
      <c r="I11" s="93">
        <f>+G11-H11</f>
        <v>-5156062.5399999991</v>
      </c>
      <c r="J11" s="93">
        <f>SUM(I11:I12)</f>
        <v>1529373379.3900003</v>
      </c>
      <c r="K11" s="94">
        <v>3.1</v>
      </c>
    </row>
    <row r="12" spans="1:11" ht="22.5" customHeight="1">
      <c r="A12" s="6" t="s">
        <v>45</v>
      </c>
      <c r="B12" s="9"/>
      <c r="C12" s="9"/>
      <c r="E12" s="9"/>
      <c r="F12" s="87"/>
      <c r="G12" s="88">
        <v>2644466758.3000002</v>
      </c>
      <c r="H12" s="88">
        <v>1109937316.3699999</v>
      </c>
      <c r="I12" s="93">
        <f>+G12-H12</f>
        <v>1534529441.9300003</v>
      </c>
    </row>
    <row r="13" spans="1:11" ht="21.75" customHeight="1">
      <c r="A13" s="1" t="s">
        <v>55</v>
      </c>
      <c r="B13" s="7"/>
      <c r="C13" s="7"/>
      <c r="D13" s="9"/>
      <c r="E13" s="23"/>
      <c r="F13" s="87"/>
      <c r="G13" s="88">
        <v>65906311.939999998</v>
      </c>
      <c r="H13" s="88">
        <v>71132547.969999999</v>
      </c>
      <c r="I13" s="89">
        <f t="shared" si="0"/>
        <v>-5226236.0300000012</v>
      </c>
    </row>
    <row r="14" spans="1:11" ht="21.75" customHeight="1">
      <c r="A14" s="6" t="s">
        <v>56</v>
      </c>
      <c r="B14" s="9"/>
      <c r="C14" s="9"/>
      <c r="D14" s="9"/>
      <c r="E14" s="9"/>
      <c r="F14" s="87"/>
      <c r="G14" s="88">
        <v>36927697.060000002</v>
      </c>
      <c r="H14" s="88">
        <v>37845695.039999999</v>
      </c>
      <c r="I14" s="89">
        <f t="shared" si="0"/>
        <v>-917997.97999999672</v>
      </c>
      <c r="J14" s="95"/>
    </row>
    <row r="15" spans="1:11" ht="21.75" customHeight="1">
      <c r="A15" s="6" t="s">
        <v>57</v>
      </c>
      <c r="B15" s="9"/>
      <c r="C15" s="9"/>
      <c r="D15" s="9"/>
      <c r="E15" s="9"/>
      <c r="F15" s="87"/>
      <c r="G15" s="88">
        <v>209305.31</v>
      </c>
      <c r="H15" s="88">
        <v>223000.83</v>
      </c>
      <c r="I15" s="89">
        <f t="shared" si="0"/>
        <v>-13695.51999999999</v>
      </c>
      <c r="J15" s="92">
        <v>4</v>
      </c>
    </row>
    <row r="16" spans="1:11" ht="21.75" customHeight="1">
      <c r="A16" s="6" t="s">
        <v>58</v>
      </c>
      <c r="B16" s="9"/>
      <c r="C16" s="9"/>
      <c r="D16" s="9"/>
      <c r="E16" s="9"/>
      <c r="F16" s="87"/>
      <c r="G16" s="88">
        <f>12020178.73+400000</f>
        <v>12420178.73</v>
      </c>
      <c r="H16" s="88">
        <v>10908966.24</v>
      </c>
      <c r="I16" s="89">
        <f t="shared" si="0"/>
        <v>1511212.4900000002</v>
      </c>
      <c r="J16" s="92">
        <v>3</v>
      </c>
    </row>
    <row r="17" spans="1:16" ht="21.75" customHeight="1">
      <c r="A17" s="6" t="s">
        <v>59</v>
      </c>
      <c r="B17" s="9"/>
      <c r="C17" s="9"/>
      <c r="D17" s="9"/>
      <c r="E17" s="9"/>
      <c r="F17" s="87"/>
      <c r="G17" s="88">
        <v>11318168.43</v>
      </c>
      <c r="H17" s="88">
        <v>16403919.119999999</v>
      </c>
      <c r="I17" s="89">
        <f t="shared" si="0"/>
        <v>-5085750.6899999995</v>
      </c>
      <c r="J17" s="92">
        <v>3.3</v>
      </c>
    </row>
    <row r="18" spans="1:16" ht="21.75" customHeight="1">
      <c r="A18" s="9" t="s">
        <v>12</v>
      </c>
      <c r="B18" s="7"/>
      <c r="C18" s="7"/>
      <c r="D18" s="4"/>
      <c r="E18" s="23"/>
      <c r="F18" s="87"/>
      <c r="G18" s="96">
        <f>49662223.3-G15-G16-G17</f>
        <v>25714570.829999991</v>
      </c>
      <c r="H18" s="96">
        <f>51129605.45-H15-H16-H17</f>
        <v>23593719.260000005</v>
      </c>
      <c r="I18" s="97">
        <f>+G18-H18</f>
        <v>2120851.5699999854</v>
      </c>
      <c r="J18" s="92">
        <v>3.2</v>
      </c>
      <c r="K18" s="94"/>
      <c r="L18" s="98"/>
      <c r="N18" s="98"/>
    </row>
    <row r="19" spans="1:16" ht="27" customHeight="1" thickBot="1">
      <c r="A19" s="22" t="s">
        <v>2</v>
      </c>
      <c r="B19" s="7"/>
      <c r="C19" s="7"/>
      <c r="E19" s="4"/>
      <c r="F19" s="87"/>
      <c r="G19" s="99">
        <f>SUM(G6:G18)</f>
        <v>3275859281.8699999</v>
      </c>
      <c r="H19" s="99">
        <f>SUM(H6:H18)</f>
        <v>1668897935.9499996</v>
      </c>
      <c r="I19" s="89">
        <f t="shared" si="0"/>
        <v>1606961345.9200003</v>
      </c>
      <c r="J19" s="92"/>
      <c r="K19" s="100"/>
      <c r="L19" s="98"/>
      <c r="M19" s="98"/>
    </row>
    <row r="20" spans="1:16" ht="17.25" customHeight="1" thickTop="1">
      <c r="A20" s="22"/>
      <c r="B20" s="7"/>
      <c r="C20" s="7"/>
      <c r="E20" s="4"/>
      <c r="F20" s="87"/>
      <c r="G20" s="88"/>
      <c r="H20" s="101"/>
      <c r="I20" s="89"/>
      <c r="K20" s="102"/>
    </row>
    <row r="21" spans="1:16" ht="21.75" customHeight="1">
      <c r="A21" s="2" t="s">
        <v>3</v>
      </c>
      <c r="B21" s="2"/>
      <c r="C21" s="2"/>
      <c r="D21" s="2"/>
      <c r="E21" s="2"/>
      <c r="F21" s="103"/>
      <c r="G21" s="104"/>
      <c r="H21" s="88"/>
      <c r="I21" s="89"/>
    </row>
    <row r="22" spans="1:16" ht="21.75" customHeight="1">
      <c r="A22" s="3" t="s">
        <v>60</v>
      </c>
      <c r="B22" s="2"/>
      <c r="C22" s="2"/>
      <c r="D22" s="2"/>
      <c r="E22" s="2"/>
      <c r="F22" s="103"/>
      <c r="G22" s="88">
        <v>0</v>
      </c>
      <c r="H22" s="88">
        <v>0</v>
      </c>
      <c r="I22" s="89">
        <f t="shared" ref="I22:I28" si="1">+G22-H22</f>
        <v>0</v>
      </c>
      <c r="J22" s="92">
        <v>7</v>
      </c>
      <c r="M22" s="1" t="s">
        <v>61</v>
      </c>
      <c r="N22" s="105">
        <v>40178</v>
      </c>
      <c r="O22" s="85">
        <v>39813</v>
      </c>
      <c r="P22" s="106" t="s">
        <v>50</v>
      </c>
    </row>
    <row r="23" spans="1:16" ht="21.75" customHeight="1">
      <c r="A23" s="6" t="s">
        <v>40</v>
      </c>
      <c r="B23" s="54"/>
      <c r="C23" s="54"/>
      <c r="D23" s="54"/>
      <c r="E23" s="54"/>
      <c r="F23" s="107"/>
      <c r="G23" s="108">
        <v>1544641595.4100001</v>
      </c>
      <c r="H23" s="108">
        <v>658822211.5</v>
      </c>
      <c r="I23" s="109">
        <f t="shared" si="1"/>
        <v>885819383.91000009</v>
      </c>
      <c r="L23" s="1">
        <v>232110</v>
      </c>
      <c r="M23" s="1" t="s">
        <v>62</v>
      </c>
      <c r="N23" s="110">
        <v>388657485.38999999</v>
      </c>
      <c r="O23" s="110">
        <v>146128550.16</v>
      </c>
      <c r="P23" s="111">
        <f>+N23-O23</f>
        <v>242528935.22999999</v>
      </c>
    </row>
    <row r="24" spans="1:16" ht="21.75" customHeight="1">
      <c r="A24" s="6" t="s">
        <v>46</v>
      </c>
      <c r="B24" s="54"/>
      <c r="C24" s="54"/>
      <c r="D24" s="54"/>
      <c r="E24" s="54"/>
      <c r="F24" s="107"/>
      <c r="G24" s="108">
        <v>626255316.76999998</v>
      </c>
      <c r="H24" s="108">
        <v>214170198.83000001</v>
      </c>
      <c r="I24" s="109">
        <f t="shared" si="1"/>
        <v>412085117.93999994</v>
      </c>
      <c r="J24" s="112">
        <f>SUM(I23:I24)-P27</f>
        <v>955129900.87999988</v>
      </c>
      <c r="K24" s="94">
        <v>6.1</v>
      </c>
      <c r="L24" s="1">
        <v>232111</v>
      </c>
      <c r="M24" s="1" t="s">
        <v>63</v>
      </c>
      <c r="N24" s="110">
        <v>325949393.68000001</v>
      </c>
      <c r="O24" s="110">
        <v>176763150.12</v>
      </c>
      <c r="P24" s="111">
        <f>+N24-O24</f>
        <v>149186243.56</v>
      </c>
    </row>
    <row r="25" spans="1:16" ht="21.75" customHeight="1">
      <c r="A25" s="12" t="s">
        <v>16</v>
      </c>
      <c r="B25" s="10"/>
      <c r="C25" s="12"/>
      <c r="D25" s="10"/>
      <c r="E25" s="10"/>
      <c r="F25" s="113"/>
      <c r="G25" s="88">
        <v>98299086.980000004</v>
      </c>
      <c r="H25" s="88">
        <v>67636423.400000006</v>
      </c>
      <c r="I25" s="89">
        <f t="shared" si="1"/>
        <v>30662663.579999998</v>
      </c>
      <c r="J25" s="114">
        <f>+I25-0</f>
        <v>30662663.579999998</v>
      </c>
      <c r="K25" s="94">
        <v>5</v>
      </c>
      <c r="L25" s="1">
        <v>232112</v>
      </c>
      <c r="M25" s="1" t="s">
        <v>64</v>
      </c>
      <c r="N25" s="110">
        <v>118776899.23999999</v>
      </c>
      <c r="O25" s="110">
        <v>167717477.06</v>
      </c>
      <c r="P25" s="111">
        <f>+N25-O25</f>
        <v>-48940577.820000008</v>
      </c>
    </row>
    <row r="26" spans="1:16" ht="21.75" customHeight="1">
      <c r="A26" s="12" t="s">
        <v>65</v>
      </c>
      <c r="B26" s="10"/>
      <c r="C26" s="12"/>
      <c r="D26" s="10"/>
      <c r="E26" s="10"/>
      <c r="F26" s="113"/>
      <c r="G26" s="88"/>
      <c r="H26" s="88">
        <v>0</v>
      </c>
      <c r="I26" s="115">
        <f t="shared" si="1"/>
        <v>0</v>
      </c>
      <c r="K26" s="16"/>
      <c r="L26" s="1">
        <v>232310</v>
      </c>
      <c r="M26" s="1" t="s">
        <v>66</v>
      </c>
      <c r="N26" s="110">
        <v>0</v>
      </c>
      <c r="O26" s="116">
        <v>0</v>
      </c>
      <c r="P26" s="111">
        <f>+N26-O26</f>
        <v>0</v>
      </c>
    </row>
    <row r="27" spans="1:16" ht="21.75" customHeight="1" thickBot="1">
      <c r="A27" s="12" t="s">
        <v>4</v>
      </c>
      <c r="B27" s="10"/>
      <c r="C27" s="12"/>
      <c r="D27" s="10"/>
      <c r="E27" s="10"/>
      <c r="F27" s="113"/>
      <c r="G27" s="96">
        <f>64828565.08+16947904.54</f>
        <v>81776469.620000005</v>
      </c>
      <c r="H27" s="96">
        <f>83576045.19-H25</f>
        <v>15939621.789999992</v>
      </c>
      <c r="I27" s="115">
        <f t="shared" si="1"/>
        <v>65836847.830000013</v>
      </c>
      <c r="J27" s="114">
        <f>SUM(I26:I27)-2378935.2-11698551.35+P27</f>
        <v>394533962.25</v>
      </c>
      <c r="K27" s="117">
        <v>6</v>
      </c>
      <c r="M27" s="118" t="s">
        <v>67</v>
      </c>
      <c r="N27" s="119">
        <f>SUM(N23:N26)</f>
        <v>833383778.30999994</v>
      </c>
      <c r="O27" s="119">
        <f>SUM(O23:O26)</f>
        <v>490609177.33999997</v>
      </c>
      <c r="P27" s="120">
        <f>+N27-O27</f>
        <v>342774600.96999997</v>
      </c>
    </row>
    <row r="28" spans="1:16" ht="21.75" customHeight="1" thickTop="1">
      <c r="A28" s="24" t="s">
        <v>5</v>
      </c>
      <c r="B28" s="12"/>
      <c r="C28" s="12"/>
      <c r="E28" s="10"/>
      <c r="F28" s="113"/>
      <c r="G28" s="104">
        <f>SUM(G22:G27)</f>
        <v>2350972468.7800002</v>
      </c>
      <c r="H28" s="104">
        <f>SUM(H22:H27)</f>
        <v>956568455.51999998</v>
      </c>
      <c r="I28" s="89">
        <f t="shared" si="1"/>
        <v>1394404013.2600002</v>
      </c>
      <c r="M28" s="118" t="s">
        <v>68</v>
      </c>
    </row>
    <row r="29" spans="1:16" ht="21.75" customHeight="1">
      <c r="A29" s="42" t="s">
        <v>6</v>
      </c>
      <c r="B29" s="12"/>
      <c r="C29" s="12"/>
      <c r="D29" s="10"/>
      <c r="E29" s="10"/>
      <c r="F29" s="113"/>
      <c r="G29" s="113"/>
      <c r="H29" s="51"/>
      <c r="I29" s="121"/>
    </row>
    <row r="30" spans="1:16" ht="21.75" customHeight="1">
      <c r="A30" s="122" t="s">
        <v>14</v>
      </c>
      <c r="C30" s="12"/>
      <c r="D30" s="10"/>
      <c r="E30" s="10"/>
      <c r="F30" s="113"/>
      <c r="G30" s="113"/>
      <c r="H30" s="51"/>
      <c r="I30" s="121"/>
    </row>
    <row r="31" spans="1:16" ht="21.75" customHeight="1">
      <c r="A31" s="12" t="s">
        <v>34</v>
      </c>
      <c r="C31" s="12"/>
      <c r="D31" s="10"/>
      <c r="E31" s="10"/>
      <c r="F31" s="113"/>
      <c r="G31" s="113"/>
      <c r="H31" s="51"/>
      <c r="I31" s="121"/>
    </row>
    <row r="32" spans="1:16" ht="21.75" customHeight="1" thickBot="1">
      <c r="A32" s="12" t="s">
        <v>38</v>
      </c>
      <c r="D32" s="10"/>
      <c r="E32" s="10"/>
      <c r="F32" s="113"/>
      <c r="G32" s="123">
        <v>300000000</v>
      </c>
      <c r="H32" s="123">
        <v>300000000</v>
      </c>
      <c r="I32" s="89">
        <f>+G32-H32</f>
        <v>0</v>
      </c>
    </row>
    <row r="33" spans="1:10" ht="21.75" customHeight="1" thickTop="1">
      <c r="A33" s="1" t="s">
        <v>69</v>
      </c>
      <c r="B33" s="12"/>
      <c r="D33" s="10"/>
      <c r="E33" s="10"/>
      <c r="F33" s="113"/>
      <c r="G33" s="124"/>
      <c r="H33" s="124"/>
      <c r="I33" s="89"/>
    </row>
    <row r="34" spans="1:10" ht="21.75" customHeight="1">
      <c r="A34" s="12" t="s">
        <v>38</v>
      </c>
      <c r="D34" s="10"/>
      <c r="E34" s="10"/>
      <c r="F34" s="113"/>
      <c r="G34" s="88">
        <v>300000000</v>
      </c>
      <c r="H34" s="88">
        <v>300000000</v>
      </c>
      <c r="I34" s="89">
        <f>+G34-H34</f>
        <v>0</v>
      </c>
    </row>
    <row r="35" spans="1:10" ht="21.75" customHeight="1">
      <c r="A35" s="10" t="s">
        <v>31</v>
      </c>
      <c r="B35" s="11"/>
      <c r="C35" s="11"/>
      <c r="E35" s="10"/>
      <c r="F35" s="113"/>
      <c r="G35" s="88">
        <v>334232400</v>
      </c>
      <c r="H35" s="88">
        <v>334232400</v>
      </c>
      <c r="I35" s="89">
        <f>+G35-H35</f>
        <v>0</v>
      </c>
    </row>
    <row r="36" spans="1:10" ht="21.75" customHeight="1">
      <c r="A36" s="10" t="s">
        <v>23</v>
      </c>
      <c r="B36" s="11"/>
      <c r="C36" s="11"/>
      <c r="E36" s="10"/>
      <c r="F36" s="113"/>
      <c r="G36" s="88">
        <v>459482.59</v>
      </c>
      <c r="H36" s="88">
        <v>1388234.12</v>
      </c>
      <c r="I36" s="89">
        <f>+G36-H36</f>
        <v>-928751.53</v>
      </c>
      <c r="J36" s="92">
        <v>2</v>
      </c>
    </row>
    <row r="37" spans="1:10" ht="21.75" customHeight="1">
      <c r="A37" s="122" t="s">
        <v>47</v>
      </c>
      <c r="C37" s="12"/>
      <c r="D37" s="10"/>
      <c r="E37" s="10"/>
      <c r="F37" s="113"/>
      <c r="G37" s="124"/>
      <c r="H37" s="124"/>
      <c r="I37" s="89"/>
    </row>
    <row r="38" spans="1:10" ht="21.75" customHeight="1">
      <c r="B38" s="12" t="s">
        <v>24</v>
      </c>
      <c r="C38" s="12"/>
      <c r="D38" s="10"/>
      <c r="E38" s="10"/>
      <c r="F38" s="113"/>
      <c r="G38" s="124"/>
      <c r="H38" s="124"/>
      <c r="I38" s="89"/>
    </row>
    <row r="39" spans="1:10" ht="21.75" customHeight="1">
      <c r="C39" s="12" t="s">
        <v>70</v>
      </c>
      <c r="D39" s="10"/>
      <c r="E39" s="10"/>
      <c r="F39" s="113"/>
      <c r="G39" s="124">
        <v>30000000</v>
      </c>
      <c r="H39" s="124">
        <v>30000000</v>
      </c>
      <c r="I39" s="89">
        <f>+G39-H39</f>
        <v>0</v>
      </c>
    </row>
    <row r="40" spans="1:10" ht="21.75" customHeight="1">
      <c r="B40" s="12" t="s">
        <v>19</v>
      </c>
      <c r="D40" s="10"/>
      <c r="E40" s="10"/>
      <c r="F40" s="113"/>
      <c r="G40" s="125">
        <v>260194930.5</v>
      </c>
      <c r="H40" s="125">
        <v>46708846.310000002</v>
      </c>
      <c r="I40" s="89">
        <f>+G40-H40</f>
        <v>213486084.19</v>
      </c>
    </row>
    <row r="41" spans="1:10" ht="21.75" customHeight="1">
      <c r="A41" s="24" t="s">
        <v>7</v>
      </c>
      <c r="B41" s="12"/>
      <c r="C41" s="12"/>
      <c r="E41" s="10"/>
      <c r="F41" s="113"/>
      <c r="G41" s="104">
        <f>SUM(G34:G40)</f>
        <v>924886813.09000003</v>
      </c>
      <c r="H41" s="104">
        <f>SUM(H34:H40)</f>
        <v>712329480.43000007</v>
      </c>
      <c r="I41" s="89">
        <f>+G41-H41</f>
        <v>212557332.65999997</v>
      </c>
    </row>
    <row r="42" spans="1:10" ht="30" customHeight="1" thickBot="1">
      <c r="A42" s="25" t="s">
        <v>8</v>
      </c>
      <c r="B42" s="12"/>
      <c r="C42" s="12"/>
      <c r="E42" s="14"/>
      <c r="F42" s="113"/>
      <c r="G42" s="126">
        <f>+G28+G41</f>
        <v>3275859281.8700004</v>
      </c>
      <c r="H42" s="126">
        <f>+H28+H41</f>
        <v>1668897935.95</v>
      </c>
      <c r="I42" s="89">
        <f>+G42-H42</f>
        <v>1606961345.9200003</v>
      </c>
    </row>
    <row r="43" spans="1:10" ht="20.25" customHeight="1" thickTop="1">
      <c r="A43" s="25"/>
      <c r="B43" s="12"/>
      <c r="C43" s="12"/>
      <c r="E43" s="14"/>
      <c r="F43" s="113"/>
      <c r="G43" s="51">
        <f>+G42-G19</f>
        <v>0</v>
      </c>
      <c r="H43" s="51">
        <f>+H42-H19</f>
        <v>0</v>
      </c>
    </row>
    <row r="44" spans="1:10" ht="16.5" customHeight="1">
      <c r="A44" s="25" t="s">
        <v>71</v>
      </c>
      <c r="B44" s="12"/>
      <c r="C44" s="12" t="s">
        <v>72</v>
      </c>
      <c r="D44" s="1" t="s">
        <v>73</v>
      </c>
      <c r="E44" s="14"/>
      <c r="F44" s="113"/>
      <c r="G44" s="127">
        <f>SUM(G61:G65)</f>
        <v>126250.77</v>
      </c>
      <c r="H44" s="128"/>
      <c r="I44" s="92"/>
    </row>
    <row r="45" spans="1:10" ht="21.75" customHeight="1">
      <c r="A45" s="10"/>
      <c r="B45" s="11"/>
      <c r="C45" s="12" t="s">
        <v>74</v>
      </c>
      <c r="D45" s="129" t="s">
        <v>75</v>
      </c>
      <c r="E45" s="129"/>
      <c r="F45" s="14"/>
      <c r="G45" s="14"/>
      <c r="H45" s="14"/>
    </row>
    <row r="46" spans="1:10">
      <c r="C46" s="130" t="s">
        <v>76</v>
      </c>
      <c r="D46" s="131" t="s">
        <v>77</v>
      </c>
      <c r="E46" s="131"/>
      <c r="F46" s="132"/>
      <c r="G46" s="132"/>
      <c r="H46" s="132"/>
      <c r="I46" s="133">
        <f>+I47-I48-I49-I50</f>
        <v>3051665.22</v>
      </c>
    </row>
    <row r="47" spans="1:10">
      <c r="C47" s="134"/>
      <c r="D47" s="65" t="s">
        <v>78</v>
      </c>
      <c r="E47" s="65"/>
      <c r="F47" s="135"/>
      <c r="G47" s="135"/>
      <c r="H47" s="136"/>
      <c r="I47" s="137">
        <f>SUM(H53:H58)</f>
        <v>4089845.1</v>
      </c>
    </row>
    <row r="48" spans="1:10">
      <c r="C48" s="134"/>
      <c r="D48" s="65" t="s">
        <v>79</v>
      </c>
      <c r="E48" s="65"/>
      <c r="F48" s="135"/>
      <c r="G48" s="135"/>
      <c r="H48" s="136"/>
      <c r="I48" s="137">
        <f>SUM(G59)</f>
        <v>909805.69</v>
      </c>
      <c r="J48" s="16">
        <v>-2123.42</v>
      </c>
    </row>
    <row r="49" spans="3:9">
      <c r="C49" s="134"/>
      <c r="D49" s="65" t="s">
        <v>80</v>
      </c>
      <c r="E49" s="65"/>
      <c r="F49" s="135"/>
      <c r="G49" s="135"/>
      <c r="H49" s="136"/>
      <c r="I49" s="137">
        <v>2123.42</v>
      </c>
    </row>
    <row r="50" spans="3:9">
      <c r="C50" s="138"/>
      <c r="D50" s="139" t="s">
        <v>81</v>
      </c>
      <c r="E50" s="139"/>
      <c r="F50" s="140"/>
      <c r="G50" s="140"/>
      <c r="H50" s="141"/>
      <c r="I50" s="142">
        <f>SUM(G61:G65)</f>
        <v>126250.77</v>
      </c>
    </row>
    <row r="51" spans="3:9">
      <c r="D51" s="143" t="s">
        <v>82</v>
      </c>
      <c r="E51" s="144"/>
      <c r="F51" s="145"/>
      <c r="G51" s="145"/>
      <c r="H51" s="146">
        <f>H66</f>
        <v>3051665.2199999997</v>
      </c>
    </row>
    <row r="52" spans="3:9" ht="9" customHeight="1">
      <c r="E52" s="147"/>
      <c r="F52" s="148"/>
      <c r="G52" s="148"/>
      <c r="H52" s="149"/>
    </row>
    <row r="53" spans="3:9">
      <c r="E53" s="1" t="s">
        <v>83</v>
      </c>
      <c r="F53" s="148"/>
      <c r="H53" s="150">
        <f>131984.5*4</f>
        <v>527938</v>
      </c>
    </row>
    <row r="54" spans="3:9">
      <c r="E54" s="1" t="s">
        <v>84</v>
      </c>
      <c r="F54" s="148" t="s">
        <v>85</v>
      </c>
      <c r="H54" s="150">
        <f>181958.54*14</f>
        <v>2547419.56</v>
      </c>
    </row>
    <row r="55" spans="3:9">
      <c r="E55" s="1" t="s">
        <v>86</v>
      </c>
      <c r="F55" s="148" t="s">
        <v>87</v>
      </c>
      <c r="H55" s="150">
        <f>34668*6</f>
        <v>208008</v>
      </c>
    </row>
    <row r="56" spans="3:9">
      <c r="E56" s="1" t="s">
        <v>88</v>
      </c>
      <c r="F56" s="148" t="s">
        <v>89</v>
      </c>
      <c r="H56" s="150">
        <f>44303.35*4</f>
        <v>177213.4</v>
      </c>
    </row>
    <row r="57" spans="3:9">
      <c r="E57" s="1" t="s">
        <v>90</v>
      </c>
      <c r="F57" s="148" t="s">
        <v>91</v>
      </c>
      <c r="H57" s="150">
        <f>8613.07*2</f>
        <v>17226.14</v>
      </c>
    </row>
    <row r="58" spans="3:9">
      <c r="E58" s="1" t="s">
        <v>92</v>
      </c>
      <c r="F58" s="148"/>
      <c r="H58" s="150">
        <f>153010*4</f>
        <v>612040</v>
      </c>
    </row>
    <row r="59" spans="3:9">
      <c r="E59" s="1" t="s">
        <v>93</v>
      </c>
      <c r="F59" s="148"/>
      <c r="G59" s="150">
        <v>909805.69</v>
      </c>
      <c r="H59" s="149"/>
    </row>
    <row r="60" spans="3:9">
      <c r="E60" s="1" t="s">
        <v>94</v>
      </c>
      <c r="F60" s="148"/>
      <c r="G60" s="150">
        <v>2123.42</v>
      </c>
      <c r="H60" s="149"/>
    </row>
    <row r="61" spans="3:9">
      <c r="E61" s="1" t="s">
        <v>95</v>
      </c>
      <c r="F61" s="148"/>
      <c r="G61" s="150">
        <f>4791.29+4791.28+4791.28+4791.29</f>
        <v>19165.14</v>
      </c>
      <c r="H61" s="149"/>
    </row>
    <row r="62" spans="3:9">
      <c r="E62" s="1" t="s">
        <v>96</v>
      </c>
      <c r="F62" s="148" t="s">
        <v>85</v>
      </c>
      <c r="G62" s="151">
        <f>(6605.43*9)+(6605.44*5)</f>
        <v>92476.07</v>
      </c>
      <c r="H62" s="149"/>
    </row>
    <row r="63" spans="3:9">
      <c r="E63" s="1" t="s">
        <v>96</v>
      </c>
      <c r="F63" s="148" t="s">
        <v>87</v>
      </c>
      <c r="G63" s="151">
        <f>1258.51*6</f>
        <v>7551.0599999999995</v>
      </c>
      <c r="H63" s="149"/>
    </row>
    <row r="64" spans="3:9">
      <c r="E64" s="1" t="s">
        <v>96</v>
      </c>
      <c r="F64" s="148" t="s">
        <v>89</v>
      </c>
      <c r="G64" s="151">
        <f>1608.29*4</f>
        <v>6433.16</v>
      </c>
      <c r="H64" s="149"/>
    </row>
    <row r="65" spans="5:9">
      <c r="E65" s="1" t="s">
        <v>96</v>
      </c>
      <c r="F65" s="148" t="s">
        <v>91</v>
      </c>
      <c r="G65" s="152">
        <f>312.67*2</f>
        <v>625.34</v>
      </c>
      <c r="H65" s="153">
        <f>-SUM(G59:G65)</f>
        <v>-1038179.8800000001</v>
      </c>
    </row>
    <row r="66" spans="5:9" ht="22.5" thickBot="1">
      <c r="G66" s="147"/>
      <c r="H66" s="154">
        <f>SUM(H53:H65)</f>
        <v>3051665.2199999997</v>
      </c>
      <c r="I66" s="95"/>
    </row>
    <row r="67" spans="5:9" ht="22.5" thickTop="1">
      <c r="G67" s="147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CF_New</vt:lpstr>
      <vt:lpstr>CF_Old</vt:lpstr>
      <vt:lpstr>worksheetCF</vt:lpstr>
      <vt:lpstr>worksheet CF</vt:lpstr>
      <vt:lpstr>BL!Print_Area</vt:lpstr>
      <vt:lpstr>CF_New!Print_Area</vt:lpstr>
      <vt:lpstr>CF_Old!Print_Area</vt:lpstr>
      <vt:lpstr>SH!Print_Area</vt:lpstr>
      <vt:lpstr>worksheetCF!Print_Area</vt:lpstr>
    </vt:vector>
  </TitlesOfParts>
  <Company>KPMG Advisory (Thailand)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nalida.y</cp:lastModifiedBy>
  <cp:lastPrinted>2021-03-18T09:19:35Z</cp:lastPrinted>
  <dcterms:created xsi:type="dcterms:W3CDTF">2000-07-31T06:46:52Z</dcterms:created>
  <dcterms:modified xsi:type="dcterms:W3CDTF">2021-03-30T02:16:11Z</dcterms:modified>
</cp:coreProperties>
</file>