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1840" windowHeight="13140" tabRatio="898"/>
  </bookViews>
  <sheets>
    <sheet name="งบแสดงฐานะการเงิน 4-6" sheetId="12" r:id="rId1"/>
    <sheet name="งบกำไรขาดทุน 7-8" sheetId="7" r:id="rId2"/>
    <sheet name="ส่วนของผู้ถือหุ้น 9" sheetId="10" r:id="rId3"/>
    <sheet name="ส่วนของผู้ถือหุ้น 10" sheetId="8" r:id="rId4"/>
    <sheet name="11-14" sheetId="9" r:id="rId5"/>
    <sheet name="Sheet1" sheetId="11" state="hidden" r:id="rId6"/>
    <sheet name="ส่วนของผู้ถือหุ้น" sheetId="3" state="hidden" r:id="rId7"/>
    <sheet name="งบกระแสเงินสด" sheetId="4" state="hidden" r:id="rId8"/>
  </sheets>
  <definedNames>
    <definedName name="AS2DocOpenMode" hidden="1">"AS2DocumentEdit"</definedName>
    <definedName name="_xlnm.Print_Area" localSheetId="4">'11-14'!$A$1:$H$189</definedName>
    <definedName name="_xlnm.Print_Area" localSheetId="0">'งบแสดงฐานะการเงิน 4-6'!$A$1:$H$121</definedName>
    <definedName name="_xlnm.Print_Area" localSheetId="1">'งบกำไรขาดทุน 7-8'!$A$1:$H$95</definedName>
    <definedName name="_xlnm.Print_Area" localSheetId="3">'ส่วนของผู้ถือหุ้น 10'!$A$1:$N$34</definedName>
    <definedName name="_xlnm.Print_Area" localSheetId="2">'ส่วนของผู้ถือหุ้น 9'!$A$1:$R$33</definedName>
  </definedNames>
  <calcPr calcId="145621"/>
</workbook>
</file>

<file path=xl/calcChain.xml><?xml version="1.0" encoding="utf-8"?>
<calcChain xmlns="http://schemas.openxmlformats.org/spreadsheetml/2006/main">
  <c r="F66" i="9" l="1"/>
  <c r="F24" i="12"/>
  <c r="J24" i="8"/>
  <c r="F25" i="7"/>
  <c r="F28" i="7" s="1"/>
  <c r="F103" i="12"/>
  <c r="F67" i="12"/>
  <c r="F75" i="9" l="1"/>
  <c r="F131" i="9" l="1"/>
  <c r="N24" i="8"/>
  <c r="N21" i="8"/>
  <c r="N23" i="8"/>
  <c r="F106" i="12"/>
  <c r="F78" i="7" l="1"/>
  <c r="F71" i="7"/>
  <c r="F80" i="7" s="1"/>
  <c r="D71" i="7"/>
  <c r="N15" i="8" l="1"/>
  <c r="N14" i="8"/>
  <c r="N13" i="8"/>
  <c r="L22" i="8"/>
  <c r="L26" i="8" s="1"/>
  <c r="H71" i="7"/>
  <c r="H126" i="9" l="1"/>
  <c r="H114" i="9"/>
  <c r="D126" i="9"/>
  <c r="D114" i="9"/>
  <c r="H78" i="7"/>
  <c r="H80" i="7" s="1"/>
  <c r="H28" i="7"/>
  <c r="H18" i="7"/>
  <c r="D78" i="7"/>
  <c r="D28" i="7"/>
  <c r="D18" i="7"/>
  <c r="H106" i="12"/>
  <c r="H69" i="12"/>
  <c r="H108" i="12" s="1"/>
  <c r="H26" i="12"/>
  <c r="D106" i="12"/>
  <c r="D69" i="12"/>
  <c r="D26" i="12"/>
  <c r="N18" i="10"/>
  <c r="R18" i="10" s="1"/>
  <c r="N17" i="10"/>
  <c r="R17" i="10" s="1"/>
  <c r="N16" i="10"/>
  <c r="R16" i="10" s="1"/>
  <c r="D80" i="7" l="1"/>
  <c r="H30" i="7"/>
  <c r="H33" i="7" s="1"/>
  <c r="H82" i="7" s="1"/>
  <c r="D30" i="7"/>
  <c r="D33" i="7" s="1"/>
  <c r="D108" i="12"/>
  <c r="D82" i="7" l="1"/>
  <c r="D86" i="7"/>
  <c r="H86" i="7"/>
  <c r="H10" i="9"/>
  <c r="H31" i="9" s="1"/>
  <c r="H78" i="9" s="1"/>
  <c r="H85" i="9" s="1"/>
  <c r="H129" i="9" s="1"/>
  <c r="H134" i="9" s="1"/>
  <c r="D10" i="9"/>
  <c r="D31" i="9" l="1"/>
  <c r="D78" i="9" s="1"/>
  <c r="D85" i="9" s="1"/>
  <c r="D129" i="9" s="1"/>
  <c r="D134" i="9" s="1"/>
  <c r="R20" i="10" l="1"/>
  <c r="N20" i="10"/>
  <c r="J20" i="10"/>
  <c r="H20" i="10"/>
  <c r="F20" i="10"/>
  <c r="D20" i="10"/>
  <c r="J17" i="8"/>
  <c r="J20" i="8" s="1"/>
  <c r="H17" i="8"/>
  <c r="H20" i="8" s="1"/>
  <c r="H22" i="8" s="1"/>
  <c r="H26" i="8" s="1"/>
  <c r="F17" i="8"/>
  <c r="F20" i="8" s="1"/>
  <c r="F22" i="8" s="1"/>
  <c r="F26" i="8" s="1"/>
  <c r="D17" i="8"/>
  <c r="D20" i="8" l="1"/>
  <c r="D22" i="8" s="1"/>
  <c r="D26" i="8" s="1"/>
  <c r="N17" i="8"/>
  <c r="J22" i="8"/>
  <c r="J26" i="8" s="1"/>
  <c r="F126" i="9"/>
  <c r="N20" i="8" l="1"/>
  <c r="N22" i="8" s="1"/>
  <c r="N26" i="8" s="1"/>
  <c r="A80" i="12"/>
  <c r="A121" i="12" s="1"/>
  <c r="F69" i="12"/>
  <c r="A42" i="12"/>
  <c r="A83" i="12" s="1"/>
  <c r="F26" i="12"/>
  <c r="F108" i="12" l="1"/>
  <c r="F114" i="9" l="1"/>
  <c r="F18" i="7" l="1"/>
  <c r="A95" i="9" l="1"/>
  <c r="A146" i="9" s="1"/>
  <c r="A189" i="9" s="1"/>
  <c r="A95" i="7"/>
  <c r="A34" i="8" l="1"/>
  <c r="A33" i="10"/>
  <c r="F30" i="7"/>
  <c r="F10" i="9" l="1"/>
  <c r="F31" i="9" s="1"/>
  <c r="F78" i="9" s="1"/>
  <c r="F85" i="9" s="1"/>
  <c r="F33" i="7"/>
  <c r="C107" i="4"/>
  <c r="E86" i="4"/>
  <c r="C86" i="4"/>
  <c r="E79" i="4"/>
  <c r="C79" i="4"/>
  <c r="E55" i="4"/>
  <c r="C55" i="4"/>
  <c r="E26" i="4"/>
  <c r="L21" i="3"/>
  <c r="F21" i="3"/>
  <c r="C21" i="3"/>
  <c r="O21" i="3"/>
  <c r="I20" i="3"/>
  <c r="I21" i="3" s="1"/>
  <c r="R19" i="3"/>
  <c r="C26" i="4"/>
  <c r="C90" i="4"/>
  <c r="E90" i="4"/>
  <c r="F82" i="7" l="1"/>
  <c r="F86" i="7"/>
  <c r="C56" i="4"/>
  <c r="E56" i="4"/>
  <c r="R20" i="3"/>
  <c r="R21" i="3" s="1"/>
  <c r="F129" i="9" l="1"/>
  <c r="F134" i="9" s="1"/>
</calcChain>
</file>

<file path=xl/sharedStrings.xml><?xml version="1.0" encoding="utf-8"?>
<sst xmlns="http://schemas.openxmlformats.org/spreadsheetml/2006/main" count="568" uniqueCount="302">
  <si>
    <t>บริษัทหลักทรัพย์ ภัทร จำกัด (มหาชน)</t>
  </si>
  <si>
    <t>งบแสดงฐานะการเงิน</t>
  </si>
  <si>
    <t>หน่วย : บาท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</si>
  <si>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</si>
  <si>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</si>
  <si>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</si>
  <si>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</si>
  <si>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</si>
  <si>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สินทรัพย์ตราสารอนุพันธ์</t>
  </si>
  <si>
    <t>ลูกหนี้ทรัพย์สินวางประกัน</t>
  </si>
  <si>
    <t>ลูกหนี้บริษัทใหญ่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</si>
  <si>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</si>
  <si>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</si>
  <si>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</si>
  <si>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</t>
  </si>
  <si>
    <t>(นายกฤติยา  วีรบุรุษ)</t>
  </si>
  <si>
    <t>(นางพัชนี  ลิ่มอภิชาต)</t>
  </si>
  <si>
    <t>กรรมการ</t>
  </si>
  <si>
    <t>หนี้สินและส่วนของเจ้าของ</t>
  </si>
  <si>
    <t>หนี้สิน</t>
  </si>
  <si>
    <t>เจ้าหนี้สำนักหักบัญชี</t>
  </si>
  <si>
    <t>เจ้าหนี้ธุรกิจหลักทรัพย์และสัญญาซื้อขายล่วงหน้าสุทธิ</t>
  </si>
  <si>
    <t>เจ้าหนี้บริษัทใหญ่</t>
  </si>
  <si>
    <t>หนี้สินตราสารอนุพันธ์</t>
  </si>
  <si>
    <t>หุ้นกู้อนุพันธ์</t>
  </si>
  <si>
    <t>ประมาณการหนี้สิน</t>
  </si>
  <si>
    <t>หนี้สินภาษีเงินได้รอการตัดบัญชี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</si>
  <si>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</si>
  <si>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</si>
  <si>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</si>
  <si>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</si>
  <si>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</si>
  <si>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</si>
  <si>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</si>
  <si>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</si>
  <si>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</si>
  <si>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</si>
  <si>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</si>
  <si>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</si>
  <si>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</si>
  <si>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</si>
  <si>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</si>
  <si>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</si>
  <si>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</si>
  <si>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</si>
  <si>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</si>
  <si>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</si>
  <si>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</si>
  <si>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</si>
  <si>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</si>
  <si>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</si>
  <si>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</si>
  <si>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</si>
  <si>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</si>
  <si>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</si>
  <si>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 xml:space="preserve">กำไร (ขาดทุน) </t>
  </si>
  <si>
    <t>รวม</t>
  </si>
  <si>
    <t>จากการวัดมูลค่า</t>
  </si>
  <si>
    <t>เงินลงทุนเผื่อขาย</t>
  </si>
  <si>
    <t>ยอดคงเหลือต้นปี ณ วันที่ 1 มกราคม 2556</t>
  </si>
  <si>
    <t>รายการเปลี่ยนแปลงระหว่างปี</t>
  </si>
  <si>
    <t xml:space="preserve">          กำไร (ขาดทุน) เบ็ดเสร็จรวม</t>
  </si>
  <si>
    <t>ยอดคงเหลือปลายปี ณ วันที่ 31 ธันวาคม 2556</t>
  </si>
  <si>
    <t>ยอดคงเหลือต้นปี ณ วันที่ 1 มกราคม 2557</t>
  </si>
  <si>
    <t xml:space="preserve">          เงินปันผลจ่าย </t>
  </si>
  <si>
    <t xml:space="preserve">          กำไรเบ็ดเสร็จรวม</t>
  </si>
  <si>
    <t>ยอดคงเหลือปลายปี ณ วันที่ 31 ธันวาคม 2557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</si>
  <si>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</si>
  <si>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</si>
  <si>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</si>
  <si>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ค่าเสื่อมราคาและรายจ่ายตัดบัญชี</t>
  </si>
  <si>
    <t>ส่วนลดรับตั๋วแลกเงินตัดจ่าย</t>
  </si>
  <si>
    <t>ขาดทุนที่ยังไม่เกิดจากการตีราคาหลักทรัพย์</t>
  </si>
  <si>
    <t>กำไรที่ยังไม่เกิดจากการตีราคาสินทรัพย์</t>
  </si>
  <si>
    <t>และหนี้สินตราสารอนุพันธ์</t>
  </si>
  <si>
    <t>กำไรจากการจำหน่ายอุปกรณ์</t>
  </si>
  <si>
    <t>ขาดทุนจากการตัดจำหน่ายอุปกรณ์</t>
  </si>
  <si>
    <t>กำไรจากอัตราแลกเปลี่ยนที่ยังไม่เกิดขึ้นจริง</t>
  </si>
  <si>
    <t>ภาระผูกพันผลประโยชน์ระยะยาวของพนักงาน</t>
  </si>
  <si>
    <t>รายได้ดอกเบี้ยและเงินปันผล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</si>
  <si>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</si>
  <si>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</si>
  <si>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</si>
  <si>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</si>
  <si>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</si>
  <si>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</si>
  <si>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 (เพิ่มขึ้น) ลดลง</t>
  </si>
  <si>
    <t>เงินลงทุนเพื่อค้า</t>
  </si>
  <si>
    <t>สินทรัพย์อื่น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</si>
  <si>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</si>
  <si>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</si>
  <si>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เงินสดสุทธิจากกิจกรรมดำเนินงาน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</si>
  <si>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</si>
  <si>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</si>
  <si>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เงินสดรับจากเงินให้กู้ยืมบริษัทใหญ่</t>
  </si>
  <si>
    <t>เงินสดจ่ายชำระคืนเงินกู้ยืมบริษัทใหญ่</t>
  </si>
  <si>
    <t>เงินสดรับดอกเบี้ยและเงินปันผล</t>
  </si>
  <si>
    <t>เงินสดรับจากการขายเงินลงทุนระยะยาว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</si>
  <si>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</si>
  <si>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</si>
  <si>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</si>
  <si>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</si>
  <si>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</si>
  <si>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เงินสดรับจากการออกหุ้นกู้อนุพันธ์</t>
  </si>
  <si>
    <t>เงินสดจ่ายชำระคืนหุ้นกู้อนุพันธ์</t>
  </si>
  <si>
    <t>เงินสดรับจาก (จ่ายชำระคืน) ตราสารหนี้ที่ออกและเงินกู้ยืมอื่น</t>
  </si>
  <si>
    <t>เงินสดรับจาก (จ่ายชำระคืน) เงินกู้ยืมจากบริษัทที่เกี่ยวข้องกัน</t>
  </si>
  <si>
    <t>จ่ายเงินปันผล</t>
  </si>
  <si>
    <t xml:space="preserve">เงินสดสุทธิจากกิจกรรมจัดหาเงิน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</si>
  <si>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</si>
  <si>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</si>
  <si>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</si>
  <si>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</si>
  <si>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รายการที่ไม่ใช่เงินสด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</si>
  <si>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</si>
  <si>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</si>
  <si>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การเพิ่มขึ้น (ลดลง) ของกำไรจากการวัดมูลค่าของเงินลงทุนเผื่อขาย</t>
  </si>
  <si>
    <t>ค่าขายหุ้นกู้อนุพันธ์ที่ยังไม่ถึงกำหนดชำระ</t>
  </si>
  <si>
    <t>ขาดทุนจากการขายเงินลงทุนระยะยาว</t>
  </si>
  <si>
    <t>กำไร (ขาดทุน) จากสินทรัพย์และหนี้สินตราสารอนุพันธ์</t>
  </si>
  <si>
    <t>สำหรับหกเดือนสิ้นสุดวันที่ 30 มิถุนายน 2558</t>
  </si>
  <si>
    <t>ส่วนเกิน</t>
  </si>
  <si>
    <t>มูลค่าหุ้น</t>
  </si>
  <si>
    <t>ชำระแล้ว</t>
  </si>
  <si>
    <t>เงินสดจ่ายคืนหุ้นกู้อนุพันธ์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</si>
  <si>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</si>
  <si>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</si>
  <si>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</si>
  <si>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</si>
  <si>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</si>
  <si>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</si>
  <si>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</si>
  <si>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</si>
  <si>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</si>
  <si>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 xml:space="preserve">   ค่าเสื่อมราคาและค่าตัดจำหน่าย</t>
  </si>
  <si>
    <t xml:space="preserve">   เงินสดจ่ายดอกเบี้ย</t>
  </si>
  <si>
    <t xml:space="preserve">   เงินสดจ่ายภาษีเงินได้</t>
  </si>
  <si>
    <t>เงินกู้ยืมระยะสั้นจากสถาบันการเงิน</t>
  </si>
  <si>
    <t xml:space="preserve">เงินปันผลจ่าย </t>
  </si>
  <si>
    <t>………………………………………………</t>
  </si>
  <si>
    <t xml:space="preserve">เงินกู้ยืมจากกิจการที่เกี่ยวข้องกัน </t>
  </si>
  <si>
    <t>(นายอภินันท์ เกลียวปฏินนท์)</t>
  </si>
  <si>
    <t>สินทรัพย์ดำเนินงาน(เพิ่มขึ้น)ลดลง</t>
  </si>
  <si>
    <t>หนี้สินดำเนินงานเพิ่มขึ้น(ลดลง)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</si>
  <si>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</si>
  <si>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</si>
  <si>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</si>
  <si>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</si>
  <si>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</si>
  <si>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</si>
  <si>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</si>
  <si>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</si>
  <si>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 xml:space="preserve">   เข้าไปไว้ในกำไรหรือขาดทุนในภายหลัง</t>
  </si>
  <si>
    <t xml:space="preserve">ค่าใช้จ่ายภาษีเงินได้ </t>
  </si>
  <si>
    <t>กำไรสุทธิสำหรับปี</t>
  </si>
  <si>
    <t>(นายอภินันท์  เกลียวปฏินนท์)</t>
  </si>
  <si>
    <t xml:space="preserve">กำไร (ขาดทุน) เบ็ดเสร็จอื่น </t>
  </si>
  <si>
    <t>รวมรายการที่จะจัดประเภทรายการใหม่</t>
  </si>
  <si>
    <t>รายการที่จะไม่ถูกจัดประเภทรายการใหม่</t>
  </si>
  <si>
    <t>รวมรายการที่จะไม่ถูกจัดประเภทรายการใหม่</t>
  </si>
  <si>
    <t>กำไรเบ็ดเสร็จรวมสำหรับปี</t>
  </si>
  <si>
    <t>กำไรต่อหุ้นขั้นพื้นฐาน (บาท/หุ้น)</t>
  </si>
  <si>
    <t>ค่าขายคืนหน่วยลงทุนที่ยังไม่ถึงกำหนดชำระ</t>
  </si>
  <si>
    <t xml:space="preserve">   ลูกหนี้บริษัทใหญ่</t>
  </si>
  <si>
    <t xml:space="preserve">   สินทรัพย์อื่น</t>
  </si>
  <si>
    <t xml:space="preserve">   เจ้าหนี้บริษัทใหญ่</t>
  </si>
  <si>
    <t xml:space="preserve">   ค่าใช้จ่ายค้างจ่าย</t>
  </si>
  <si>
    <t xml:space="preserve">   หนี้สินอื่น</t>
  </si>
  <si>
    <t>กำไรและผลตอบแทนจากเครื่องมือทางการเงิน</t>
  </si>
  <si>
    <t>ค่าใช้จ่ายผลประโยชน์พนักงาน</t>
  </si>
  <si>
    <t>ค่าใช้จ่ายอื่น</t>
  </si>
  <si>
    <t>งบการเงินเฉพาะบริษัท</t>
  </si>
  <si>
    <t>งบการเงินรวม</t>
  </si>
  <si>
    <t>ทุนที่ออกและ</t>
  </si>
  <si>
    <t>ผลต่าง</t>
  </si>
  <si>
    <t>อัตราแลกเปลี่ยน</t>
  </si>
  <si>
    <t>จากการแปลงค่า</t>
  </si>
  <si>
    <t>งบการเงิน</t>
  </si>
  <si>
    <t>เจ้าของ</t>
  </si>
  <si>
    <t>รวมส่วนของ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</si>
  <si>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</si>
  <si>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</si>
  <si>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</si>
  <si>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</si>
  <si>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</si>
  <si>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ของบริษัทย่อย</t>
  </si>
  <si>
    <t>ส่วนของเจ้าของของกลุ่มบริษัท</t>
  </si>
  <si>
    <t>ของกลุ่มบริษัท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</si>
  <si>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</si>
  <si>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</si>
  <si>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หมายเหตุประกอบงบการเงินเป็นส่วนหนึ่งของงบการเงินรวมและงบการเงินเฉพาะบริษัทนี้</t>
  </si>
  <si>
    <t xml:space="preserve">   มูลค่ายุติธรรม</t>
  </si>
  <si>
    <t>ตามกฎหมาย</t>
  </si>
  <si>
    <t>ทุนสำรอง</t>
  </si>
  <si>
    <t>ในสินทรัพย์และหนี้สินดำเนินงาน</t>
  </si>
  <si>
    <t xml:space="preserve">   ลูกหนี้ธุรกิจหลักทรัพย์และ</t>
  </si>
  <si>
    <t xml:space="preserve">      สัญญาซื้อขายล่วงหน้า</t>
  </si>
  <si>
    <t xml:space="preserve">   เพิ่มขึ้น(ลดลง)สุทธิ</t>
  </si>
  <si>
    <t xml:space="preserve">เงินสดและรายการเทียบเท่าเงินสด </t>
  </si>
  <si>
    <t xml:space="preserve">   ณ วันที่ 1 มกราคม</t>
  </si>
  <si>
    <t xml:space="preserve">   ณ วันที่ 31 ธันวาคม</t>
  </si>
  <si>
    <t>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</si>
  <si>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</si>
  <si>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</si>
  <si>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ขาดทุนจากการขายบริษัทย่อย</t>
  </si>
  <si>
    <t xml:space="preserve">   ขาดทุนจากการจำหน่ายบริษัทย่อย</t>
  </si>
  <si>
    <t>เงินสดรับจากการจำหน่ายบริษัทย่อย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</si>
  <si>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</si>
  <si>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</si>
  <si>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ค่าซื้อหุ้นกู้อนุพันธ์ที่ยังไม่ถึงกำหนดชำระ</t>
  </si>
  <si>
    <t xml:space="preserve">        กำไร (ขาดทุน) เบ็ดเสร็จอื่น</t>
  </si>
  <si>
    <t>เงินสดจ่ายเงินปันผล</t>
  </si>
  <si>
    <t xml:space="preserve">        สำหรับรายการที่ไม่ถูกจัดประเภทรายการใหม่</t>
  </si>
  <si>
    <t>กำไร (ขาดทุน) เบ็ดเสร็จอื่นสำหรับปี - สุทธิจากภาษี</t>
  </si>
  <si>
    <t>ค่าโอนหุ้นเพื่อชำระหนี้จากหุ้นกู้อนุพันธ์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</si>
  <si>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</si>
  <si>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</si>
  <si>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</si>
  <si>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color theme="1"/>
        <rFont val="Browallia New"/>
        <family val="2"/>
      </rPr>
      <t>(ต่อ)</t>
    </r>
  </si>
  <si>
    <r>
      <rPr>
        <b/>
        <sz val="13"/>
        <color theme="1"/>
        <rFont val="Browallia New"/>
        <family val="2"/>
      </rPr>
      <t>กระแสเงินสดจากกิจกรรมจัดหาเงิน</t>
    </r>
    <r>
      <rPr>
        <sz val="13"/>
        <color theme="1"/>
        <rFont val="Browallia New"/>
        <family val="2"/>
      </rPr>
      <t xml:space="preserve"> 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</si>
  <si>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</si>
  <si>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 xml:space="preserve">   เจ้าหนี้ธุรกิจหลักทรัพย์และสัญญา</t>
  </si>
  <si>
    <t xml:space="preserve">      ซื้อขายล่วงหน้า</t>
  </si>
  <si>
    <t>ยอดคงเหลือปลายปี ณ วันที่ 31 ธันวาคม พ.ศ. 2563</t>
  </si>
  <si>
    <t>พ.ศ. 2563</t>
  </si>
  <si>
    <t>ณ วันที่ 31 ธันวาคม พ.ศ. 2563</t>
  </si>
  <si>
    <t>สำหรับปีสิ้นสุดวันที่ 31 ธันวาคม พ.ศ. 2563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</si>
  <si>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</si>
  <si>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</si>
  <si>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เงินลงทุนที่วางเป็นประกันและไม่ได้ให้สิทธิ</t>
  </si>
  <si>
    <t xml:space="preserve">   ผู้รับโอนขายหรือวางประกันอีกทอดหนึ่ง</t>
  </si>
  <si>
    <t>สินทรัพย์สิทธิการใช้</t>
  </si>
  <si>
    <t>4, 13, 39</t>
  </si>
  <si>
    <t>จัดประเภทใหม่</t>
  </si>
  <si>
    <t>(นายศุภโชค ศุภบัณฑิต)</t>
  </si>
  <si>
    <t>หนี้สินทางการเงินที่กำหนดให้วัดมูลค่าด้วย</t>
  </si>
  <si>
    <t>หนี้สินอนุพันธ์</t>
  </si>
  <si>
    <t>หนี้สินตามสัญญาเช่า</t>
  </si>
  <si>
    <t>18, 35</t>
  </si>
  <si>
    <t>รายได้ดอกเบี้ย</t>
  </si>
  <si>
    <t>30, 39</t>
  </si>
  <si>
    <t xml:space="preserve">   เข้าไปไว้ในกำไรหรือขาดทุนภายหลัง</t>
  </si>
  <si>
    <t xml:space="preserve">     การเปลี่ยนแปลงในมูลค่ายุติธรรมของเงินลงทุนใน</t>
  </si>
  <si>
    <t xml:space="preserve">        ตราสารทุนที่กำหนดให้วัดมูลค่าด้วยมูลค่ายุติธรรม</t>
  </si>
  <si>
    <t xml:space="preserve">        ผ่านกำไรขาดทุนเบ็ดเสร็จอื่น</t>
  </si>
  <si>
    <t xml:space="preserve">     ภาษีเงินได้เกี่ยวข้องกับองค์ประกอบของ</t>
  </si>
  <si>
    <t xml:space="preserve">        เข้าไปไว้ในกำไรหรือขาดทุนภายหลัง</t>
  </si>
  <si>
    <t>รายการที่อาจถูกจัดประเภทรายการใหม่เข้าไปไว้ในกำไร</t>
  </si>
  <si>
    <t xml:space="preserve">   หรือขาดทุนภายหลัง</t>
  </si>
  <si>
    <t xml:space="preserve">     ผลต่างของอัตราแลกเปลี่ยนจากการแปลงค่างบการเงิน</t>
  </si>
  <si>
    <t xml:space="preserve">     กำไร (ขาดทุน) จากการประมาณการ</t>
  </si>
  <si>
    <t xml:space="preserve">        ตามหลักคณิตศาสตร์ประกันภัย</t>
  </si>
  <si>
    <t xml:space="preserve">        สำหรับโครงการผลประโยชน์ของพนักงาน</t>
  </si>
  <si>
    <t xml:space="preserve">   ตามที่รายงานไว้เดิม</t>
  </si>
  <si>
    <t>ผลกระทบของการนำมาตรฐานการบัญชีใหม่มาปฎิบัติ</t>
  </si>
  <si>
    <t>ยอดคงเหลือ ณ 1 มกราคม พ.ศ. 2563 - ปรับปรุงใหม่</t>
  </si>
  <si>
    <t>กำไร (ขาดทุน) เบ็ดเสร็จอื่น</t>
  </si>
  <si>
    <t>การวัดมูลค่าเงินลงทุนในตราสารทุน</t>
  </si>
  <si>
    <t>ผ่านกำไรขาดทุนเบ็ดเสร็จอื่น</t>
  </si>
  <si>
    <t>14, 15</t>
  </si>
  <si>
    <t xml:space="preserve">   ค่าเสื่อมราคาของสินทรัพย์สิทธิการใช้</t>
  </si>
  <si>
    <t xml:space="preserve">   ค่าใช้จ่ายดอกเบี้ย</t>
  </si>
  <si>
    <t xml:space="preserve">   สำรองผลประโยชน์ระยะยาวของพนักงาน</t>
  </si>
  <si>
    <t xml:space="preserve">   ขาดทุนที่ยังไม่เกิดขึ้นจริงจากการแปลงค่า</t>
  </si>
  <si>
    <t xml:space="preserve">      เงินตราต่างประเทศ</t>
  </si>
  <si>
    <t xml:space="preserve">   (กำไร) ขาดทุนจากการจำหน่ายและตัดจำหน่ายอุปกรณ์</t>
  </si>
  <si>
    <t xml:space="preserve">      และสินทรัพย์ไม่มีตัวตน</t>
  </si>
  <si>
    <t xml:space="preserve">   กำไรจากการเปลี่ยนแปลงในมูลค่ายุติธรรม</t>
  </si>
  <si>
    <t xml:space="preserve">        ของสินทรัพย์และหนี้สินอนุพันธ์</t>
  </si>
  <si>
    <t xml:space="preserve">        ของเงินลงทุน</t>
  </si>
  <si>
    <t xml:space="preserve">   เงินลงทุนตามวิธีมูลค่ายุติธรรมผ่านกำไรหรือขาดทุน</t>
  </si>
  <si>
    <t xml:space="preserve">   หนี้สินอนุพันธ์</t>
  </si>
  <si>
    <t xml:space="preserve">   ประมาณการหนี้สิน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</si>
  <si>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</si>
  <si>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</si>
  <si>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</si>
  <si>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</si>
  <si>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>รายการที่ไม่ใช่เงินสด:</t>
  </si>
  <si>
    <t xml:space="preserve">   สินทรัพย์อนุพันธ์</t>
  </si>
  <si>
    <t>บริษัทหลักทรัพย์ เกียรตินาคินภัทร จำกัด (มหาชน) และบริษัทย่อย</t>
  </si>
  <si>
    <t>เงินสดจ่ายคืนเงินต้นของสัญญาเช่า</t>
  </si>
  <si>
    <t>สินทรัพย์ภาษีเงินได้รอการตัดบัญชี</t>
  </si>
  <si>
    <t xml:space="preserve">   ขาดทุนจากการเปลี่ยนแปลงในมูลค่ายุติธรรม</t>
  </si>
  <si>
    <t xml:space="preserve">   กำไรจากสินทรัพย์และหนี้สินอนุพันธ์</t>
  </si>
  <si>
    <t>บริษัทหลักทรัพย์ เกียรตินาคินภัทร ภัทร จำกัด (มหาชน) และบริษัทย่อย</t>
  </si>
  <si>
    <t xml:space="preserve">ยอดคงเหลือต้นปี ณ วันที่ 1 มกราคม พ.ศ. 2563 </t>
  </si>
  <si>
    <t>กำไร(ขาดทุน)จากการดำเนินงานก่อนการเปลี่ยนแปลง</t>
  </si>
  <si>
    <t>ของส่วนของ</t>
  </si>
  <si>
    <t>ค่าซื้อสินทรัพย์ไม่มีตัวตนส่วนที่ยังไม่ชำระ</t>
  </si>
  <si>
    <t xml:space="preserve">   รายได้ดอกเบี้ย</t>
  </si>
  <si>
    <t xml:space="preserve">   รายได้เงินปันผล</t>
  </si>
  <si>
    <t>เงินสดสุทธิจากกิจกรรมลงทุน</t>
  </si>
  <si>
    <t>เงินสดสุทธิจากกิจกรรมจัดหาเงิน</t>
  </si>
  <si>
    <t>เงินสดสุทธิจากกิจกรรมดำเนินงานก่อนดอกเบี้ยรับ</t>
  </si>
  <si>
    <t xml:space="preserve">   ดอกเบี้ยจ่าย และภาษีเงินได้จ่าย</t>
  </si>
  <si>
    <t xml:space="preserve">   ผ่านกำไรขาดทุนเบ็ดเสร็จอื่นที่วางเป็นประกัน</t>
  </si>
  <si>
    <t xml:space="preserve">   ส่วนลดรับตราสารหนี้ภาครัฐตัดจ่าย</t>
  </si>
  <si>
    <t xml:space="preserve">   เงินสดรับดอกเบี้ย</t>
  </si>
  <si>
    <t xml:space="preserve">   เงินสดรับเงินปันผล</t>
  </si>
  <si>
    <t>การเพิ่มขึ้นของกำไรจากการวัดมูลค่า</t>
  </si>
  <si>
    <t xml:space="preserve">   ของเงินลงทุนที่ไม่ได้วางเป็นประกัน</t>
  </si>
  <si>
    <t xml:space="preserve">   ของเงินลงทุนที่วางเป็นประกัน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</si>
</sst>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000_);_(* \(#,##0.00000\);_(* &quot;-&quot;?????_);_(@_)"/>
    <numFmt numFmtId="166" formatCode="_(* #,##0_);_(* \(#,##0\);_(* &quot;-&quot;??_);_(@_)"/>
    <numFmt numFmtId="167" formatCode="\-"/>
    <numFmt numFmtId="168" formatCode="_(* #,##0.0000_);_(* \(#,##0.0000\);_(* &quot;-&quot;????_);_(@_)"/>
    <numFmt numFmtId="169" formatCode="_(* #,##0_);_(* \(#,##0\);_(* &quot;-&quot;?????_);_(@_)"/>
    <numFmt numFmtId="170" formatCode="* #,##0_);* \(#,##0\);&quot;-&quot;??_);@"/>
    <numFmt numFmtId="171" formatCode="#,##0;\(#,##0\)"/>
    <numFmt numFmtId="172" formatCode="#,##0.00;\(#,##0.00\)"/>
    <numFmt numFmtId="173" formatCode="#,##0.0;\-#,##0.0"/>
    <numFmt numFmtId="174" formatCode="#,##0;\(#,##0\);&quot;-&quot;;@"/>
    <numFmt numFmtId="175" formatCode="#,##0;\(#,##0\);\-"/>
  </numFmts>
  <fonts count="36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8"/>
      <name val="Angsana New"/>
      <family val="1"/>
    </font>
    <font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color indexed="8"/>
      <name val="Arial"/>
      <family val="2"/>
    </font>
    <font>
      <sz val="14"/>
      <name val="Cordia New"/>
      <family val="2"/>
    </font>
    <font>
      <sz val="18"/>
      <name val="Angsana New"/>
      <family val="1"/>
    </font>
    <font>
      <sz val="12"/>
      <name val="Times New Roman"/>
      <family val="1"/>
    </font>
    <font>
      <sz val="18"/>
      <color indexed="8"/>
      <name val="Arial"/>
      <family val="2"/>
    </font>
    <font>
      <sz val="12"/>
      <name val="Angsana New"/>
      <family val="1"/>
    </font>
    <font>
      <sz val="9"/>
      <color indexed="8"/>
      <name val="Arial"/>
      <family val="2"/>
    </font>
    <font>
      <sz val="14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6"/>
      <name val="AngsanaUPC"/>
      <family val="1"/>
      <charset val="22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6"/>
      <color indexed="9"/>
      <name val="Arial"/>
      <family val="2"/>
    </font>
    <font>
      <sz val="12"/>
      <color indexed="8"/>
      <name val="Angsana New"/>
      <family val="1"/>
    </font>
    <font>
      <sz val="10"/>
      <name val="Times New Roman"/>
      <family val="1"/>
    </font>
    <font>
      <sz val="8"/>
      <name val="Arial"/>
      <family val="2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b/>
      <sz val="13"/>
      <color indexed="1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24" fillId="0" borderId="0" applyFill="0" applyBorder="0" applyProtection="0"/>
    <xf numFmtId="0" fontId="15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37" fontId="19" fillId="0" borderId="0"/>
    <xf numFmtId="37" fontId="19" fillId="0" borderId="0"/>
    <xf numFmtId="0" fontId="6" fillId="0" borderId="0"/>
    <xf numFmtId="0" fontId="13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" fontId="2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85">
    <xf numFmtId="0" fontId="0" fillId="0" borderId="0" xfId="0"/>
    <xf numFmtId="1" fontId="4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Alignment="1">
      <alignment vertical="center"/>
    </xf>
    <xf numFmtId="0" fontId="10" fillId="0" borderId="0" xfId="0" applyFont="1" applyFill="1"/>
    <xf numFmtId="0" fontId="0" fillId="0" borderId="0" xfId="0" applyFill="1"/>
    <xf numFmtId="37" fontId="11" fillId="0" borderId="0" xfId="0" applyNumberFormat="1" applyFont="1" applyFill="1" applyAlignment="1">
      <alignment vertical="center"/>
    </xf>
    <xf numFmtId="0" fontId="12" fillId="0" borderId="0" xfId="0" applyFont="1" applyFill="1"/>
    <xf numFmtId="0" fontId="14" fillId="0" borderId="0" xfId="16" applyFont="1" applyFill="1" applyAlignment="1">
      <alignment horizontal="left"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21" applyNumberFormat="1" applyFont="1" applyFill="1" applyAlignment="1">
      <alignment vertical="center"/>
    </xf>
    <xf numFmtId="0" fontId="16" fillId="0" borderId="0" xfId="8" applyFont="1" applyFill="1"/>
    <xf numFmtId="0" fontId="17" fillId="0" borderId="0" xfId="8" applyFont="1" applyFill="1"/>
    <xf numFmtId="0" fontId="18" fillId="0" borderId="0" xfId="12" applyFont="1" applyFill="1"/>
    <xf numFmtId="0" fontId="4" fillId="0" borderId="0" xfId="21" applyFont="1" applyFill="1" applyAlignment="1">
      <alignment horizontal="center" vertical="center"/>
    </xf>
    <xf numFmtId="37" fontId="4" fillId="0" borderId="0" xfId="14" applyFont="1" applyFill="1" applyAlignment="1">
      <alignment vertical="center"/>
    </xf>
    <xf numFmtId="37" fontId="5" fillId="0" borderId="0" xfId="14" applyFont="1" applyFill="1" applyAlignment="1">
      <alignment vertical="center"/>
    </xf>
    <xf numFmtId="37" fontId="5" fillId="0" borderId="0" xfId="14" applyFont="1" applyFill="1" applyAlignment="1">
      <alignment horizontal="left" vertical="center"/>
    </xf>
    <xf numFmtId="37" fontId="5" fillId="0" borderId="0" xfId="14" applyFont="1" applyFill="1" applyAlignment="1">
      <alignment horizontal="left" vertical="center" indent="2"/>
    </xf>
    <xf numFmtId="37" fontId="5" fillId="0" borderId="0" xfId="20" applyNumberFormat="1" applyFont="1" applyFill="1" applyAlignment="1">
      <alignment vertical="center"/>
    </xf>
    <xf numFmtId="41" fontId="5" fillId="0" borderId="0" xfId="8" applyNumberFormat="1" applyFont="1" applyFill="1" applyBorder="1" applyAlignment="1">
      <alignment vertical="center"/>
    </xf>
    <xf numFmtId="37" fontId="5" fillId="0" borderId="0" xfId="13" applyFont="1" applyFill="1" applyAlignment="1">
      <alignment vertical="center"/>
    </xf>
    <xf numFmtId="41" fontId="5" fillId="0" borderId="0" xfId="8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left" vertical="center" indent="3"/>
    </xf>
    <xf numFmtId="37" fontId="5" fillId="0" borderId="0" xfId="14" applyFont="1" applyFill="1" applyAlignment="1">
      <alignment horizontal="left" vertical="center" indent="4"/>
    </xf>
    <xf numFmtId="166" fontId="5" fillId="0" borderId="0" xfId="3" applyNumberFormat="1" applyFont="1" applyFill="1" applyAlignment="1">
      <alignment vertical="center"/>
    </xf>
    <xf numFmtId="37" fontId="5" fillId="0" borderId="0" xfId="20" applyNumberFormat="1" applyFont="1" applyFill="1" applyBorder="1" applyAlignment="1">
      <alignment vertical="center"/>
    </xf>
    <xf numFmtId="37" fontId="5" fillId="0" borderId="1" xfId="20" applyNumberFormat="1" applyFont="1" applyFill="1" applyBorder="1" applyAlignment="1">
      <alignment vertical="center"/>
    </xf>
    <xf numFmtId="37" fontId="5" fillId="0" borderId="0" xfId="14" applyFont="1" applyFill="1" applyAlignment="1">
      <alignment horizontal="left" vertical="center" indent="1"/>
    </xf>
    <xf numFmtId="0" fontId="17" fillId="0" borderId="0" xfId="8" applyFont="1" applyFill="1" applyBorder="1"/>
    <xf numFmtId="37" fontId="5" fillId="0" borderId="0" xfId="14" applyFont="1" applyFill="1" applyAlignment="1">
      <alignment horizontal="center"/>
    </xf>
    <xf numFmtId="37" fontId="5" fillId="0" borderId="0" xfId="14" applyFont="1" applyFill="1" applyAlignment="1">
      <alignment horizontal="center" vertical="center"/>
    </xf>
    <xf numFmtId="37" fontId="5" fillId="0" borderId="0" xfId="14" applyFont="1" applyFill="1" applyBorder="1" applyAlignment="1">
      <alignment horizontal="left" vertical="center" indent="5"/>
    </xf>
    <xf numFmtId="37" fontId="5" fillId="0" borderId="2" xfId="13" applyFont="1" applyFill="1" applyBorder="1" applyAlignment="1">
      <alignment vertical="center"/>
    </xf>
    <xf numFmtId="37" fontId="5" fillId="0" borderId="0" xfId="14" applyFont="1" applyFill="1" applyBorder="1" applyAlignment="1">
      <alignment vertical="center"/>
    </xf>
    <xf numFmtId="37" fontId="4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vertical="center"/>
    </xf>
    <xf numFmtId="37" fontId="5" fillId="0" borderId="0" xfId="15" applyNumberFormat="1" applyFont="1" applyFill="1" applyAlignment="1">
      <alignment horizontal="left" vertical="center" indent="1"/>
    </xf>
    <xf numFmtId="165" fontId="5" fillId="0" borderId="0" xfId="3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left" vertical="center" indent="3"/>
    </xf>
    <xf numFmtId="37" fontId="5" fillId="0" borderId="0" xfId="15" applyNumberFormat="1" applyFont="1" applyFill="1" applyBorder="1" applyAlignment="1">
      <alignment horizontal="left" vertical="center" indent="5"/>
    </xf>
    <xf numFmtId="37" fontId="5" fillId="0" borderId="0" xfId="13" applyFont="1" applyFill="1" applyBorder="1" applyAlignment="1">
      <alignment vertical="center"/>
    </xf>
    <xf numFmtId="37" fontId="5" fillId="0" borderId="0" xfId="14" applyFont="1" applyFill="1" applyBorder="1" applyAlignment="1">
      <alignment horizontal="left" vertical="center" indent="3"/>
    </xf>
    <xf numFmtId="37" fontId="5" fillId="0" borderId="0" xfId="15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37" fontId="5" fillId="0" borderId="3" xfId="13" applyNumberFormat="1" applyFont="1" applyFill="1" applyBorder="1" applyAlignment="1">
      <alignment vertical="center"/>
    </xf>
    <xf numFmtId="39" fontId="5" fillId="0" borderId="0" xfId="13" applyNumberFormat="1" applyFont="1" applyFill="1" applyAlignment="1">
      <alignment vertical="center"/>
    </xf>
    <xf numFmtId="39" fontId="22" fillId="0" borderId="0" xfId="8" applyNumberFormat="1" applyFont="1" applyFill="1"/>
    <xf numFmtId="0" fontId="4" fillId="0" borderId="0" xfId="8" applyFont="1" applyFill="1" applyAlignment="1">
      <alignment horizontal="left" vertical="center"/>
    </xf>
    <xf numFmtId="0" fontId="5" fillId="0" borderId="0" xfId="8" applyFont="1" applyFill="1"/>
    <xf numFmtId="0" fontId="5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 indent="1"/>
    </xf>
    <xf numFmtId="166" fontId="5" fillId="0" borderId="0" xfId="3" applyNumberFormat="1" applyFont="1" applyFill="1"/>
    <xf numFmtId="37" fontId="8" fillId="0" borderId="0" xfId="14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23" fillId="0" borderId="0" xfId="0" applyFont="1" applyFill="1"/>
    <xf numFmtId="37" fontId="14" fillId="0" borderId="1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vertical="center"/>
    </xf>
    <xf numFmtId="0" fontId="14" fillId="0" borderId="0" xfId="2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0" fontId="11" fillId="0" borderId="0" xfId="21" applyFont="1" applyFill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horizontal="center" vertical="center" wrapText="1"/>
    </xf>
    <xf numFmtId="0" fontId="11" fillId="0" borderId="0" xfId="16" applyFont="1" applyFill="1" applyAlignment="1">
      <alignment horizontal="left" vertical="center"/>
    </xf>
    <xf numFmtId="0" fontId="11" fillId="0" borderId="0" xfId="21" applyFont="1" applyFill="1" applyAlignment="1">
      <alignment vertical="center"/>
    </xf>
    <xf numFmtId="37" fontId="11" fillId="0" borderId="0" xfId="21" applyNumberFormat="1" applyFont="1" applyFill="1" applyBorder="1" applyAlignment="1">
      <alignment vertical="center"/>
    </xf>
    <xf numFmtId="0" fontId="11" fillId="0" borderId="0" xfId="16" applyFont="1" applyFill="1" applyAlignment="1">
      <alignment horizontal="center" vertical="center"/>
    </xf>
    <xf numFmtId="167" fontId="11" fillId="0" borderId="1" xfId="5" applyNumberFormat="1" applyFont="1" applyFill="1" applyBorder="1" applyAlignment="1">
      <alignment horizontal="center" vertical="center"/>
    </xf>
    <xf numFmtId="168" fontId="11" fillId="0" borderId="0" xfId="5" applyNumberFormat="1" applyFont="1" applyFill="1" applyAlignment="1">
      <alignment horizontal="right" vertical="center"/>
    </xf>
    <xf numFmtId="168" fontId="11" fillId="0" borderId="0" xfId="5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166" fontId="11" fillId="0" borderId="0" xfId="3" applyNumberFormat="1" applyFont="1" applyFill="1" applyAlignment="1">
      <alignment horizontal="right" vertical="center"/>
    </xf>
    <xf numFmtId="37" fontId="11" fillId="0" borderId="3" xfId="5" applyNumberFormat="1" applyFont="1" applyFill="1" applyBorder="1" applyAlignment="1">
      <alignment vertical="center"/>
    </xf>
    <xf numFmtId="167" fontId="11" fillId="0" borderId="0" xfId="5" applyNumberFormat="1" applyFont="1" applyFill="1" applyBorder="1" applyAlignment="1">
      <alignment horizontal="center" vertical="center"/>
    </xf>
    <xf numFmtId="43" fontId="11" fillId="0" borderId="0" xfId="3" applyFont="1" applyFill="1" applyAlignment="1">
      <alignment vertical="center"/>
    </xf>
    <xf numFmtId="0" fontId="11" fillId="0" borderId="0" xfId="16" applyFont="1" applyFill="1" applyAlignment="1">
      <alignment vertical="center"/>
    </xf>
    <xf numFmtId="0" fontId="29" fillId="0" borderId="0" xfId="0" applyFont="1" applyFill="1"/>
    <xf numFmtId="37" fontId="28" fillId="0" borderId="1" xfId="0" applyNumberFormat="1" applyFont="1" applyFill="1" applyBorder="1" applyAlignment="1">
      <alignment horizontal="left" vertical="center"/>
    </xf>
    <xf numFmtId="174" fontId="28" fillId="0" borderId="1" xfId="0" applyNumberFormat="1" applyFont="1" applyFill="1" applyBorder="1" applyAlignment="1">
      <alignment horizontal="left" vertical="center"/>
    </xf>
    <xf numFmtId="174" fontId="28" fillId="0" borderId="1" xfId="0" applyNumberFormat="1" applyFont="1" applyFill="1" applyBorder="1" applyAlignment="1">
      <alignment horizontal="right" vertical="center"/>
    </xf>
    <xf numFmtId="37" fontId="28" fillId="0" borderId="0" xfId="0" applyNumberFormat="1" applyFont="1" applyFill="1" applyBorder="1" applyAlignment="1">
      <alignment horizontal="left" vertical="center"/>
    </xf>
    <xf numFmtId="174" fontId="28" fillId="0" borderId="0" xfId="0" applyNumberFormat="1" applyFont="1" applyFill="1" applyBorder="1" applyAlignment="1">
      <alignment horizontal="left" vertical="center"/>
    </xf>
    <xf numFmtId="174" fontId="28" fillId="0" borderId="0" xfId="0" applyNumberFormat="1" applyFont="1" applyFill="1" applyBorder="1" applyAlignment="1">
      <alignment horizontal="right" vertical="center"/>
    </xf>
    <xf numFmtId="174" fontId="28" fillId="0" borderId="0" xfId="0" applyNumberFormat="1" applyFont="1" applyFill="1" applyAlignment="1">
      <alignment horizontal="center" vertical="center"/>
    </xf>
    <xf numFmtId="37" fontId="29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horizontal="center" vertical="center"/>
    </xf>
    <xf numFmtId="174" fontId="28" fillId="0" borderId="0" xfId="23" applyNumberFormat="1" applyFont="1" applyFill="1" applyAlignment="1">
      <alignment horizontal="right" vertical="center"/>
    </xf>
    <xf numFmtId="174" fontId="28" fillId="0" borderId="0" xfId="23" applyNumberFormat="1" applyFont="1" applyFill="1" applyAlignment="1">
      <alignment horizontal="center" vertical="center"/>
    </xf>
    <xf numFmtId="37" fontId="28" fillId="0" borderId="0" xfId="0" applyNumberFormat="1" applyFont="1" applyFill="1" applyBorder="1" applyAlignment="1">
      <alignment horizontal="center" vertical="center"/>
    </xf>
    <xf numFmtId="174" fontId="28" fillId="0" borderId="1" xfId="23" applyNumberFormat="1" applyFont="1" applyFill="1" applyBorder="1" applyAlignment="1">
      <alignment horizontal="right" vertical="center"/>
    </xf>
    <xf numFmtId="37" fontId="29" fillId="0" borderId="0" xfId="0" applyNumberFormat="1" applyFont="1" applyFill="1" applyAlignment="1">
      <alignment horizontal="left" vertical="center" indent="4"/>
    </xf>
    <xf numFmtId="174" fontId="29" fillId="0" borderId="0" xfId="0" applyNumberFormat="1" applyFont="1" applyFill="1" applyAlignment="1">
      <alignment horizontal="center" vertical="center"/>
    </xf>
    <xf numFmtId="174" fontId="29" fillId="0" borderId="0" xfId="0" applyNumberFormat="1" applyFont="1" applyFill="1" applyAlignment="1">
      <alignment horizontal="right" vertical="center"/>
    </xf>
    <xf numFmtId="174" fontId="29" fillId="0" borderId="0" xfId="0" applyNumberFormat="1" applyFont="1" applyFill="1"/>
    <xf numFmtId="174" fontId="28" fillId="0" borderId="0" xfId="0" applyNumberFormat="1" applyFont="1" applyFill="1" applyAlignment="1">
      <alignment horizontal="right" vertical="center"/>
    </xf>
    <xf numFmtId="37" fontId="29" fillId="0" borderId="0" xfId="0" applyNumberFormat="1" applyFont="1" applyFill="1" applyAlignment="1">
      <alignment horizontal="left" vertical="center"/>
    </xf>
    <xf numFmtId="174" fontId="29" fillId="0" borderId="0" xfId="19" applyNumberFormat="1" applyFont="1" applyFill="1" applyAlignment="1">
      <alignment horizontal="right" vertical="center"/>
    </xf>
    <xf numFmtId="43" fontId="29" fillId="0" borderId="0" xfId="1" applyFont="1" applyFill="1"/>
    <xf numFmtId="174" fontId="29" fillId="0" borderId="0" xfId="0" applyNumberFormat="1" applyFont="1" applyFill="1" applyAlignment="1">
      <alignment horizontal="right"/>
    </xf>
    <xf numFmtId="174" fontId="29" fillId="0" borderId="0" xfId="1" applyNumberFormat="1" applyFont="1" applyFill="1" applyAlignment="1">
      <alignment horizontal="right" vertical="center"/>
    </xf>
    <xf numFmtId="174" fontId="29" fillId="0" borderId="0" xfId="0" applyNumberFormat="1" applyFont="1" applyFill="1" applyBorder="1" applyAlignment="1">
      <alignment horizontal="right"/>
    </xf>
    <xf numFmtId="174" fontId="29" fillId="0" borderId="0" xfId="0" applyNumberFormat="1" applyFont="1" applyFill="1" applyBorder="1" applyAlignment="1">
      <alignment horizontal="center" vertical="center"/>
    </xf>
    <xf numFmtId="174" fontId="29" fillId="0" borderId="1" xfId="0" applyNumberFormat="1" applyFont="1" applyFill="1" applyBorder="1" applyAlignment="1">
      <alignment horizontal="right"/>
    </xf>
    <xf numFmtId="174" fontId="29" fillId="0" borderId="0" xfId="19" applyNumberFormat="1" applyFont="1" applyFill="1" applyBorder="1" applyAlignment="1">
      <alignment horizontal="right" vertical="center"/>
    </xf>
    <xf numFmtId="174" fontId="29" fillId="0" borderId="4" xfId="19" applyNumberFormat="1" applyFont="1" applyFill="1" applyBorder="1" applyAlignment="1">
      <alignment horizontal="right" vertical="center"/>
    </xf>
    <xf numFmtId="37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horizontal="center" vertical="center"/>
    </xf>
    <xf numFmtId="174" fontId="29" fillId="0" borderId="0" xfId="0" applyNumberFormat="1" applyFont="1" applyFill="1" applyBorder="1" applyAlignment="1">
      <alignment horizontal="right" vertical="center"/>
    </xf>
    <xf numFmtId="174" fontId="30" fillId="0" borderId="1" xfId="11" applyNumberFormat="1" applyFont="1" applyFill="1" applyBorder="1" applyAlignment="1">
      <alignment vertical="center"/>
    </xf>
    <xf numFmtId="174" fontId="29" fillId="0" borderId="1" xfId="0" applyNumberFormat="1" applyFont="1" applyFill="1" applyBorder="1" applyAlignment="1">
      <alignment horizontal="center" vertical="center"/>
    </xf>
    <xf numFmtId="37" fontId="28" fillId="0" borderId="0" xfId="0" applyNumberFormat="1" applyFont="1" applyFill="1" applyAlignment="1">
      <alignment vertical="center"/>
    </xf>
    <xf numFmtId="174" fontId="29" fillId="0" borderId="1" xfId="0" applyNumberFormat="1" applyFont="1" applyFill="1" applyBorder="1" applyAlignment="1">
      <alignment horizontal="right" vertical="center"/>
    </xf>
    <xf numFmtId="173" fontId="29" fillId="0" borderId="0" xfId="0" applyNumberFormat="1" applyFont="1" applyFill="1" applyAlignment="1">
      <alignment horizontal="center" vertical="center"/>
    </xf>
    <xf numFmtId="174" fontId="29" fillId="0" borderId="1" xfId="1" applyNumberFormat="1" applyFont="1" applyFill="1" applyBorder="1" applyAlignment="1">
      <alignment horizontal="right" vertical="center"/>
    </xf>
    <xf numFmtId="174" fontId="29" fillId="0" borderId="1" xfId="19" applyNumberFormat="1" applyFont="1" applyFill="1" applyBorder="1" applyAlignment="1">
      <alignment horizontal="right" vertical="center"/>
    </xf>
    <xf numFmtId="174" fontId="29" fillId="0" borderId="4" xfId="1" applyNumberFormat="1" applyFont="1" applyFill="1" applyBorder="1" applyAlignment="1">
      <alignment horizontal="right" vertical="center"/>
    </xf>
    <xf numFmtId="174" fontId="29" fillId="0" borderId="0" xfId="1" applyNumberFormat="1" applyFont="1" applyFill="1" applyBorder="1" applyAlignment="1">
      <alignment horizontal="right" vertical="center"/>
    </xf>
    <xf numFmtId="37" fontId="29" fillId="0" borderId="1" xfId="0" applyNumberFormat="1" applyFont="1" applyFill="1" applyBorder="1" applyAlignment="1">
      <alignment vertical="center"/>
    </xf>
    <xf numFmtId="174" fontId="29" fillId="0" borderId="0" xfId="11" applyNumberFormat="1" applyFont="1" applyFill="1" applyAlignment="1">
      <alignment horizontal="right" vertical="center"/>
    </xf>
    <xf numFmtId="174" fontId="29" fillId="0" borderId="0" xfId="11" applyNumberFormat="1" applyFont="1" applyFill="1" applyAlignment="1">
      <alignment horizontal="left" vertical="center"/>
    </xf>
    <xf numFmtId="0" fontId="29" fillId="0" borderId="0" xfId="0" applyFont="1" applyFill="1" applyAlignment="1">
      <alignment horizontal="center"/>
    </xf>
    <xf numFmtId="174" fontId="29" fillId="0" borderId="0" xfId="0" applyNumberFormat="1" applyFont="1" applyFill="1" applyAlignment="1">
      <alignment horizontal="center"/>
    </xf>
    <xf numFmtId="0" fontId="32" fillId="0" borderId="0" xfId="8" applyFont="1" applyFill="1"/>
    <xf numFmtId="0" fontId="32" fillId="0" borderId="0" xfId="12" applyFont="1" applyFill="1"/>
    <xf numFmtId="174" fontId="32" fillId="0" borderId="0" xfId="12" applyNumberFormat="1" applyFont="1" applyFill="1" applyAlignment="1">
      <alignment horizontal="right"/>
    </xf>
    <xf numFmtId="37" fontId="31" fillId="0" borderId="0" xfId="0" applyNumberFormat="1" applyFont="1" applyFill="1" applyBorder="1" applyAlignment="1">
      <alignment horizontal="left" vertical="center"/>
    </xf>
    <xf numFmtId="174" fontId="31" fillId="0" borderId="0" xfId="23" applyNumberFormat="1" applyFont="1" applyFill="1" applyAlignment="1">
      <alignment horizontal="right" vertical="center"/>
    </xf>
    <xf numFmtId="1" fontId="31" fillId="0" borderId="0" xfId="23" applyNumberFormat="1" applyFont="1" applyFill="1" applyAlignment="1">
      <alignment horizontal="center" vertical="center"/>
    </xf>
    <xf numFmtId="0" fontId="31" fillId="0" borderId="1" xfId="12" applyFont="1" applyFill="1" applyBorder="1" applyAlignment="1">
      <alignment horizontal="center"/>
    </xf>
    <xf numFmtId="174" fontId="31" fillId="0" borderId="1" xfId="23" applyNumberFormat="1" applyFont="1" applyFill="1" applyBorder="1" applyAlignment="1">
      <alignment horizontal="right" vertical="center"/>
    </xf>
    <xf numFmtId="174" fontId="31" fillId="0" borderId="0" xfId="23" applyNumberFormat="1" applyFont="1" applyFill="1" applyBorder="1" applyAlignment="1">
      <alignment horizontal="right" vertical="center"/>
    </xf>
    <xf numFmtId="38" fontId="31" fillId="0" borderId="0" xfId="8" applyNumberFormat="1" applyFont="1" applyFill="1" applyAlignment="1">
      <alignment horizontal="center" vertical="center"/>
    </xf>
    <xf numFmtId="37" fontId="32" fillId="0" borderId="0" xfId="14" applyFont="1" applyFill="1" applyAlignment="1">
      <alignment horizontal="center" vertical="center"/>
    </xf>
    <xf numFmtId="174" fontId="32" fillId="0" borderId="0" xfId="14" applyNumberFormat="1" applyFont="1" applyFill="1" applyAlignment="1">
      <alignment horizontal="center" vertical="center"/>
    </xf>
    <xf numFmtId="37" fontId="31" fillId="0" borderId="0" xfId="14" applyFont="1" applyFill="1" applyAlignment="1">
      <alignment vertical="center"/>
    </xf>
    <xf numFmtId="174" fontId="31" fillId="0" borderId="0" xfId="14" applyNumberFormat="1" applyFont="1" applyFill="1" applyAlignment="1">
      <alignment horizontal="right" vertical="center"/>
    </xf>
    <xf numFmtId="37" fontId="32" fillId="0" borderId="0" xfId="14" applyFont="1" applyFill="1" applyAlignment="1">
      <alignment horizontal="left" vertical="center"/>
    </xf>
    <xf numFmtId="174" fontId="32" fillId="0" borderId="0" xfId="20" applyNumberFormat="1" applyFont="1" applyFill="1" applyAlignment="1">
      <alignment horizontal="right" vertical="center"/>
    </xf>
    <xf numFmtId="37" fontId="32" fillId="0" borderId="0" xfId="14" applyFont="1" applyFill="1" applyAlignment="1">
      <alignment horizontal="left" vertical="center" indent="2"/>
    </xf>
    <xf numFmtId="174" fontId="32" fillId="0" borderId="0" xfId="8" applyNumberFormat="1" applyFont="1" applyFill="1"/>
    <xf numFmtId="174" fontId="32" fillId="0" borderId="0" xfId="13" applyNumberFormat="1" applyFont="1" applyFill="1" applyAlignment="1">
      <alignment horizontal="right" vertical="center"/>
    </xf>
    <xf numFmtId="37" fontId="32" fillId="0" borderId="0" xfId="14" applyFont="1" applyFill="1" applyAlignment="1">
      <alignment vertical="center"/>
    </xf>
    <xf numFmtId="37" fontId="32" fillId="0" borderId="0" xfId="14" applyFont="1" applyFill="1" applyAlignment="1">
      <alignment horizontal="left" vertical="center" indent="4"/>
    </xf>
    <xf numFmtId="174" fontId="32" fillId="0" borderId="1" xfId="20" applyNumberFormat="1" applyFont="1" applyFill="1" applyBorder="1" applyAlignment="1">
      <alignment horizontal="right" vertical="center"/>
    </xf>
    <xf numFmtId="174" fontId="32" fillId="0" borderId="0" xfId="20" applyNumberFormat="1" applyFont="1" applyFill="1" applyBorder="1" applyAlignment="1">
      <alignment horizontal="right" vertical="center"/>
    </xf>
    <xf numFmtId="37" fontId="32" fillId="0" borderId="0" xfId="14" applyFont="1" applyFill="1" applyAlignment="1">
      <alignment horizontal="left" vertical="center" indent="1"/>
    </xf>
    <xf numFmtId="174" fontId="32" fillId="0" borderId="0" xfId="1" applyNumberFormat="1" applyFont="1" applyFill="1" applyBorder="1" applyAlignment="1">
      <alignment horizontal="right" vertical="center"/>
    </xf>
    <xf numFmtId="37" fontId="32" fillId="0" borderId="1" xfId="14" applyFont="1" applyFill="1" applyBorder="1" applyAlignment="1">
      <alignment vertical="center"/>
    </xf>
    <xf numFmtId="37" fontId="32" fillId="0" borderId="1" xfId="14" applyFont="1" applyFill="1" applyBorder="1" applyAlignment="1">
      <alignment horizontal="center" vertical="center"/>
    </xf>
    <xf numFmtId="174" fontId="32" fillId="0" borderId="1" xfId="14" applyNumberFormat="1" applyFont="1" applyFill="1" applyBorder="1" applyAlignment="1">
      <alignment horizontal="center" vertical="center"/>
    </xf>
    <xf numFmtId="174" fontId="32" fillId="0" borderId="0" xfId="14" applyNumberFormat="1" applyFont="1" applyFill="1" applyAlignment="1">
      <alignment horizontal="right" vertical="center"/>
    </xf>
    <xf numFmtId="0" fontId="31" fillId="0" borderId="0" xfId="21" applyFont="1" applyFill="1" applyAlignment="1">
      <alignment horizontal="center" vertical="center"/>
    </xf>
    <xf numFmtId="174" fontId="32" fillId="0" borderId="1" xfId="13" applyNumberFormat="1" applyFont="1" applyFill="1" applyBorder="1" applyAlignment="1">
      <alignment horizontal="right" vertical="center"/>
    </xf>
    <xf numFmtId="174" fontId="32" fillId="0" borderId="0" xfId="13" applyNumberFormat="1" applyFont="1" applyFill="1" applyBorder="1" applyAlignment="1">
      <alignment horizontal="right" vertical="center"/>
    </xf>
    <xf numFmtId="37" fontId="32" fillId="0" borderId="0" xfId="14" applyFont="1" applyFill="1" applyBorder="1" applyAlignment="1">
      <alignment horizontal="left" vertical="center" indent="5"/>
    </xf>
    <xf numFmtId="174" fontId="32" fillId="0" borderId="0" xfId="8" applyNumberFormat="1" applyFont="1" applyFill="1" applyAlignment="1">
      <alignment horizontal="right"/>
    </xf>
    <xf numFmtId="37" fontId="32" fillId="0" borderId="1" xfId="14" applyFont="1" applyFill="1" applyBorder="1" applyAlignment="1">
      <alignment horizontal="left" vertical="center"/>
    </xf>
    <xf numFmtId="37" fontId="32" fillId="0" borderId="0" xfId="25" applyNumberFormat="1" applyFont="1" applyFill="1" applyAlignment="1">
      <alignment vertical="center"/>
    </xf>
    <xf numFmtId="37" fontId="32" fillId="0" borderId="0" xfId="25" applyNumberFormat="1" applyFont="1" applyFill="1" applyAlignment="1">
      <alignment horizontal="left" vertical="center" indent="1"/>
    </xf>
    <xf numFmtId="174" fontId="32" fillId="0" borderId="0" xfId="25" applyNumberFormat="1" applyFont="1" applyFill="1" applyBorder="1" applyAlignment="1">
      <alignment horizontal="right" vertical="center"/>
    </xf>
    <xf numFmtId="174" fontId="31" fillId="0" borderId="0" xfId="25" applyNumberFormat="1" applyFont="1" applyFill="1" applyAlignment="1">
      <alignment horizontal="right" vertical="center"/>
    </xf>
    <xf numFmtId="174" fontId="32" fillId="0" borderId="1" xfId="25" applyNumberFormat="1" applyFont="1" applyFill="1" applyBorder="1" applyAlignment="1">
      <alignment horizontal="right" vertical="center"/>
    </xf>
    <xf numFmtId="37" fontId="32" fillId="0" borderId="0" xfId="25" applyNumberFormat="1" applyFont="1" applyFill="1" applyBorder="1" applyAlignment="1">
      <alignment vertical="center"/>
    </xf>
    <xf numFmtId="37" fontId="32" fillId="0" borderId="0" xfId="25" applyNumberFormat="1" applyFont="1" applyFill="1" applyBorder="1" applyAlignment="1">
      <alignment horizontal="left" vertical="center" indent="3"/>
    </xf>
    <xf numFmtId="37" fontId="32" fillId="0" borderId="0" xfId="25" applyNumberFormat="1" applyFont="1" applyFill="1" applyBorder="1" applyAlignment="1">
      <alignment horizontal="left" vertical="center" indent="5"/>
    </xf>
    <xf numFmtId="37" fontId="32" fillId="0" borderId="0" xfId="25" applyNumberFormat="1" applyFont="1" applyFill="1" applyAlignment="1">
      <alignment horizontal="center" vertical="center"/>
    </xf>
    <xf numFmtId="174" fontId="32" fillId="0" borderId="1" xfId="24" applyNumberFormat="1" applyFont="1" applyFill="1" applyBorder="1" applyAlignment="1">
      <alignment horizontal="right" vertical="center"/>
    </xf>
    <xf numFmtId="37" fontId="32" fillId="0" borderId="0" xfId="14" applyFont="1" applyFill="1" applyBorder="1" applyAlignment="1">
      <alignment vertical="center"/>
    </xf>
    <xf numFmtId="37" fontId="32" fillId="0" borderId="0" xfId="14" applyFont="1" applyFill="1" applyBorder="1" applyAlignment="1">
      <alignment horizontal="left" vertical="center" indent="3"/>
    </xf>
    <xf numFmtId="0" fontId="31" fillId="0" borderId="0" xfId="8" applyFont="1" applyFill="1"/>
    <xf numFmtId="174" fontId="32" fillId="0" borderId="4" xfId="13" applyNumberFormat="1" applyFont="1" applyFill="1" applyBorder="1" applyAlignment="1">
      <alignment horizontal="right" vertical="center"/>
    </xf>
    <xf numFmtId="0" fontId="31" fillId="0" borderId="0" xfId="8" applyFont="1" applyFill="1" applyAlignment="1">
      <alignment horizontal="left" vertical="center"/>
    </xf>
    <xf numFmtId="174" fontId="31" fillId="0" borderId="0" xfId="8" applyNumberFormat="1" applyFont="1" applyFill="1" applyAlignment="1">
      <alignment horizontal="right" vertical="center"/>
    </xf>
    <xf numFmtId="0" fontId="32" fillId="0" borderId="0" xfId="8" applyFont="1" applyFill="1" applyAlignment="1">
      <alignment horizontal="left" vertical="center" indent="1"/>
    </xf>
    <xf numFmtId="174" fontId="32" fillId="0" borderId="0" xfId="24" applyNumberFormat="1" applyFont="1" applyFill="1" applyAlignment="1">
      <alignment horizontal="right"/>
    </xf>
    <xf numFmtId="0" fontId="29" fillId="0" borderId="0" xfId="8" applyFont="1" applyFill="1" applyAlignment="1">
      <alignment horizontal="left" vertical="center" indent="1"/>
    </xf>
    <xf numFmtId="0" fontId="29" fillId="0" borderId="0" xfId="8" applyFont="1" applyFill="1"/>
    <xf numFmtId="171" fontId="29" fillId="0" borderId="0" xfId="24" applyNumberFormat="1" applyFont="1" applyFill="1" applyAlignment="1">
      <alignment horizontal="right"/>
    </xf>
    <xf numFmtId="0" fontId="28" fillId="0" borderId="0" xfId="21" applyFont="1" applyFill="1" applyBorder="1" applyAlignment="1">
      <alignment vertical="center"/>
    </xf>
    <xf numFmtId="0" fontId="28" fillId="0" borderId="0" xfId="21" applyFont="1" applyFill="1" applyBorder="1" applyAlignment="1">
      <alignment horizontal="center" vertical="center"/>
    </xf>
    <xf numFmtId="171" fontId="28" fillId="0" borderId="0" xfId="21" applyNumberFormat="1" applyFont="1" applyFill="1" applyBorder="1" applyAlignment="1">
      <alignment vertical="center"/>
    </xf>
    <xf numFmtId="0" fontId="33" fillId="0" borderId="0" xfId="11" applyFont="1" applyFill="1" applyAlignment="1"/>
    <xf numFmtId="0" fontId="28" fillId="0" borderId="1" xfId="21" applyFont="1" applyFill="1" applyBorder="1" applyAlignment="1">
      <alignment vertical="center"/>
    </xf>
    <xf numFmtId="171" fontId="28" fillId="0" borderId="1" xfId="21" applyNumberFormat="1" applyFont="1" applyFill="1" applyBorder="1" applyAlignment="1">
      <alignment vertical="center"/>
    </xf>
    <xf numFmtId="37" fontId="29" fillId="0" borderId="0" xfId="11" applyNumberFormat="1" applyFont="1" applyFill="1" applyAlignment="1">
      <alignment horizontal="center" vertical="center"/>
    </xf>
    <xf numFmtId="171" fontId="29" fillId="0" borderId="0" xfId="11" applyNumberFormat="1" applyFont="1" applyFill="1" applyAlignment="1">
      <alignment vertical="center"/>
    </xf>
    <xf numFmtId="171" fontId="29" fillId="0" borderId="0" xfId="11" applyNumberFormat="1" applyFont="1" applyFill="1" applyAlignment="1">
      <alignment horizontal="right" vertical="center"/>
    </xf>
    <xf numFmtId="37" fontId="29" fillId="0" borderId="0" xfId="11" applyNumberFormat="1" applyFont="1" applyFill="1" applyAlignment="1">
      <alignment horizontal="right" vertical="center"/>
    </xf>
    <xf numFmtId="0" fontId="33" fillId="0" borderId="0" xfId="11" applyFont="1" applyFill="1" applyAlignment="1">
      <alignment horizontal="right"/>
    </xf>
    <xf numFmtId="0" fontId="28" fillId="0" borderId="0" xfId="21" applyFont="1" applyFill="1" applyAlignment="1">
      <alignment vertical="center"/>
    </xf>
    <xf numFmtId="171" fontId="28" fillId="0" borderId="0" xfId="21" applyNumberFormat="1" applyFont="1" applyFill="1" applyAlignment="1">
      <alignment horizontal="right" vertical="center"/>
    </xf>
    <xf numFmtId="0" fontId="28" fillId="0" borderId="0" xfId="21" applyFont="1" applyFill="1" applyAlignment="1">
      <alignment horizontal="right" vertical="center"/>
    </xf>
    <xf numFmtId="171" fontId="33" fillId="0" borderId="0" xfId="11" applyNumberFormat="1" applyFont="1" applyFill="1" applyAlignment="1"/>
    <xf numFmtId="0" fontId="29" fillId="0" borderId="0" xfId="21" applyFont="1" applyFill="1" applyAlignment="1">
      <alignment vertical="center"/>
    </xf>
    <xf numFmtId="0" fontId="29" fillId="0" borderId="0" xfId="21" applyFont="1" applyFill="1" applyAlignment="1">
      <alignment horizontal="center" vertical="center"/>
    </xf>
    <xf numFmtId="171" fontId="28" fillId="0" borderId="0" xfId="11" applyNumberFormat="1" applyFont="1" applyFill="1" applyBorder="1" applyAlignment="1">
      <alignment horizontal="right" vertical="center"/>
    </xf>
    <xf numFmtId="0" fontId="28" fillId="0" borderId="0" xfId="11" applyNumberFormat="1" applyFont="1" applyFill="1" applyBorder="1" applyAlignment="1">
      <alignment horizontal="right" vertical="center"/>
    </xf>
    <xf numFmtId="175" fontId="34" fillId="0" borderId="0" xfId="11" applyNumberFormat="1" applyFont="1" applyFill="1" applyAlignment="1">
      <alignment horizontal="right"/>
    </xf>
    <xf numFmtId="175" fontId="28" fillId="0" borderId="0" xfId="21" applyNumberFormat="1" applyFont="1" applyFill="1" applyAlignment="1">
      <alignment horizontal="right" vertical="center"/>
    </xf>
    <xf numFmtId="0" fontId="29" fillId="0" borderId="0" xfId="16" applyFont="1" applyFill="1" applyAlignment="1">
      <alignment vertical="center"/>
    </xf>
    <xf numFmtId="0" fontId="28" fillId="0" borderId="1" xfId="21" applyFont="1" applyFill="1" applyBorder="1" applyAlignment="1">
      <alignment horizontal="center" vertical="center"/>
    </xf>
    <xf numFmtId="171" fontId="28" fillId="0" borderId="1" xfId="21" applyNumberFormat="1" applyFont="1" applyFill="1" applyBorder="1" applyAlignment="1">
      <alignment horizontal="right" vertical="center"/>
    </xf>
    <xf numFmtId="0" fontId="29" fillId="0" borderId="0" xfId="16" applyFont="1" applyFill="1" applyAlignment="1">
      <alignment horizontal="center" vertical="center"/>
    </xf>
    <xf numFmtId="171" fontId="29" fillId="0" borderId="0" xfId="5" applyNumberFormat="1" applyFont="1" applyFill="1" applyBorder="1" applyAlignment="1">
      <alignment horizontal="right" vertical="center"/>
    </xf>
    <xf numFmtId="168" fontId="29" fillId="0" borderId="0" xfId="5" applyNumberFormat="1" applyFont="1" applyFill="1" applyBorder="1" applyAlignment="1">
      <alignment vertical="center"/>
    </xf>
    <xf numFmtId="37" fontId="29" fillId="0" borderId="0" xfId="5" applyNumberFormat="1" applyFont="1" applyFill="1" applyBorder="1" applyAlignment="1">
      <alignment vertical="center"/>
    </xf>
    <xf numFmtId="171" fontId="29" fillId="0" borderId="0" xfId="5" applyNumberFormat="1" applyFont="1" applyFill="1" applyBorder="1" applyAlignment="1">
      <alignment vertical="center"/>
    </xf>
    <xf numFmtId="37" fontId="29" fillId="0" borderId="0" xfId="21" applyNumberFormat="1" applyFont="1" applyFill="1" applyBorder="1" applyAlignment="1">
      <alignment vertical="center"/>
    </xf>
    <xf numFmtId="0" fontId="28" fillId="0" borderId="0" xfId="16" applyFont="1" applyFill="1" applyAlignment="1">
      <alignment vertical="center"/>
    </xf>
    <xf numFmtId="171" fontId="29" fillId="0" borderId="0" xfId="5" applyNumberFormat="1" applyFont="1" applyFill="1" applyAlignment="1">
      <alignment horizontal="right" vertical="center"/>
    </xf>
    <xf numFmtId="168" fontId="29" fillId="0" borderId="0" xfId="5" applyNumberFormat="1" applyFont="1" applyFill="1" applyAlignment="1">
      <alignment vertical="center"/>
    </xf>
    <xf numFmtId="43" fontId="29" fillId="0" borderId="0" xfId="24" applyFont="1" applyFill="1" applyAlignment="1">
      <alignment vertical="center"/>
    </xf>
    <xf numFmtId="37" fontId="29" fillId="0" borderId="0" xfId="5" applyNumberFormat="1" applyFont="1" applyFill="1" applyAlignment="1">
      <alignment vertical="center"/>
    </xf>
    <xf numFmtId="171" fontId="29" fillId="0" borderId="0" xfId="5" applyNumberFormat="1" applyFont="1" applyFill="1" applyAlignment="1">
      <alignment vertical="center"/>
    </xf>
    <xf numFmtId="171" fontId="29" fillId="0" borderId="1" xfId="5" applyNumberFormat="1" applyFont="1" applyFill="1" applyBorder="1" applyAlignment="1">
      <alignment horizontal="right" vertical="center"/>
    </xf>
    <xf numFmtId="171" fontId="29" fillId="0" borderId="1" xfId="5" applyNumberFormat="1" applyFont="1" applyFill="1" applyBorder="1" applyAlignment="1">
      <alignment vertical="center"/>
    </xf>
    <xf numFmtId="0" fontId="28" fillId="0" borderId="0" xfId="16" applyFont="1" applyFill="1" applyAlignment="1">
      <alignment horizontal="center" vertical="center"/>
    </xf>
    <xf numFmtId="171" fontId="29" fillId="0" borderId="4" xfId="5" applyNumberFormat="1" applyFont="1" applyFill="1" applyBorder="1" applyAlignment="1">
      <alignment vertical="center"/>
    </xf>
    <xf numFmtId="37" fontId="29" fillId="0" borderId="0" xfId="21" applyNumberFormat="1" applyFont="1" applyFill="1" applyAlignment="1">
      <alignment vertical="center"/>
    </xf>
    <xf numFmtId="0" fontId="33" fillId="0" borderId="0" xfId="11" applyFont="1" applyFill="1" applyAlignment="1">
      <alignment vertical="center"/>
    </xf>
    <xf numFmtId="171" fontId="33" fillId="0" borderId="0" xfId="11" applyNumberFormat="1" applyFont="1" applyFill="1" applyAlignment="1">
      <alignment vertical="center"/>
    </xf>
    <xf numFmtId="0" fontId="33" fillId="0" borderId="1" xfId="11" applyFont="1" applyFill="1" applyBorder="1" applyAlignment="1">
      <alignment horizontal="center"/>
    </xf>
    <xf numFmtId="0" fontId="33" fillId="0" borderId="1" xfId="11" applyFont="1" applyFill="1" applyBorder="1" applyAlignment="1"/>
    <xf numFmtId="171" fontId="33" fillId="0" borderId="1" xfId="11" applyNumberFormat="1" applyFont="1" applyFill="1" applyBorder="1" applyAlignment="1"/>
    <xf numFmtId="171" fontId="28" fillId="0" borderId="0" xfId="11" applyNumberFormat="1" applyFont="1" applyFill="1" applyBorder="1" applyAlignment="1">
      <alignment horizontal="center" vertical="center"/>
    </xf>
    <xf numFmtId="171" fontId="28" fillId="0" borderId="0" xfId="11" applyNumberFormat="1" applyFont="1" applyFill="1" applyBorder="1" applyAlignment="1">
      <alignment horizontal="right" vertical="center" wrapText="1"/>
    </xf>
    <xf numFmtId="171" fontId="28" fillId="0" borderId="1" xfId="11" applyNumberFormat="1" applyFont="1" applyFill="1" applyBorder="1" applyAlignment="1">
      <alignment horizontal="right" vertical="center" wrapText="1"/>
    </xf>
    <xf numFmtId="171" fontId="28" fillId="0" borderId="0" xfId="11" applyNumberFormat="1" applyFont="1" applyFill="1" applyBorder="1" applyAlignment="1">
      <alignment vertical="center"/>
    </xf>
    <xf numFmtId="174" fontId="28" fillId="0" borderId="0" xfId="0" applyNumberFormat="1" applyFont="1" applyFill="1" applyAlignment="1">
      <alignment horizontal="right" vertical="top"/>
    </xf>
    <xf numFmtId="174" fontId="28" fillId="0" borderId="0" xfId="8" applyNumberFormat="1" applyFont="1" applyFill="1" applyBorder="1" applyAlignment="1">
      <alignment horizontal="right" vertical="center"/>
    </xf>
    <xf numFmtId="37" fontId="28" fillId="0" borderId="0" xfId="11" applyNumberFormat="1" applyFont="1" applyFill="1" applyBorder="1" applyAlignment="1">
      <alignment horizontal="right" vertical="center"/>
    </xf>
    <xf numFmtId="174" fontId="34" fillId="0" borderId="0" xfId="11" applyNumberFormat="1" applyFont="1" applyFill="1" applyAlignment="1">
      <alignment horizontal="right"/>
    </xf>
    <xf numFmtId="171" fontId="28" fillId="0" borderId="0" xfId="11" applyNumberFormat="1" applyFont="1" applyFill="1" applyAlignment="1">
      <alignment horizontal="right" vertical="center"/>
    </xf>
    <xf numFmtId="37" fontId="28" fillId="0" borderId="0" xfId="11" applyNumberFormat="1" applyFont="1" applyFill="1" applyAlignment="1">
      <alignment horizontal="right" vertical="center"/>
    </xf>
    <xf numFmtId="174" fontId="28" fillId="0" borderId="0" xfId="21" applyNumberFormat="1" applyFont="1" applyFill="1" applyAlignment="1">
      <alignment horizontal="right" vertical="center"/>
    </xf>
    <xf numFmtId="174" fontId="28" fillId="0" borderId="0" xfId="0" applyNumberFormat="1" applyFont="1" applyFill="1" applyBorder="1" applyAlignment="1">
      <alignment horizontal="right" vertical="top"/>
    </xf>
    <xf numFmtId="174" fontId="28" fillId="0" borderId="1" xfId="8" applyNumberFormat="1" applyFont="1" applyFill="1" applyBorder="1" applyAlignment="1">
      <alignment horizontal="right" vertical="center"/>
    </xf>
    <xf numFmtId="174" fontId="29" fillId="0" borderId="0" xfId="8" applyNumberFormat="1" applyFont="1" applyFill="1" applyAlignment="1">
      <alignment horizontal="center" vertical="center"/>
    </xf>
    <xf numFmtId="171" fontId="29" fillId="0" borderId="0" xfId="24" applyNumberFormat="1" applyFont="1" applyFill="1" applyBorder="1" applyAlignment="1">
      <alignment vertical="center"/>
    </xf>
    <xf numFmtId="166" fontId="29" fillId="0" borderId="0" xfId="24" applyNumberFormat="1" applyFont="1" applyFill="1" applyBorder="1" applyAlignment="1">
      <alignment vertical="center"/>
    </xf>
    <xf numFmtId="175" fontId="29" fillId="0" borderId="0" xfId="1" applyNumberFormat="1" applyFont="1" applyFill="1" applyBorder="1" applyAlignment="1">
      <alignment horizontal="right" vertical="center"/>
    </xf>
    <xf numFmtId="175" fontId="29" fillId="0" borderId="0" xfId="1" applyNumberFormat="1" applyFont="1" applyFill="1" applyAlignment="1">
      <alignment horizontal="right" vertical="center"/>
    </xf>
    <xf numFmtId="175" fontId="29" fillId="0" borderId="1" xfId="1" applyNumberFormat="1" applyFont="1" applyFill="1" applyBorder="1" applyAlignment="1">
      <alignment horizontal="right" vertical="center"/>
    </xf>
    <xf numFmtId="171" fontId="29" fillId="0" borderId="1" xfId="24" applyNumberFormat="1" applyFont="1" applyFill="1" applyBorder="1" applyAlignment="1">
      <alignment vertical="center"/>
    </xf>
    <xf numFmtId="175" fontId="29" fillId="0" borderId="0" xfId="5" applyNumberFormat="1" applyFont="1" applyFill="1" applyBorder="1" applyAlignment="1">
      <alignment vertical="center"/>
    </xf>
    <xf numFmtId="175" fontId="29" fillId="0" borderId="4" xfId="1" applyNumberFormat="1" applyFont="1" applyFill="1" applyBorder="1" applyAlignment="1">
      <alignment horizontal="right" vertical="center"/>
    </xf>
    <xf numFmtId="43" fontId="29" fillId="0" borderId="0" xfId="1" applyFont="1" applyFill="1" applyBorder="1" applyAlignment="1">
      <alignment vertical="center"/>
    </xf>
    <xf numFmtId="43" fontId="33" fillId="0" borderId="0" xfId="1" applyFont="1" applyFill="1" applyAlignment="1"/>
    <xf numFmtId="0" fontId="33" fillId="0" borderId="0" xfId="0" applyFont="1" applyFill="1"/>
    <xf numFmtId="0" fontId="33" fillId="0" borderId="0" xfId="11" applyFont="1" applyFill="1"/>
    <xf numFmtId="171" fontId="33" fillId="0" borderId="0" xfId="11" applyNumberFormat="1" applyFont="1" applyFill="1"/>
    <xf numFmtId="0" fontId="33" fillId="0" borderId="0" xfId="0" applyFont="1" applyFill="1" applyAlignment="1">
      <alignment horizontal="center"/>
    </xf>
    <xf numFmtId="171" fontId="28" fillId="0" borderId="0" xfId="23" applyNumberFormat="1" applyFont="1" applyFill="1" applyAlignment="1">
      <alignment horizontal="right" vertical="center"/>
    </xf>
    <xf numFmtId="1" fontId="28" fillId="0" borderId="0" xfId="23" applyNumberFormat="1" applyFont="1" applyFill="1" applyAlignment="1">
      <alignment horizontal="center" vertical="center"/>
    </xf>
    <xf numFmtId="37" fontId="28" fillId="0" borderId="1" xfId="11" applyNumberFormat="1" applyFont="1" applyFill="1" applyBorder="1" applyAlignment="1">
      <alignment horizontal="center" vertical="center"/>
    </xf>
    <xf numFmtId="171" fontId="28" fillId="0" borderId="1" xfId="23" applyNumberFormat="1" applyFont="1" applyFill="1" applyBorder="1" applyAlignment="1">
      <alignment horizontal="right" vertical="center"/>
    </xf>
    <xf numFmtId="171" fontId="28" fillId="0" borderId="0" xfId="23" applyNumberFormat="1" applyFont="1" applyFill="1" applyBorder="1" applyAlignment="1">
      <alignment horizontal="right" vertical="center"/>
    </xf>
    <xf numFmtId="1" fontId="28" fillId="0" borderId="0" xfId="23" applyNumberFormat="1" applyFont="1" applyFill="1" applyAlignment="1">
      <alignment horizontal="right" vertical="center"/>
    </xf>
    <xf numFmtId="37" fontId="28" fillId="0" borderId="0" xfId="11" applyNumberFormat="1" applyFont="1" applyFill="1" applyBorder="1" applyAlignment="1">
      <alignment horizontal="center" vertical="center"/>
    </xf>
    <xf numFmtId="171" fontId="29" fillId="0" borderId="0" xfId="0" applyNumberFormat="1" applyFont="1" applyFill="1" applyAlignment="1">
      <alignment vertical="center"/>
    </xf>
    <xf numFmtId="37" fontId="35" fillId="0" borderId="0" xfId="0" quotePrefix="1" applyNumberFormat="1" applyFont="1" applyFill="1" applyAlignment="1">
      <alignment horizontal="center" vertical="center"/>
    </xf>
    <xf numFmtId="171" fontId="29" fillId="0" borderId="0" xfId="0" applyNumberFormat="1" applyFont="1" applyFill="1"/>
    <xf numFmtId="37" fontId="29" fillId="0" borderId="0" xfId="18" applyNumberFormat="1" applyFont="1" applyFill="1" applyBorder="1" applyAlignment="1">
      <alignment vertical="center"/>
    </xf>
    <xf numFmtId="41" fontId="29" fillId="0" borderId="0" xfId="0" applyNumberFormat="1" applyFont="1" applyFill="1"/>
    <xf numFmtId="171" fontId="33" fillId="0" borderId="0" xfId="0" applyNumberFormat="1" applyFont="1" applyFill="1"/>
    <xf numFmtId="3" fontId="33" fillId="0" borderId="0" xfId="0" applyNumberFormat="1" applyFont="1" applyFill="1" applyAlignment="1">
      <alignment vertical="center" wrapText="1"/>
    </xf>
    <xf numFmtId="171" fontId="29" fillId="0" borderId="1" xfId="0" applyNumberFormat="1" applyFont="1" applyFill="1" applyBorder="1"/>
    <xf numFmtId="171" fontId="29" fillId="0" borderId="0" xfId="0" applyNumberFormat="1" applyFont="1" applyFill="1" applyBorder="1"/>
    <xf numFmtId="41" fontId="33" fillId="0" borderId="0" xfId="0" applyNumberFormat="1" applyFont="1" applyFill="1"/>
    <xf numFmtId="171" fontId="29" fillId="0" borderId="0" xfId="0" applyNumberFormat="1" applyFont="1" applyFill="1" applyBorder="1" applyAlignment="1">
      <alignment vertical="center"/>
    </xf>
    <xf numFmtId="171" fontId="29" fillId="0" borderId="1" xfId="18" applyNumberFormat="1" applyFont="1" applyFill="1" applyBorder="1" applyAlignment="1">
      <alignment vertical="center"/>
    </xf>
    <xf numFmtId="171" fontId="29" fillId="0" borderId="0" xfId="18" applyNumberFormat="1" applyFont="1" applyFill="1" applyBorder="1" applyAlignment="1">
      <alignment vertical="center"/>
    </xf>
    <xf numFmtId="3" fontId="33" fillId="0" borderId="0" xfId="0" applyNumberFormat="1" applyFont="1" applyFill="1"/>
    <xf numFmtId="37" fontId="29" fillId="0" borderId="0" xfId="18" applyNumberFormat="1" applyFont="1" applyFill="1" applyBorder="1" applyAlignment="1">
      <alignment horizontal="center" vertical="center"/>
    </xf>
    <xf numFmtId="174" fontId="29" fillId="0" borderId="0" xfId="18" applyNumberFormat="1" applyFont="1" applyFill="1" applyBorder="1" applyAlignment="1">
      <alignment horizontal="right" vertical="center"/>
    </xf>
    <xf numFmtId="37" fontId="29" fillId="0" borderId="0" xfId="0" applyNumberFormat="1" applyFont="1" applyFill="1" applyAlignment="1">
      <alignment horizontal="left" vertical="center" indent="2"/>
    </xf>
    <xf numFmtId="37" fontId="29" fillId="0" borderId="1" xfId="0" applyNumberFormat="1" applyFont="1" applyFill="1" applyBorder="1" applyAlignment="1">
      <alignment horizontal="left" vertical="center"/>
    </xf>
    <xf numFmtId="37" fontId="29" fillId="0" borderId="1" xfId="0" applyNumberFormat="1" applyFont="1" applyFill="1" applyBorder="1" applyAlignment="1">
      <alignment horizontal="center" vertical="center"/>
    </xf>
    <xf numFmtId="171" fontId="29" fillId="0" borderId="1" xfId="0" applyNumberFormat="1" applyFont="1" applyFill="1" applyBorder="1" applyAlignment="1">
      <alignment horizontal="center" vertical="center"/>
    </xf>
    <xf numFmtId="37" fontId="28" fillId="0" borderId="0" xfId="11" applyNumberFormat="1" applyFont="1" applyFill="1" applyAlignment="1">
      <alignment horizontal="center" vertical="center"/>
    </xf>
    <xf numFmtId="171" fontId="28" fillId="0" borderId="0" xfId="23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37" fontId="29" fillId="0" borderId="0" xfId="11" applyNumberFormat="1" applyFont="1" applyFill="1" applyBorder="1" applyAlignment="1">
      <alignment vertical="center"/>
    </xf>
    <xf numFmtId="171" fontId="33" fillId="0" borderId="1" xfId="0" applyNumberFormat="1" applyFont="1" applyFill="1" applyBorder="1" applyAlignment="1">
      <alignment horizontal="right"/>
    </xf>
    <xf numFmtId="171" fontId="33" fillId="0" borderId="0" xfId="11" applyNumberFormat="1" applyFont="1" applyFill="1" applyBorder="1"/>
    <xf numFmtId="0" fontId="33" fillId="0" borderId="0" xfId="11" applyFont="1" applyFill="1" applyBorder="1"/>
    <xf numFmtId="171" fontId="33" fillId="0" borderId="0" xfId="0" applyNumberFormat="1" applyFont="1" applyFill="1" applyBorder="1"/>
    <xf numFmtId="0" fontId="33" fillId="0" borderId="0" xfId="0" applyFont="1" applyFill="1" applyAlignment="1">
      <alignment horizontal="right"/>
    </xf>
    <xf numFmtId="171" fontId="33" fillId="0" borderId="0" xfId="11" applyNumberFormat="1" applyFont="1" applyFill="1" applyBorder="1" applyAlignment="1">
      <alignment horizontal="right"/>
    </xf>
    <xf numFmtId="171" fontId="33" fillId="0" borderId="1" xfId="0" applyNumberFormat="1" applyFont="1" applyFill="1" applyBorder="1"/>
    <xf numFmtId="171" fontId="33" fillId="0" borderId="4" xfId="0" applyNumberFormat="1" applyFont="1" applyFill="1" applyBorder="1"/>
    <xf numFmtId="172" fontId="29" fillId="0" borderId="0" xfId="24" applyNumberFormat="1" applyFont="1" applyFill="1" applyBorder="1" applyAlignment="1">
      <alignment vertical="center"/>
    </xf>
    <xf numFmtId="172" fontId="29" fillId="0" borderId="4" xfId="24" applyNumberFormat="1" applyFont="1" applyFill="1" applyBorder="1" applyAlignment="1">
      <alignment vertical="center"/>
    </xf>
    <xf numFmtId="0" fontId="33" fillId="0" borderId="1" xfId="0" applyFont="1" applyFill="1" applyBorder="1"/>
    <xf numFmtId="37" fontId="32" fillId="0" borderId="0" xfId="14" applyFont="1" applyFill="1" applyAlignment="1"/>
    <xf numFmtId="174" fontId="28" fillId="0" borderId="0" xfId="0" applyNumberFormat="1" applyFont="1" applyFill="1" applyBorder="1" applyAlignment="1">
      <alignment horizontal="center" vertical="center"/>
    </xf>
    <xf numFmtId="174" fontId="29" fillId="0" borderId="0" xfId="23" applyNumberFormat="1" applyFont="1" applyFill="1" applyAlignment="1">
      <alignment horizontal="right" vertical="center"/>
    </xf>
    <xf numFmtId="174" fontId="29" fillId="0" borderId="1" xfId="1" applyNumberFormat="1" applyFont="1" applyFill="1" applyBorder="1" applyAlignment="1">
      <alignment horizontal="right"/>
    </xf>
    <xf numFmtId="37" fontId="29" fillId="0" borderId="0" xfId="14" applyFont="1" applyFill="1" applyAlignment="1">
      <alignment vertical="center"/>
    </xf>
    <xf numFmtId="0" fontId="29" fillId="0" borderId="0" xfId="14" applyNumberFormat="1" applyFont="1" applyFill="1" applyAlignment="1">
      <alignment horizontal="center" vertical="center"/>
    </xf>
    <xf numFmtId="37" fontId="29" fillId="0" borderId="0" xfId="14" applyFont="1" applyFill="1" applyAlignment="1">
      <alignment horizontal="center" vertical="center"/>
    </xf>
    <xf numFmtId="37" fontId="29" fillId="0" borderId="0" xfId="25" applyNumberFormat="1" applyFont="1" applyFill="1" applyAlignment="1">
      <alignment horizontal="center" vertical="center"/>
    </xf>
    <xf numFmtId="0" fontId="28" fillId="0" borderId="0" xfId="8" applyFont="1" applyFill="1" applyAlignment="1">
      <alignment horizontal="left" vertical="center"/>
    </xf>
    <xf numFmtId="0" fontId="32" fillId="0" borderId="0" xfId="12" applyFont="1" applyFill="1" applyAlignment="1">
      <alignment horizontal="center"/>
    </xf>
    <xf numFmtId="3" fontId="29" fillId="0" borderId="0" xfId="0" applyNumberFormat="1" applyFont="1" applyFill="1" applyAlignment="1">
      <alignment vertical="center" wrapText="1"/>
    </xf>
    <xf numFmtId="173" fontId="29" fillId="0" borderId="0" xfId="11" applyNumberFormat="1" applyFont="1" applyFill="1" applyAlignment="1">
      <alignment horizontal="center" vertical="center"/>
    </xf>
    <xf numFmtId="37" fontId="29" fillId="0" borderId="0" xfId="0" applyNumberFormat="1" applyFont="1" applyFill="1"/>
    <xf numFmtId="37" fontId="28" fillId="0" borderId="0" xfId="0" applyNumberFormat="1" applyFont="1" applyFill="1" applyAlignment="1">
      <alignment horizontal="left" vertical="center"/>
    </xf>
    <xf numFmtId="174" fontId="28" fillId="0" borderId="1" xfId="0" applyNumberFormat="1" applyFont="1" applyFill="1" applyBorder="1" applyAlignment="1">
      <alignment horizontal="center" vertical="center"/>
    </xf>
    <xf numFmtId="37" fontId="29" fillId="0" borderId="0" xfId="0" applyNumberFormat="1" applyFont="1" applyFill="1" applyAlignment="1">
      <alignment horizontal="center" vertical="center"/>
    </xf>
    <xf numFmtId="37" fontId="29" fillId="0" borderId="0" xfId="11" applyNumberFormat="1" applyFont="1" applyFill="1" applyAlignment="1">
      <alignment vertical="center"/>
    </xf>
    <xf numFmtId="37" fontId="29" fillId="0" borderId="0" xfId="0" applyNumberFormat="1" applyFont="1" applyFill="1" applyAlignment="1">
      <alignment horizontal="center"/>
    </xf>
    <xf numFmtId="37" fontId="29" fillId="0" borderId="1" xfId="11" applyNumberFormat="1" applyFont="1" applyFill="1" applyBorder="1" applyAlignment="1">
      <alignment vertical="center"/>
    </xf>
    <xf numFmtId="37" fontId="28" fillId="0" borderId="0" xfId="11" applyNumberFormat="1" applyFont="1" applyFill="1" applyAlignment="1">
      <alignment vertical="center"/>
    </xf>
    <xf numFmtId="37" fontId="28" fillId="0" borderId="1" xfId="0" applyNumberFormat="1" applyFont="1" applyFill="1" applyBorder="1" applyAlignment="1">
      <alignment horizontal="center" vertical="center"/>
    </xf>
    <xf numFmtId="0" fontId="33" fillId="0" borderId="0" xfId="11" applyFont="1" applyFill="1" applyAlignment="1">
      <alignment horizontal="center" vertical="center"/>
    </xf>
    <xf numFmtId="171" fontId="33" fillId="0" borderId="0" xfId="11" applyNumberFormat="1" applyFont="1" applyFill="1" applyAlignment="1">
      <alignment horizontal="center"/>
    </xf>
    <xf numFmtId="171" fontId="33" fillId="0" borderId="0" xfId="11" applyNumberFormat="1" applyFont="1" applyFill="1" applyAlignment="1">
      <alignment horizontal="center" vertical="center"/>
    </xf>
    <xf numFmtId="0" fontId="33" fillId="0" borderId="0" xfId="11" applyFont="1" applyFill="1" applyAlignment="1">
      <alignment horizontal="center"/>
    </xf>
    <xf numFmtId="37" fontId="32" fillId="0" borderId="0" xfId="14" applyFont="1" applyFill="1" applyAlignment="1">
      <alignment horizontal="center"/>
    </xf>
    <xf numFmtId="37" fontId="31" fillId="0" borderId="0" xfId="25" applyNumberFormat="1" applyFont="1" applyFill="1" applyAlignment="1">
      <alignment vertical="center"/>
    </xf>
    <xf numFmtId="37" fontId="29" fillId="0" borderId="0" xfId="0" applyNumberFormat="1" applyFont="1" applyFill="1" applyAlignment="1">
      <alignment horizontal="center" vertical="center"/>
    </xf>
    <xf numFmtId="37" fontId="29" fillId="0" borderId="0" xfId="11" applyNumberFormat="1" applyFont="1" applyFill="1" applyAlignment="1">
      <alignment vertical="center"/>
    </xf>
    <xf numFmtId="37" fontId="29" fillId="0" borderId="0" xfId="0" applyNumberFormat="1" applyFont="1" applyFill="1" applyAlignment="1">
      <alignment horizontal="center"/>
    </xf>
    <xf numFmtId="174" fontId="28" fillId="0" borderId="0" xfId="21" applyNumberFormat="1" applyFont="1" applyFill="1" applyBorder="1" applyAlignment="1">
      <alignment vertical="center"/>
    </xf>
    <xf numFmtId="174" fontId="28" fillId="0" borderId="1" xfId="21" applyNumberFormat="1" applyFont="1" applyFill="1" applyBorder="1" applyAlignment="1">
      <alignment vertical="center"/>
    </xf>
    <xf numFmtId="174" fontId="29" fillId="0" borderId="0" xfId="11" applyNumberFormat="1" applyFont="1" applyFill="1" applyAlignment="1">
      <alignment vertical="center"/>
    </xf>
    <xf numFmtId="174" fontId="28" fillId="0" borderId="1" xfId="11" applyNumberFormat="1" applyFont="1" applyFill="1" applyBorder="1" applyAlignment="1">
      <alignment horizontal="center" vertical="center"/>
    </xf>
    <xf numFmtId="174" fontId="28" fillId="0" borderId="0" xfId="11" applyNumberFormat="1" applyFont="1" applyFill="1" applyAlignment="1">
      <alignment horizontal="right"/>
    </xf>
    <xf numFmtId="174" fontId="28" fillId="0" borderId="0" xfId="11" applyNumberFormat="1" applyFont="1" applyFill="1" applyAlignment="1">
      <alignment horizontal="right" vertical="center"/>
    </xf>
    <xf numFmtId="174" fontId="28" fillId="0" borderId="1" xfId="21" applyNumberFormat="1" applyFont="1" applyFill="1" applyBorder="1" applyAlignment="1">
      <alignment horizontal="right" vertical="center"/>
    </xf>
    <xf numFmtId="174" fontId="29" fillId="0" borderId="0" xfId="5" applyNumberFormat="1" applyFont="1" applyFill="1" applyBorder="1" applyAlignment="1">
      <alignment vertical="center"/>
    </xf>
    <xf numFmtId="174" fontId="29" fillId="0" borderId="0" xfId="1" applyNumberFormat="1" applyFont="1" applyFill="1" applyAlignment="1">
      <alignment vertical="center"/>
    </xf>
    <xf numFmtId="174" fontId="29" fillId="0" borderId="1" xfId="1" applyNumberFormat="1" applyFont="1" applyFill="1" applyBorder="1" applyAlignment="1">
      <alignment vertical="center"/>
    </xf>
    <xf numFmtId="174" fontId="29" fillId="0" borderId="4" xfId="1" applyNumberFormat="1" applyFont="1" applyFill="1" applyBorder="1" applyAlignment="1">
      <alignment vertical="center"/>
    </xf>
    <xf numFmtId="174" fontId="29" fillId="0" borderId="1" xfId="5" applyNumberFormat="1" applyFont="1" applyFill="1" applyBorder="1" applyAlignment="1">
      <alignment horizontal="right" vertical="center"/>
    </xf>
    <xf numFmtId="174" fontId="29" fillId="0" borderId="0" xfId="5" applyNumberFormat="1" applyFont="1" applyFill="1" applyAlignment="1">
      <alignment vertical="center"/>
    </xf>
    <xf numFmtId="174" fontId="29" fillId="0" borderId="1" xfId="5" applyNumberFormat="1" applyFont="1" applyFill="1" applyBorder="1" applyAlignment="1">
      <alignment vertical="center"/>
    </xf>
    <xf numFmtId="174" fontId="29" fillId="0" borderId="4" xfId="5" applyNumberFormat="1" applyFont="1" applyFill="1" applyBorder="1" applyAlignment="1">
      <alignment vertical="center"/>
    </xf>
    <xf numFmtId="174" fontId="33" fillId="0" borderId="0" xfId="11" applyNumberFormat="1" applyFont="1" applyFill="1" applyAlignment="1">
      <alignment horizontal="center"/>
    </xf>
    <xf numFmtId="174" fontId="33" fillId="0" borderId="0" xfId="11" applyNumberFormat="1" applyFont="1" applyFill="1" applyAlignment="1">
      <alignment horizontal="center" vertical="center"/>
    </xf>
    <xf numFmtId="174" fontId="33" fillId="0" borderId="0" xfId="11" applyNumberFormat="1" applyFont="1" applyFill="1" applyAlignment="1">
      <alignment vertical="center"/>
    </xf>
    <xf numFmtId="174" fontId="33" fillId="0" borderId="1" xfId="11" applyNumberFormat="1" applyFont="1" applyFill="1" applyBorder="1" applyAlignment="1"/>
    <xf numFmtId="174" fontId="33" fillId="0" borderId="0" xfId="11" applyNumberFormat="1" applyFont="1" applyFill="1" applyAlignment="1"/>
    <xf numFmtId="37" fontId="28" fillId="0" borderId="0" xfId="0" applyNumberFormat="1" applyFont="1" applyFill="1" applyAlignment="1">
      <alignment horizontal="left" vertical="center"/>
    </xf>
    <xf numFmtId="174" fontId="28" fillId="0" borderId="1" xfId="0" applyNumberFormat="1" applyFont="1" applyFill="1" applyBorder="1" applyAlignment="1">
      <alignment horizontal="center" vertical="center"/>
    </xf>
    <xf numFmtId="37" fontId="29" fillId="0" borderId="0" xfId="0" applyNumberFormat="1" applyFont="1" applyFill="1" applyAlignment="1">
      <alignment horizontal="center" vertical="center"/>
    </xf>
    <xf numFmtId="37" fontId="29" fillId="0" borderId="0" xfId="11" applyNumberFormat="1" applyFont="1" applyFill="1" applyAlignment="1">
      <alignment vertical="center"/>
    </xf>
    <xf numFmtId="37" fontId="29" fillId="0" borderId="0" xfId="0" applyNumberFormat="1" applyFont="1" applyFill="1" applyAlignment="1">
      <alignment horizontal="center"/>
    </xf>
    <xf numFmtId="37" fontId="28" fillId="0" borderId="0" xfId="11" applyNumberFormat="1" applyFont="1" applyFill="1" applyAlignment="1">
      <alignment vertical="center"/>
    </xf>
    <xf numFmtId="0" fontId="28" fillId="0" borderId="1" xfId="17" applyFont="1" applyFill="1" applyBorder="1" applyAlignment="1">
      <alignment vertical="center"/>
    </xf>
    <xf numFmtId="37" fontId="28" fillId="0" borderId="1" xfId="0" applyNumberFormat="1" applyFont="1" applyFill="1" applyBorder="1" applyAlignment="1">
      <alignment horizontal="center" vertical="center"/>
    </xf>
    <xf numFmtId="37" fontId="29" fillId="0" borderId="1" xfId="11" applyNumberFormat="1" applyFont="1" applyFill="1" applyBorder="1" applyAlignment="1">
      <alignment vertical="center"/>
    </xf>
    <xf numFmtId="0" fontId="33" fillId="0" borderId="0" xfId="11" applyFont="1" applyFill="1" applyAlignment="1">
      <alignment horizontal="center"/>
    </xf>
    <xf numFmtId="0" fontId="33" fillId="0" borderId="0" xfId="11" applyFont="1" applyFill="1" applyAlignment="1">
      <alignment horizontal="center" vertical="center"/>
    </xf>
    <xf numFmtId="171" fontId="28" fillId="0" borderId="1" xfId="11" applyNumberFormat="1" applyFont="1" applyFill="1" applyBorder="1" applyAlignment="1">
      <alignment horizontal="center" vertical="center"/>
    </xf>
    <xf numFmtId="171" fontId="28" fillId="0" borderId="2" xfId="11" applyNumberFormat="1" applyFont="1" applyFill="1" applyBorder="1" applyAlignment="1">
      <alignment horizontal="center" vertical="center"/>
    </xf>
    <xf numFmtId="171" fontId="33" fillId="0" borderId="0" xfId="11" applyNumberFormat="1" applyFont="1" applyFill="1" applyAlignment="1">
      <alignment horizontal="center"/>
    </xf>
    <xf numFmtId="171" fontId="33" fillId="0" borderId="0" xfId="11" applyNumberFormat="1" applyFont="1" applyFill="1" applyAlignment="1">
      <alignment horizontal="center" vertical="center"/>
    </xf>
    <xf numFmtId="37" fontId="31" fillId="0" borderId="0" xfId="25" applyNumberFormat="1" applyFont="1" applyFill="1" applyAlignment="1">
      <alignment vertical="center"/>
    </xf>
    <xf numFmtId="0" fontId="31" fillId="0" borderId="1" xfId="17" applyFont="1" applyFill="1" applyBorder="1" applyAlignment="1">
      <alignment vertical="center"/>
    </xf>
    <xf numFmtId="37" fontId="32" fillId="0" borderId="0" xfId="14" applyFont="1" applyFill="1" applyAlignment="1">
      <alignment horizontal="center"/>
    </xf>
    <xf numFmtId="37" fontId="31" fillId="0" borderId="1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4" fillId="0" borderId="1" xfId="21" applyFont="1" applyFill="1" applyBorder="1" applyAlignment="1">
      <alignment horizontal="right" vertical="center"/>
    </xf>
    <xf numFmtId="37" fontId="14" fillId="0" borderId="5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horizontal="center" vertical="center"/>
    </xf>
    <xf numFmtId="0" fontId="11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37" fontId="5" fillId="0" borderId="0" xfId="14" applyFont="1" applyFill="1" applyAlignment="1">
      <alignment horizontal="center" vertical="center"/>
    </xf>
    <xf numFmtId="37" fontId="8" fillId="0" borderId="0" xfId="15" applyNumberFormat="1" applyFont="1" applyFill="1" applyAlignment="1">
      <alignment horizontal="center" vertical="center"/>
    </xf>
    <xf numFmtId="37" fontId="2" fillId="0" borderId="0" xfId="15" applyNumberFormat="1" applyFont="1" applyFill="1" applyAlignment="1">
      <alignment horizontal="center" vertical="center"/>
    </xf>
    <xf numFmtId="37" fontId="4" fillId="0" borderId="1" xfId="15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center"/>
    </xf>
    <xf numFmtId="0" fontId="20" fillId="0" borderId="0" xfId="12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</cellXfs>
  <cellStyles count="26">
    <cellStyle name="Comma" xfId="1" builtinId="3"/>
    <cellStyle name="Comma 2" xfId="2"/>
    <cellStyle name="Comma 7" xfId="3"/>
    <cellStyle name="Comma 7 2" xfId="24"/>
    <cellStyle name="Comma 9" xfId="4"/>
    <cellStyle name="Comma_Sheet3" xfId="5"/>
    <cellStyle name="Currency 2" xfId="6"/>
    <cellStyle name="Currency 2 2" xfId="23"/>
    <cellStyle name="Debit" xfId="7"/>
    <cellStyle name="Normal" xfId="0" builtinId="0"/>
    <cellStyle name="Normal 2" xfId="8"/>
    <cellStyle name="Normal 2 2" xfId="9"/>
    <cellStyle name="Normal 2_FS - PTSEC - (08) Aug12" xfId="22"/>
    <cellStyle name="Normal 5" xfId="10"/>
    <cellStyle name="Normal 6" xfId="11"/>
    <cellStyle name="Normal 8" xfId="12"/>
    <cellStyle name="Normal_AYCAL08Y" xfId="13"/>
    <cellStyle name="Normal_AYCAL53Y" xfId="14"/>
    <cellStyle name="Normal_AYCAL54Q1-V1" xfId="15"/>
    <cellStyle name="Normal_AYCAL54Q1-V1 2" xfId="25"/>
    <cellStyle name="Normal_change" xfId="16"/>
    <cellStyle name="Normal_KCE44Y" xfId="17"/>
    <cellStyle name="Normal_Sheet4" xfId="18"/>
    <cellStyle name="Normal_Sheet5" xfId="19"/>
    <cellStyle name="Normal_Sheet5_AYCAL53Y" xfId="20"/>
    <cellStyle name="Normal_UPA45Y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zoomScale="90" zoomScaleNormal="90" zoomScaleSheetLayoutView="90" workbookViewId="0">
      <selection sqref="A1:H1"/>
    </sheetView>
  </sheetViews>
  <sheetFormatPr defaultColWidth="9" defaultRowHeight="21.75" customHeight="1" x14ac:dyDescent="0.4"/>
  <cols>
    <col min="1" max="1" width="39.375" style="81" customWidth="1"/>
    <col min="2" max="2" width="6.5" style="125" customWidth="1"/>
    <col min="3" max="3" width="0.625" style="125" customWidth="1"/>
    <col min="4" max="4" width="11.375" style="126" bestFit="1" customWidth="1"/>
    <col min="5" max="5" width="0.625" style="126" customWidth="1"/>
    <col min="6" max="6" width="11.25" style="103" bestFit="1" customWidth="1"/>
    <col min="7" max="7" width="0.625" style="126" customWidth="1"/>
    <col min="8" max="8" width="11.25" style="103" bestFit="1" customWidth="1"/>
    <col min="9" max="9" width="9" style="81"/>
    <col min="10" max="10" width="13.875" style="81" bestFit="1" customWidth="1"/>
    <col min="11" max="11" width="12.625" style="81" customWidth="1"/>
    <col min="12" max="12" width="3.375" style="81" customWidth="1"/>
    <col min="13" max="238" width="9" style="81"/>
    <col min="239" max="239" width="44.125" style="81" customWidth="1"/>
    <col min="240" max="240" width="9.125" style="81" customWidth="1"/>
    <col min="241" max="241" width="0.625" style="81" customWidth="1"/>
    <col min="242" max="242" width="13.25" style="81" bestFit="1" customWidth="1"/>
    <col min="243" max="243" width="1.5" style="81" customWidth="1"/>
    <col min="244" max="244" width="12.5" style="81" customWidth="1"/>
    <col min="245" max="245" width="0.875" style="81" customWidth="1"/>
    <col min="246" max="246" width="13.5" style="81" bestFit="1" customWidth="1"/>
    <col min="247" max="247" width="10.625" style="81" bestFit="1" customWidth="1"/>
    <col min="248" max="248" width="8.125" style="81" customWidth="1"/>
    <col min="249" max="249" width="9" style="81"/>
    <col min="250" max="250" width="9.5" style="81" bestFit="1" customWidth="1"/>
    <col min="251" max="16384" width="9" style="81"/>
  </cols>
  <sheetData>
    <row r="1" spans="1:11" ht="21.75" customHeight="1" x14ac:dyDescent="0.4">
      <c r="A1" s="349" t="s">
        <v>279</v>
      </c>
      <c r="B1" s="349"/>
      <c r="C1" s="349"/>
      <c r="D1" s="349"/>
      <c r="E1" s="349"/>
      <c r="F1" s="349"/>
      <c r="G1" s="349"/>
      <c r="H1" s="349"/>
    </row>
    <row r="2" spans="1:11" ht="21.75" customHeight="1" x14ac:dyDescent="0.4">
      <c r="A2" s="349" t="s">
        <v>1</v>
      </c>
      <c r="B2" s="349"/>
      <c r="C2" s="349"/>
      <c r="D2" s="349"/>
      <c r="E2" s="349"/>
      <c r="F2" s="349"/>
      <c r="G2" s="349"/>
      <c r="H2" s="349"/>
    </row>
    <row r="3" spans="1:11" ht="21.75" customHeight="1" x14ac:dyDescent="0.4">
      <c r="A3" s="82" t="s">
        <v>225</v>
      </c>
      <c r="B3" s="82"/>
      <c r="C3" s="82"/>
      <c r="D3" s="83"/>
      <c r="E3" s="83"/>
      <c r="F3" s="84"/>
      <c r="G3" s="83"/>
      <c r="H3" s="84"/>
    </row>
    <row r="4" spans="1:11" ht="21.75" customHeight="1" x14ac:dyDescent="0.4">
      <c r="A4" s="85"/>
      <c r="B4" s="85"/>
      <c r="C4" s="85"/>
      <c r="D4" s="86"/>
      <c r="E4" s="86"/>
      <c r="F4" s="87"/>
      <c r="G4" s="86"/>
      <c r="H4" s="87"/>
    </row>
    <row r="5" spans="1:11" ht="21.75" customHeight="1" x14ac:dyDescent="0.4">
      <c r="A5" s="85"/>
      <c r="B5" s="85"/>
      <c r="C5" s="85"/>
      <c r="D5" s="313" t="s">
        <v>172</v>
      </c>
      <c r="E5" s="88"/>
      <c r="F5" s="350" t="s">
        <v>171</v>
      </c>
      <c r="G5" s="350"/>
      <c r="H5" s="350"/>
    </row>
    <row r="6" spans="1:11" ht="21.75" customHeight="1" x14ac:dyDescent="0.4">
      <c r="A6" s="85"/>
      <c r="B6" s="85"/>
      <c r="C6" s="85"/>
      <c r="D6" s="91" t="s">
        <v>233</v>
      </c>
      <c r="E6" s="88"/>
      <c r="F6" s="300"/>
      <c r="G6" s="300"/>
      <c r="H6" s="91" t="s">
        <v>233</v>
      </c>
    </row>
    <row r="7" spans="1:11" ht="21.75" customHeight="1" x14ac:dyDescent="0.4">
      <c r="A7" s="89"/>
      <c r="B7" s="90"/>
      <c r="C7" s="90"/>
      <c r="D7" s="91" t="s">
        <v>201</v>
      </c>
      <c r="E7" s="88"/>
      <c r="F7" s="91" t="s">
        <v>224</v>
      </c>
      <c r="G7" s="92"/>
      <c r="H7" s="91" t="s">
        <v>201</v>
      </c>
    </row>
    <row r="8" spans="1:11" ht="21.75" customHeight="1" x14ac:dyDescent="0.4">
      <c r="A8" s="89"/>
      <c r="B8" s="319" t="s">
        <v>3</v>
      </c>
      <c r="C8" s="93"/>
      <c r="D8" s="94" t="s">
        <v>125</v>
      </c>
      <c r="E8" s="88"/>
      <c r="F8" s="94" t="s">
        <v>125</v>
      </c>
      <c r="G8" s="92"/>
      <c r="H8" s="94" t="s">
        <v>125</v>
      </c>
    </row>
    <row r="9" spans="1:11" ht="8.1" customHeight="1" x14ac:dyDescent="0.4">
      <c r="A9" s="95"/>
      <c r="B9" s="314"/>
      <c r="C9" s="314"/>
      <c r="D9" s="96"/>
      <c r="E9" s="96"/>
      <c r="F9" s="97"/>
      <c r="G9" s="96"/>
      <c r="H9" s="97"/>
    </row>
    <row r="10" spans="1:11" ht="21.75" customHeight="1" x14ac:dyDescent="0.4">
      <c r="A10" s="312" t="s">
        <v>4</v>
      </c>
      <c r="B10" s="81"/>
      <c r="C10" s="81"/>
      <c r="D10" s="98"/>
      <c r="E10" s="88"/>
      <c r="F10" s="99"/>
      <c r="G10" s="88"/>
      <c r="H10" s="99"/>
    </row>
    <row r="11" spans="1:11" ht="8.1" customHeight="1" x14ac:dyDescent="0.4">
      <c r="A11" s="95"/>
      <c r="B11" s="314"/>
      <c r="C11" s="314"/>
      <c r="D11" s="96"/>
      <c r="E11" s="96"/>
      <c r="F11" s="97"/>
      <c r="G11" s="96"/>
      <c r="H11" s="97"/>
    </row>
    <row r="12" spans="1:11" ht="21.75" customHeight="1" x14ac:dyDescent="0.4">
      <c r="A12" s="100" t="s">
        <v>5</v>
      </c>
      <c r="B12" s="314">
        <v>9</v>
      </c>
      <c r="C12" s="314"/>
      <c r="D12" s="101">
        <v>1821944718</v>
      </c>
      <c r="E12" s="96"/>
      <c r="F12" s="101">
        <v>948510392</v>
      </c>
      <c r="G12" s="96"/>
      <c r="H12" s="101">
        <v>1821944718</v>
      </c>
      <c r="J12" s="102"/>
      <c r="K12" s="102"/>
    </row>
    <row r="13" spans="1:11" ht="21.75" customHeight="1" x14ac:dyDescent="0.4">
      <c r="A13" s="100" t="s">
        <v>144</v>
      </c>
      <c r="B13" s="314">
        <v>10</v>
      </c>
      <c r="C13" s="314"/>
      <c r="D13" s="103">
        <v>4056922074</v>
      </c>
      <c r="E13" s="96"/>
      <c r="F13" s="103">
        <v>1334255052</v>
      </c>
      <c r="G13" s="96"/>
      <c r="H13" s="103">
        <v>4056922074</v>
      </c>
      <c r="J13" s="102"/>
      <c r="K13" s="102"/>
    </row>
    <row r="14" spans="1:11" ht="21.75" customHeight="1" x14ac:dyDescent="0.4">
      <c r="A14" s="100" t="s">
        <v>145</v>
      </c>
      <c r="B14" s="314">
        <v>11</v>
      </c>
      <c r="C14" s="314"/>
      <c r="D14" s="103">
        <v>4620081937</v>
      </c>
      <c r="E14" s="96"/>
      <c r="F14" s="103">
        <v>6837596738</v>
      </c>
      <c r="G14" s="96"/>
      <c r="H14" s="103">
        <v>4620081937</v>
      </c>
      <c r="J14" s="102"/>
      <c r="K14" s="102"/>
    </row>
    <row r="15" spans="1:11" ht="21.75" customHeight="1" x14ac:dyDescent="0.4">
      <c r="A15" s="100" t="s">
        <v>227</v>
      </c>
      <c r="B15" s="314">
        <v>12</v>
      </c>
      <c r="C15" s="314"/>
      <c r="D15" s="103">
        <v>68317822</v>
      </c>
      <c r="E15" s="96"/>
      <c r="F15" s="103">
        <v>27040820</v>
      </c>
      <c r="G15" s="96"/>
      <c r="H15" s="103">
        <v>68317822</v>
      </c>
      <c r="J15" s="102"/>
      <c r="K15" s="102"/>
    </row>
    <row r="16" spans="1:11" ht="21.75" customHeight="1" x14ac:dyDescent="0.4">
      <c r="A16" s="100" t="s">
        <v>228</v>
      </c>
      <c r="B16" s="314" t="s">
        <v>232</v>
      </c>
      <c r="C16" s="314"/>
      <c r="D16" s="103">
        <v>8926078308</v>
      </c>
      <c r="E16" s="96"/>
      <c r="F16" s="103">
        <v>4426146664</v>
      </c>
      <c r="G16" s="96"/>
      <c r="H16" s="103">
        <v>8926078308</v>
      </c>
      <c r="J16" s="102"/>
      <c r="K16" s="102"/>
    </row>
    <row r="17" spans="1:11" ht="21.75" customHeight="1" x14ac:dyDescent="0.4">
      <c r="A17" s="100" t="s">
        <v>229</v>
      </c>
      <c r="B17" s="314"/>
      <c r="C17" s="314"/>
      <c r="D17" s="103"/>
      <c r="E17" s="96"/>
      <c r="G17" s="96"/>
      <c r="J17" s="102"/>
      <c r="K17" s="102"/>
    </row>
    <row r="18" spans="1:11" ht="21.75" customHeight="1" x14ac:dyDescent="0.4">
      <c r="A18" s="100" t="s">
        <v>230</v>
      </c>
      <c r="B18" s="314" t="s">
        <v>232</v>
      </c>
      <c r="C18" s="314"/>
      <c r="D18" s="103">
        <v>434610000</v>
      </c>
      <c r="E18" s="96"/>
      <c r="F18" s="103">
        <v>240039870</v>
      </c>
      <c r="G18" s="96"/>
      <c r="H18" s="103">
        <v>434610000</v>
      </c>
      <c r="J18" s="102"/>
      <c r="K18" s="102"/>
    </row>
    <row r="19" spans="1:11" ht="21.75" customHeight="1" x14ac:dyDescent="0.4">
      <c r="A19" s="100" t="s">
        <v>10</v>
      </c>
      <c r="B19" s="314">
        <v>35</v>
      </c>
      <c r="C19" s="314"/>
      <c r="D19" s="103">
        <v>1510878</v>
      </c>
      <c r="E19" s="96"/>
      <c r="F19" s="103">
        <v>1613318</v>
      </c>
      <c r="G19" s="96"/>
      <c r="H19" s="103">
        <v>1510878</v>
      </c>
      <c r="J19" s="102"/>
      <c r="K19" s="102"/>
    </row>
    <row r="20" spans="1:11" ht="21.75" customHeight="1" x14ac:dyDescent="0.4">
      <c r="A20" s="100" t="s">
        <v>146</v>
      </c>
      <c r="B20" s="314">
        <v>14</v>
      </c>
      <c r="C20" s="314"/>
      <c r="D20" s="103">
        <v>185304655</v>
      </c>
      <c r="E20" s="96"/>
      <c r="F20" s="103">
        <v>190540371</v>
      </c>
      <c r="G20" s="96"/>
      <c r="H20" s="103">
        <v>185304655</v>
      </c>
      <c r="J20" s="102"/>
      <c r="K20" s="102"/>
    </row>
    <row r="21" spans="1:11" ht="21.75" customHeight="1" x14ac:dyDescent="0.4">
      <c r="A21" s="100" t="s">
        <v>147</v>
      </c>
      <c r="B21" s="314">
        <v>15</v>
      </c>
      <c r="C21" s="314"/>
      <c r="D21" s="103">
        <v>68759254</v>
      </c>
      <c r="E21" s="96"/>
      <c r="F21" s="103">
        <v>71348599</v>
      </c>
      <c r="G21" s="96"/>
      <c r="H21" s="103">
        <v>68759254</v>
      </c>
      <c r="J21" s="102"/>
      <c r="K21" s="102"/>
    </row>
    <row r="22" spans="1:11" ht="21.75" customHeight="1" x14ac:dyDescent="0.4">
      <c r="A22" s="100" t="s">
        <v>231</v>
      </c>
      <c r="B22" s="314">
        <v>16</v>
      </c>
      <c r="C22" s="314"/>
      <c r="D22" s="105">
        <v>0</v>
      </c>
      <c r="E22" s="106"/>
      <c r="F22" s="105">
        <v>1184148</v>
      </c>
      <c r="G22" s="106"/>
      <c r="H22" s="105">
        <v>0</v>
      </c>
      <c r="J22" s="102"/>
      <c r="K22" s="102"/>
    </row>
    <row r="23" spans="1:11" ht="21.75" customHeight="1" x14ac:dyDescent="0.4">
      <c r="A23" s="100" t="s">
        <v>281</v>
      </c>
      <c r="B23" s="314">
        <v>24</v>
      </c>
      <c r="C23" s="314"/>
      <c r="D23" s="105">
        <v>0</v>
      </c>
      <c r="E23" s="106"/>
      <c r="F23" s="105">
        <v>36799746</v>
      </c>
      <c r="G23" s="106"/>
      <c r="H23" s="105">
        <v>0</v>
      </c>
      <c r="J23" s="102"/>
      <c r="K23" s="102"/>
    </row>
    <row r="24" spans="1:11" ht="21.75" customHeight="1" x14ac:dyDescent="0.4">
      <c r="A24" s="100" t="s">
        <v>11</v>
      </c>
      <c r="B24" s="314">
        <v>17</v>
      </c>
      <c r="C24" s="314"/>
      <c r="D24" s="107">
        <v>488175394</v>
      </c>
      <c r="E24" s="96"/>
      <c r="F24" s="107">
        <f>619279713+79909329</f>
        <v>699189042</v>
      </c>
      <c r="G24" s="96"/>
      <c r="H24" s="107">
        <v>488175394</v>
      </c>
      <c r="J24" s="102"/>
      <c r="K24" s="102"/>
    </row>
    <row r="25" spans="1:11" ht="8.1" customHeight="1" x14ac:dyDescent="0.4">
      <c r="A25" s="95"/>
      <c r="B25" s="314"/>
      <c r="C25" s="314"/>
      <c r="D25" s="108"/>
      <c r="E25" s="96"/>
      <c r="F25" s="108"/>
      <c r="G25" s="96"/>
      <c r="H25" s="108"/>
    </row>
    <row r="26" spans="1:11" ht="21.75" customHeight="1" thickBot="1" x14ac:dyDescent="0.45">
      <c r="A26" s="312" t="s">
        <v>12</v>
      </c>
      <c r="B26" s="314"/>
      <c r="C26" s="314"/>
      <c r="D26" s="109">
        <f>SUM(D12:D24)</f>
        <v>20671705040</v>
      </c>
      <c r="E26" s="96"/>
      <c r="F26" s="109">
        <f>SUM(F12:F24)</f>
        <v>14814264760</v>
      </c>
      <c r="G26" s="96"/>
      <c r="H26" s="109">
        <f>SUM(H12:H24)</f>
        <v>20671705040</v>
      </c>
    </row>
    <row r="27" spans="1:11" ht="21.75" customHeight="1" thickTop="1" x14ac:dyDescent="0.4">
      <c r="A27" s="110"/>
      <c r="B27" s="111"/>
      <c r="C27" s="111"/>
      <c r="D27" s="106"/>
      <c r="E27" s="106"/>
      <c r="F27" s="112"/>
      <c r="G27" s="106"/>
      <c r="H27" s="112"/>
    </row>
    <row r="28" spans="1:11" ht="21.75" customHeight="1" x14ac:dyDescent="0.4">
      <c r="A28" s="110"/>
      <c r="B28" s="111"/>
      <c r="C28" s="111"/>
      <c r="D28" s="106"/>
      <c r="E28" s="106"/>
      <c r="F28" s="112"/>
      <c r="G28" s="106"/>
      <c r="H28" s="112"/>
    </row>
    <row r="29" spans="1:11" ht="21.75" customHeight="1" x14ac:dyDescent="0.4">
      <c r="A29" s="110"/>
      <c r="B29" s="111"/>
      <c r="C29" s="111"/>
      <c r="D29" s="106"/>
      <c r="E29" s="106"/>
      <c r="F29" s="112"/>
      <c r="G29" s="106"/>
      <c r="H29" s="112"/>
    </row>
    <row r="30" spans="1:11" ht="21.75" customHeight="1" x14ac:dyDescent="0.4">
      <c r="A30" s="110"/>
      <c r="B30" s="111"/>
      <c r="C30" s="111"/>
      <c r="D30" s="106"/>
      <c r="E30" s="106"/>
      <c r="F30" s="112"/>
      <c r="G30" s="106"/>
      <c r="H30" s="112"/>
    </row>
    <row r="31" spans="1:11" ht="21.75" customHeight="1" x14ac:dyDescent="0.4">
      <c r="A31" s="110"/>
      <c r="B31" s="111"/>
      <c r="C31" s="111"/>
      <c r="D31" s="106"/>
      <c r="E31" s="106"/>
      <c r="F31" s="112"/>
      <c r="G31" s="106"/>
      <c r="H31" s="112"/>
    </row>
    <row r="32" spans="1:11" ht="21.75" customHeight="1" x14ac:dyDescent="0.4">
      <c r="A32" s="110"/>
      <c r="B32" s="111"/>
      <c r="C32" s="111"/>
      <c r="D32" s="106"/>
      <c r="E32" s="106"/>
      <c r="F32" s="112"/>
      <c r="G32" s="106"/>
      <c r="H32" s="112"/>
    </row>
    <row r="33" spans="1:10" ht="21.75" customHeight="1" x14ac:dyDescent="0.4">
      <c r="A33" s="110"/>
      <c r="B33" s="111"/>
      <c r="C33" s="111"/>
      <c r="D33" s="106"/>
      <c r="E33" s="106"/>
      <c r="F33" s="112"/>
      <c r="G33" s="106"/>
      <c r="H33" s="112"/>
    </row>
    <row r="34" spans="1:10" ht="21.75" customHeight="1" x14ac:dyDescent="0.4">
      <c r="A34" s="110"/>
      <c r="B34" s="111"/>
      <c r="C34" s="111"/>
      <c r="D34" s="106"/>
      <c r="E34" s="106"/>
      <c r="F34" s="112"/>
      <c r="G34" s="106"/>
      <c r="H34" s="112"/>
    </row>
    <row r="35" spans="1:10" ht="21.75" customHeight="1" x14ac:dyDescent="0.4">
      <c r="A35" s="314"/>
      <c r="B35" s="314"/>
      <c r="C35" s="314"/>
      <c r="D35" s="314"/>
      <c r="E35" s="314"/>
      <c r="F35" s="314"/>
      <c r="G35" s="314"/>
      <c r="H35" s="314"/>
    </row>
    <row r="36" spans="1:10" ht="21.75" customHeight="1" x14ac:dyDescent="0.4">
      <c r="A36" s="314"/>
      <c r="B36" s="314"/>
      <c r="C36" s="314"/>
      <c r="D36" s="314"/>
      <c r="E36" s="314"/>
      <c r="F36" s="314"/>
      <c r="G36" s="314"/>
      <c r="H36" s="314"/>
    </row>
    <row r="37" spans="1:10" ht="21.75" customHeight="1" x14ac:dyDescent="0.4">
      <c r="A37" s="314"/>
      <c r="B37" s="314"/>
      <c r="C37" s="314"/>
      <c r="D37" s="314"/>
      <c r="E37" s="314"/>
      <c r="F37" s="314"/>
      <c r="G37" s="314"/>
      <c r="H37" s="314"/>
    </row>
    <row r="38" spans="1:10" ht="13.9" customHeight="1" x14ac:dyDescent="0.4">
      <c r="A38" s="314"/>
      <c r="B38" s="314"/>
      <c r="C38" s="314"/>
      <c r="D38" s="96"/>
      <c r="E38" s="96"/>
      <c r="F38" s="96"/>
      <c r="G38" s="96"/>
      <c r="H38" s="96"/>
    </row>
    <row r="39" spans="1:10" ht="21.95" customHeight="1" x14ac:dyDescent="0.4">
      <c r="A39" s="317" t="s">
        <v>190</v>
      </c>
      <c r="B39" s="317"/>
      <c r="C39" s="317"/>
      <c r="D39" s="317"/>
      <c r="E39" s="113"/>
      <c r="F39" s="113"/>
      <c r="G39" s="114"/>
      <c r="H39" s="113"/>
    </row>
    <row r="40" spans="1:10" ht="21.75" customHeight="1" x14ac:dyDescent="0.4">
      <c r="A40" s="349" t="s">
        <v>279</v>
      </c>
      <c r="B40" s="349"/>
      <c r="C40" s="349"/>
      <c r="D40" s="349"/>
      <c r="E40" s="349"/>
      <c r="F40" s="349"/>
      <c r="G40" s="349"/>
      <c r="H40" s="349"/>
    </row>
    <row r="41" spans="1:10" ht="21.75" customHeight="1" x14ac:dyDescent="0.4">
      <c r="A41" s="349" t="s">
        <v>215</v>
      </c>
      <c r="B41" s="349"/>
      <c r="C41" s="349"/>
      <c r="D41" s="349"/>
      <c r="E41" s="349"/>
      <c r="F41" s="349"/>
      <c r="G41" s="349"/>
      <c r="H41" s="349"/>
    </row>
    <row r="42" spans="1:10" ht="21.75" customHeight="1" x14ac:dyDescent="0.4">
      <c r="A42" s="82" t="str">
        <f>+A3</f>
        <v>ณ วันที่ 31 ธันวาคม พ.ศ. 2563</v>
      </c>
      <c r="B42" s="82"/>
      <c r="C42" s="82"/>
      <c r="D42" s="83"/>
      <c r="E42" s="83"/>
      <c r="F42" s="84"/>
      <c r="G42" s="83"/>
      <c r="H42" s="84"/>
    </row>
    <row r="43" spans="1:10" ht="21.75" customHeight="1" x14ac:dyDescent="0.4">
      <c r="A43" s="85"/>
      <c r="B43" s="85"/>
      <c r="C43" s="85"/>
      <c r="D43" s="86"/>
      <c r="E43" s="86"/>
      <c r="F43" s="87"/>
      <c r="G43" s="86"/>
      <c r="H43" s="87"/>
    </row>
    <row r="44" spans="1:10" ht="21.75" customHeight="1" x14ac:dyDescent="0.4">
      <c r="A44" s="85"/>
      <c r="B44" s="85"/>
      <c r="C44" s="85"/>
      <c r="D44" s="313" t="s">
        <v>172</v>
      </c>
      <c r="E44" s="88"/>
      <c r="F44" s="350" t="s">
        <v>171</v>
      </c>
      <c r="G44" s="350"/>
      <c r="H44" s="350"/>
    </row>
    <row r="45" spans="1:10" ht="21.75" customHeight="1" x14ac:dyDescent="0.4">
      <c r="A45" s="85"/>
      <c r="B45" s="85"/>
      <c r="C45" s="85"/>
      <c r="D45" s="91" t="s">
        <v>233</v>
      </c>
      <c r="E45" s="88"/>
      <c r="F45" s="300"/>
      <c r="G45" s="300"/>
      <c r="H45" s="91" t="s">
        <v>233</v>
      </c>
    </row>
    <row r="46" spans="1:10" ht="21.75" customHeight="1" x14ac:dyDescent="0.4">
      <c r="A46" s="89"/>
      <c r="B46" s="90"/>
      <c r="C46" s="90"/>
      <c r="D46" s="91" t="s">
        <v>201</v>
      </c>
      <c r="E46" s="88"/>
      <c r="F46" s="91" t="s">
        <v>224</v>
      </c>
      <c r="G46" s="92"/>
      <c r="H46" s="91" t="s">
        <v>201</v>
      </c>
      <c r="J46" s="102"/>
    </row>
    <row r="47" spans="1:10" ht="21.75" customHeight="1" x14ac:dyDescent="0.4">
      <c r="A47" s="89"/>
      <c r="B47" s="319" t="s">
        <v>3</v>
      </c>
      <c r="C47" s="93"/>
      <c r="D47" s="94" t="s">
        <v>125</v>
      </c>
      <c r="E47" s="88"/>
      <c r="F47" s="94" t="s">
        <v>125</v>
      </c>
      <c r="G47" s="92"/>
      <c r="H47" s="94" t="s">
        <v>125</v>
      </c>
    </row>
    <row r="48" spans="1:10" ht="8.1" customHeight="1" x14ac:dyDescent="0.4">
      <c r="A48" s="312"/>
      <c r="B48" s="90"/>
      <c r="C48" s="90"/>
      <c r="D48" s="88"/>
      <c r="E48" s="88"/>
      <c r="F48" s="99"/>
      <c r="G48" s="88"/>
      <c r="H48" s="99"/>
    </row>
    <row r="49" spans="1:11" ht="21.75" customHeight="1" x14ac:dyDescent="0.4">
      <c r="A49" s="312" t="s">
        <v>18</v>
      </c>
      <c r="B49" s="90"/>
      <c r="C49" s="90"/>
      <c r="D49" s="88"/>
      <c r="E49" s="88"/>
      <c r="F49" s="99"/>
      <c r="G49" s="88"/>
      <c r="H49" s="99"/>
    </row>
    <row r="50" spans="1:11" ht="8.1" customHeight="1" x14ac:dyDescent="0.4">
      <c r="A50" s="312"/>
      <c r="B50" s="90"/>
      <c r="C50" s="90"/>
      <c r="D50" s="88"/>
      <c r="E50" s="88"/>
      <c r="F50" s="99"/>
      <c r="G50" s="88"/>
      <c r="H50" s="99"/>
    </row>
    <row r="51" spans="1:11" ht="21.75" customHeight="1" x14ac:dyDescent="0.4">
      <c r="A51" s="115" t="s">
        <v>19</v>
      </c>
      <c r="B51" s="314"/>
      <c r="C51" s="314"/>
      <c r="D51" s="96"/>
      <c r="E51" s="96"/>
      <c r="F51" s="97"/>
      <c r="G51" s="96"/>
      <c r="H51" s="97"/>
    </row>
    <row r="52" spans="1:11" ht="8.1" customHeight="1" x14ac:dyDescent="0.4">
      <c r="A52" s="312"/>
      <c r="B52" s="90"/>
      <c r="C52" s="90"/>
      <c r="D52" s="88"/>
      <c r="E52" s="88"/>
      <c r="F52" s="99"/>
      <c r="G52" s="88"/>
      <c r="H52" s="99"/>
    </row>
    <row r="53" spans="1:11" ht="21.75" customHeight="1" x14ac:dyDescent="0.4">
      <c r="A53" s="89" t="s">
        <v>140</v>
      </c>
      <c r="B53" s="314" t="s">
        <v>238</v>
      </c>
      <c r="C53" s="314"/>
      <c r="D53" s="104">
        <v>2900000000</v>
      </c>
      <c r="E53" s="88"/>
      <c r="F53" s="105">
        <v>0</v>
      </c>
      <c r="G53" s="88"/>
      <c r="H53" s="104">
        <v>2900000000</v>
      </c>
      <c r="J53" s="102"/>
      <c r="K53" s="102"/>
    </row>
    <row r="54" spans="1:11" ht="21.75" customHeight="1" x14ac:dyDescent="0.4">
      <c r="A54" s="89" t="s">
        <v>137</v>
      </c>
      <c r="B54" s="314">
        <v>18</v>
      </c>
      <c r="C54" s="314"/>
      <c r="D54" s="104">
        <v>370000000</v>
      </c>
      <c r="E54" s="96"/>
      <c r="F54" s="104">
        <v>370000000</v>
      </c>
      <c r="G54" s="96"/>
      <c r="H54" s="104">
        <v>370000000</v>
      </c>
      <c r="J54" s="102"/>
      <c r="K54" s="102"/>
    </row>
    <row r="55" spans="1:11" ht="21.75" customHeight="1" x14ac:dyDescent="0.4">
      <c r="A55" s="89" t="s">
        <v>148</v>
      </c>
      <c r="B55" s="314">
        <v>19</v>
      </c>
      <c r="C55" s="314"/>
      <c r="D55" s="97">
        <v>614271304</v>
      </c>
      <c r="E55" s="96"/>
      <c r="F55" s="97">
        <v>588026476</v>
      </c>
      <c r="G55" s="96"/>
      <c r="H55" s="97">
        <v>614271304</v>
      </c>
      <c r="J55" s="102"/>
      <c r="K55" s="102"/>
    </row>
    <row r="56" spans="1:11" ht="21.75" customHeight="1" x14ac:dyDescent="0.4">
      <c r="A56" s="89" t="s">
        <v>149</v>
      </c>
      <c r="B56" s="314">
        <v>20</v>
      </c>
      <c r="C56" s="314"/>
      <c r="D56" s="97">
        <v>4669475979</v>
      </c>
      <c r="E56" s="96"/>
      <c r="F56" s="97">
        <v>5539390893</v>
      </c>
      <c r="G56" s="96"/>
      <c r="H56" s="97">
        <v>4669475979</v>
      </c>
      <c r="J56" s="102"/>
      <c r="K56" s="102"/>
    </row>
    <row r="57" spans="1:11" ht="21.75" customHeight="1" x14ac:dyDescent="0.4">
      <c r="A57" s="89" t="s">
        <v>22</v>
      </c>
      <c r="B57" s="314">
        <v>35</v>
      </c>
      <c r="C57" s="314"/>
      <c r="D57" s="97">
        <v>7695613</v>
      </c>
      <c r="E57" s="96"/>
      <c r="F57" s="97">
        <v>5775</v>
      </c>
      <c r="G57" s="96"/>
      <c r="H57" s="97">
        <v>7695613</v>
      </c>
      <c r="J57" s="102"/>
      <c r="K57" s="102"/>
    </row>
    <row r="58" spans="1:11" ht="21.75" customHeight="1" x14ac:dyDescent="0.4">
      <c r="A58" s="89" t="s">
        <v>235</v>
      </c>
      <c r="B58" s="314"/>
      <c r="C58" s="314"/>
      <c r="D58" s="97"/>
      <c r="E58" s="96"/>
      <c r="F58" s="97"/>
      <c r="G58" s="96"/>
      <c r="H58" s="97"/>
      <c r="J58" s="102"/>
      <c r="K58" s="102"/>
    </row>
    <row r="59" spans="1:11" ht="21.75" customHeight="1" x14ac:dyDescent="0.4">
      <c r="A59" s="81" t="s">
        <v>191</v>
      </c>
      <c r="B59" s="314">
        <v>21</v>
      </c>
      <c r="C59" s="314"/>
      <c r="D59" s="97">
        <v>3498701638</v>
      </c>
      <c r="E59" s="96"/>
      <c r="F59" s="97">
        <v>896905959</v>
      </c>
      <c r="G59" s="96"/>
      <c r="H59" s="97">
        <v>3498701638</v>
      </c>
      <c r="J59" s="102"/>
      <c r="K59" s="102"/>
    </row>
    <row r="60" spans="1:11" ht="21.75" customHeight="1" x14ac:dyDescent="0.4">
      <c r="A60" s="89" t="s">
        <v>236</v>
      </c>
      <c r="B60" s="314">
        <v>12</v>
      </c>
      <c r="C60" s="314"/>
      <c r="D60" s="97">
        <v>31212048</v>
      </c>
      <c r="E60" s="96"/>
      <c r="F60" s="97">
        <v>89784071</v>
      </c>
      <c r="G60" s="96"/>
      <c r="H60" s="97">
        <v>31212048</v>
      </c>
      <c r="J60" s="102"/>
      <c r="K60" s="102"/>
    </row>
    <row r="61" spans="1:11" ht="21.75" customHeight="1" x14ac:dyDescent="0.4">
      <c r="A61" s="89" t="s">
        <v>24</v>
      </c>
      <c r="B61" s="314">
        <v>22</v>
      </c>
      <c r="C61" s="314"/>
      <c r="D61" s="97">
        <v>2180108358</v>
      </c>
      <c r="E61" s="96"/>
      <c r="F61" s="97">
        <v>585618320</v>
      </c>
      <c r="G61" s="96"/>
      <c r="H61" s="97">
        <v>2180108358</v>
      </c>
      <c r="J61" s="102"/>
      <c r="K61" s="102"/>
    </row>
    <row r="62" spans="1:11" ht="21.75" customHeight="1" x14ac:dyDescent="0.4">
      <c r="A62" s="89" t="s">
        <v>237</v>
      </c>
      <c r="B62" s="314">
        <v>16</v>
      </c>
      <c r="C62" s="314"/>
      <c r="D62" s="97">
        <v>0</v>
      </c>
      <c r="E62" s="96"/>
      <c r="F62" s="97">
        <v>1196434</v>
      </c>
      <c r="G62" s="96"/>
      <c r="H62" s="97">
        <v>0</v>
      </c>
      <c r="J62" s="102"/>
      <c r="K62" s="102"/>
    </row>
    <row r="63" spans="1:11" ht="21.75" customHeight="1" x14ac:dyDescent="0.4">
      <c r="A63" s="89" t="s">
        <v>25</v>
      </c>
      <c r="B63" s="314">
        <v>23</v>
      </c>
      <c r="C63" s="314"/>
      <c r="D63" s="97">
        <v>224014660</v>
      </c>
      <c r="E63" s="96"/>
      <c r="F63" s="97">
        <v>236638101</v>
      </c>
      <c r="G63" s="96"/>
      <c r="H63" s="97">
        <v>224014660</v>
      </c>
      <c r="J63" s="102"/>
      <c r="K63" s="102"/>
    </row>
    <row r="64" spans="1:11" ht="21.75" customHeight="1" x14ac:dyDescent="0.4">
      <c r="A64" s="89" t="s">
        <v>26</v>
      </c>
      <c r="B64" s="314">
        <v>24</v>
      </c>
      <c r="C64" s="314"/>
      <c r="D64" s="104">
        <v>9691112</v>
      </c>
      <c r="E64" s="96"/>
      <c r="F64" s="104">
        <v>0</v>
      </c>
      <c r="G64" s="96"/>
      <c r="H64" s="104">
        <v>9691112</v>
      </c>
      <c r="J64" s="102"/>
      <c r="K64" s="102"/>
    </row>
    <row r="65" spans="1:11" ht="21.75" customHeight="1" x14ac:dyDescent="0.4">
      <c r="A65" s="89" t="s">
        <v>27</v>
      </c>
      <c r="B65" s="314"/>
      <c r="C65" s="314"/>
      <c r="D65" s="97">
        <v>108366231</v>
      </c>
      <c r="E65" s="96"/>
      <c r="F65" s="97">
        <v>141569995</v>
      </c>
      <c r="G65" s="96"/>
      <c r="H65" s="97">
        <v>108366231</v>
      </c>
      <c r="J65" s="102"/>
      <c r="K65" s="102"/>
    </row>
    <row r="66" spans="1:11" ht="21.75" customHeight="1" x14ac:dyDescent="0.4">
      <c r="A66" s="89" t="s">
        <v>28</v>
      </c>
      <c r="B66" s="314"/>
      <c r="C66" s="314"/>
      <c r="D66" s="97">
        <v>697997482</v>
      </c>
      <c r="E66" s="96"/>
      <c r="F66" s="97">
        <v>763667357</v>
      </c>
      <c r="G66" s="96"/>
      <c r="H66" s="97">
        <v>697997482</v>
      </c>
      <c r="J66" s="102"/>
      <c r="K66" s="102"/>
    </row>
    <row r="67" spans="1:11" ht="21.75" customHeight="1" x14ac:dyDescent="0.4">
      <c r="A67" s="89" t="s">
        <v>29</v>
      </c>
      <c r="B67" s="314">
        <v>25</v>
      </c>
      <c r="C67" s="314"/>
      <c r="D67" s="116">
        <v>48487284</v>
      </c>
      <c r="E67" s="96"/>
      <c r="F67" s="116">
        <f>50863548+83145656</f>
        <v>134009204</v>
      </c>
      <c r="G67" s="96"/>
      <c r="H67" s="116">
        <v>48487284</v>
      </c>
      <c r="J67" s="102"/>
      <c r="K67" s="102"/>
    </row>
    <row r="68" spans="1:11" ht="8.1" customHeight="1" x14ac:dyDescent="0.4">
      <c r="A68" s="312"/>
      <c r="B68" s="90"/>
      <c r="C68" s="90"/>
      <c r="D68" s="112"/>
      <c r="E68" s="88"/>
      <c r="F68" s="112"/>
      <c r="G68" s="88"/>
      <c r="H68" s="112"/>
    </row>
    <row r="69" spans="1:11" ht="21.75" customHeight="1" x14ac:dyDescent="0.4">
      <c r="A69" s="115" t="s">
        <v>30</v>
      </c>
      <c r="B69" s="314"/>
      <c r="C69" s="314"/>
      <c r="D69" s="116">
        <f>SUM(D53:D67)</f>
        <v>15360021709</v>
      </c>
      <c r="E69" s="96"/>
      <c r="F69" s="116">
        <f>SUM(F53:F67)</f>
        <v>9346812585</v>
      </c>
      <c r="G69" s="96"/>
      <c r="H69" s="116">
        <f>SUM(H53:H67)</f>
        <v>15360021709</v>
      </c>
    </row>
    <row r="70" spans="1:11" ht="18.75" x14ac:dyDescent="0.4">
      <c r="A70" s="115"/>
      <c r="B70" s="314"/>
      <c r="C70" s="314"/>
      <c r="D70" s="112"/>
      <c r="E70" s="96"/>
      <c r="F70" s="112"/>
      <c r="G70" s="96"/>
      <c r="H70" s="112"/>
    </row>
    <row r="71" spans="1:11" ht="18.75" x14ac:dyDescent="0.4">
      <c r="A71" s="115"/>
      <c r="B71" s="314"/>
      <c r="C71" s="314"/>
      <c r="D71" s="112"/>
      <c r="E71" s="96"/>
      <c r="F71" s="112"/>
      <c r="G71" s="96"/>
      <c r="H71" s="112"/>
    </row>
    <row r="72" spans="1:11" ht="18.75" x14ac:dyDescent="0.4">
      <c r="A72" s="115"/>
      <c r="B72" s="314"/>
      <c r="C72" s="314"/>
      <c r="D72" s="112"/>
      <c r="E72" s="96"/>
      <c r="F72" s="112"/>
      <c r="G72" s="96"/>
      <c r="H72" s="112"/>
    </row>
    <row r="73" spans="1:11" ht="18.75" x14ac:dyDescent="0.4">
      <c r="A73" s="115"/>
      <c r="B73" s="314"/>
      <c r="C73" s="314"/>
      <c r="D73" s="112"/>
      <c r="E73" s="96"/>
      <c r="F73" s="112"/>
      <c r="G73" s="96"/>
      <c r="H73" s="112"/>
    </row>
    <row r="74" spans="1:11" ht="18.75" x14ac:dyDescent="0.4">
      <c r="A74" s="115"/>
      <c r="B74" s="326"/>
      <c r="C74" s="326"/>
      <c r="D74" s="112"/>
      <c r="E74" s="96"/>
      <c r="F74" s="112"/>
      <c r="G74" s="96"/>
      <c r="H74" s="112"/>
    </row>
    <row r="75" spans="1:11" ht="18.75" x14ac:dyDescent="0.4">
      <c r="A75" s="115"/>
      <c r="B75" s="326"/>
      <c r="C75" s="326"/>
      <c r="D75" s="112"/>
      <c r="E75" s="96"/>
      <c r="F75" s="112"/>
      <c r="G75" s="96"/>
      <c r="H75" s="112"/>
    </row>
    <row r="76" spans="1:11" ht="18.75" x14ac:dyDescent="0.4">
      <c r="A76" s="115"/>
      <c r="B76" s="314"/>
      <c r="C76" s="314"/>
      <c r="D76" s="112"/>
      <c r="E76" s="96"/>
      <c r="F76" s="112"/>
      <c r="G76" s="96"/>
      <c r="H76" s="112"/>
    </row>
    <row r="77" spans="1:11" ht="18.75" x14ac:dyDescent="0.4">
      <c r="A77" s="115"/>
      <c r="B77" s="314"/>
      <c r="C77" s="314"/>
      <c r="D77" s="112"/>
      <c r="E77" s="96"/>
      <c r="F77" s="112"/>
      <c r="G77" s="96"/>
      <c r="H77" s="112"/>
    </row>
    <row r="78" spans="1:11" ht="18.75" x14ac:dyDescent="0.4">
      <c r="A78" s="314"/>
      <c r="B78" s="314"/>
      <c r="C78" s="314"/>
      <c r="D78" s="314"/>
      <c r="E78" s="314"/>
      <c r="F78" s="314"/>
      <c r="G78" s="314"/>
      <c r="H78" s="314"/>
    </row>
    <row r="79" spans="1:11" ht="10.5" customHeight="1" x14ac:dyDescent="0.4">
      <c r="A79" s="314"/>
      <c r="B79" s="314"/>
      <c r="C79" s="314"/>
      <c r="D79" s="96"/>
      <c r="E79" s="96"/>
      <c r="F79" s="96"/>
      <c r="G79" s="96"/>
      <c r="H79" s="96"/>
    </row>
    <row r="80" spans="1:11" ht="21.95" customHeight="1" x14ac:dyDescent="0.4">
      <c r="A80" s="317" t="str">
        <f>A39</f>
        <v>หมายเหตุประกอบงบการเงินเป็นส่วนหนึ่งของงบการเงินรวมและงบการเงินเฉพาะบริษัทนี้</v>
      </c>
      <c r="B80" s="317"/>
      <c r="C80" s="317"/>
      <c r="D80" s="317"/>
      <c r="E80" s="114"/>
      <c r="F80" s="116"/>
      <c r="G80" s="114"/>
      <c r="H80" s="116"/>
    </row>
    <row r="81" spans="1:8" ht="21.75" customHeight="1" x14ac:dyDescent="0.4">
      <c r="A81" s="349" t="s">
        <v>279</v>
      </c>
      <c r="B81" s="349"/>
      <c r="C81" s="349"/>
      <c r="D81" s="349"/>
      <c r="E81" s="349"/>
      <c r="F81" s="349"/>
      <c r="G81" s="349"/>
      <c r="H81" s="349"/>
    </row>
    <row r="82" spans="1:8" ht="21.75" customHeight="1" x14ac:dyDescent="0.4">
      <c r="A82" s="349" t="s">
        <v>215</v>
      </c>
      <c r="B82" s="349"/>
      <c r="C82" s="349"/>
      <c r="D82" s="349"/>
      <c r="E82" s="349"/>
      <c r="F82" s="349"/>
      <c r="G82" s="349"/>
      <c r="H82" s="349"/>
    </row>
    <row r="83" spans="1:8" ht="21.75" customHeight="1" x14ac:dyDescent="0.4">
      <c r="A83" s="82" t="str">
        <f>+A42</f>
        <v>ณ วันที่ 31 ธันวาคม พ.ศ. 2563</v>
      </c>
      <c r="B83" s="82"/>
      <c r="C83" s="82"/>
      <c r="D83" s="83"/>
      <c r="E83" s="83"/>
      <c r="F83" s="84"/>
      <c r="G83" s="83"/>
      <c r="H83" s="84"/>
    </row>
    <row r="84" spans="1:8" ht="21.75" customHeight="1" x14ac:dyDescent="0.4">
      <c r="A84" s="89"/>
      <c r="B84" s="314"/>
      <c r="C84" s="314"/>
      <c r="D84" s="96"/>
      <c r="E84" s="96"/>
      <c r="F84" s="112"/>
      <c r="G84" s="96"/>
      <c r="H84" s="112"/>
    </row>
    <row r="85" spans="1:8" ht="21.75" customHeight="1" x14ac:dyDescent="0.4">
      <c r="A85" s="85"/>
      <c r="B85" s="85"/>
      <c r="C85" s="85"/>
      <c r="D85" s="313" t="s">
        <v>172</v>
      </c>
      <c r="E85" s="88"/>
      <c r="F85" s="350" t="s">
        <v>171</v>
      </c>
      <c r="G85" s="350"/>
      <c r="H85" s="350"/>
    </row>
    <row r="86" spans="1:8" ht="21.75" customHeight="1" x14ac:dyDescent="0.4">
      <c r="A86" s="85"/>
      <c r="B86" s="85"/>
      <c r="C86" s="85"/>
      <c r="D86" s="91" t="s">
        <v>233</v>
      </c>
      <c r="E86" s="88"/>
      <c r="F86" s="300"/>
      <c r="G86" s="300"/>
      <c r="H86" s="91" t="s">
        <v>233</v>
      </c>
    </row>
    <row r="87" spans="1:8" ht="21.75" customHeight="1" x14ac:dyDescent="0.4">
      <c r="A87" s="89"/>
      <c r="B87" s="90"/>
      <c r="C87" s="90"/>
      <c r="D87" s="91" t="s">
        <v>201</v>
      </c>
      <c r="E87" s="88"/>
      <c r="F87" s="91" t="s">
        <v>224</v>
      </c>
      <c r="G87" s="92"/>
      <c r="H87" s="91" t="s">
        <v>201</v>
      </c>
    </row>
    <row r="88" spans="1:8" ht="21.75" customHeight="1" x14ac:dyDescent="0.4">
      <c r="A88" s="89"/>
      <c r="B88" s="319" t="s">
        <v>3</v>
      </c>
      <c r="C88" s="93"/>
      <c r="D88" s="94" t="s">
        <v>125</v>
      </c>
      <c r="E88" s="88"/>
      <c r="F88" s="94" t="s">
        <v>125</v>
      </c>
      <c r="G88" s="92"/>
      <c r="H88" s="94" t="s">
        <v>125</v>
      </c>
    </row>
    <row r="89" spans="1:8" ht="21.75" customHeight="1" x14ac:dyDescent="0.4">
      <c r="A89" s="312" t="s">
        <v>216</v>
      </c>
      <c r="B89" s="90"/>
      <c r="C89" s="90"/>
      <c r="D89" s="88"/>
      <c r="E89" s="88"/>
      <c r="F89" s="99"/>
      <c r="G89" s="88"/>
      <c r="H89" s="99"/>
    </row>
    <row r="90" spans="1:8" ht="8.1" customHeight="1" x14ac:dyDescent="0.4">
      <c r="A90" s="312"/>
      <c r="B90" s="90"/>
      <c r="C90" s="90"/>
      <c r="D90" s="88"/>
      <c r="E90" s="88"/>
      <c r="F90" s="99"/>
      <c r="G90" s="88"/>
      <c r="H90" s="99"/>
    </row>
    <row r="91" spans="1:8" ht="21.75" customHeight="1" x14ac:dyDescent="0.4">
      <c r="A91" s="115" t="s">
        <v>31</v>
      </c>
      <c r="B91" s="314"/>
      <c r="C91" s="314"/>
      <c r="D91" s="96"/>
      <c r="E91" s="96"/>
      <c r="F91" s="97"/>
      <c r="G91" s="96"/>
      <c r="H91" s="97"/>
    </row>
    <row r="92" spans="1:8" ht="8.1" customHeight="1" x14ac:dyDescent="0.4">
      <c r="A92" s="312"/>
      <c r="B92" s="90"/>
      <c r="C92" s="90"/>
      <c r="D92" s="88"/>
      <c r="E92" s="88"/>
      <c r="F92" s="99"/>
      <c r="G92" s="88"/>
      <c r="H92" s="99"/>
    </row>
    <row r="93" spans="1:8" ht="21.75" customHeight="1" x14ac:dyDescent="0.4">
      <c r="A93" s="89" t="s">
        <v>32</v>
      </c>
      <c r="B93" s="314"/>
      <c r="C93" s="314"/>
      <c r="D93" s="96"/>
      <c r="E93" s="96"/>
      <c r="F93" s="97"/>
      <c r="G93" s="96"/>
      <c r="H93" s="97"/>
    </row>
    <row r="94" spans="1:8" ht="21.75" customHeight="1" x14ac:dyDescent="0.4">
      <c r="A94" s="89" t="s">
        <v>127</v>
      </c>
      <c r="B94" s="314"/>
      <c r="C94" s="314"/>
      <c r="D94" s="96"/>
      <c r="E94" s="96"/>
      <c r="F94" s="97"/>
      <c r="G94" s="96"/>
      <c r="H94" s="97"/>
    </row>
    <row r="95" spans="1:8" ht="21.75" customHeight="1" thickBot="1" x14ac:dyDescent="0.45">
      <c r="A95" s="89" t="s">
        <v>128</v>
      </c>
      <c r="B95" s="314">
        <v>26</v>
      </c>
      <c r="C95" s="314"/>
      <c r="D95" s="109">
        <v>1100000000</v>
      </c>
      <c r="E95" s="96"/>
      <c r="F95" s="109">
        <v>1100000000</v>
      </c>
      <c r="G95" s="96"/>
      <c r="H95" s="109">
        <v>1100000000</v>
      </c>
    </row>
    <row r="96" spans="1:8" ht="8.1" customHeight="1" thickTop="1" x14ac:dyDescent="0.4">
      <c r="A96" s="312"/>
      <c r="B96" s="90"/>
      <c r="C96" s="90"/>
      <c r="D96" s="97"/>
      <c r="E96" s="88"/>
      <c r="F96" s="97"/>
      <c r="G96" s="88"/>
      <c r="H96" s="97"/>
    </row>
    <row r="97" spans="1:12" ht="21.75" customHeight="1" x14ac:dyDescent="0.4">
      <c r="A97" s="89" t="s">
        <v>129</v>
      </c>
      <c r="B97" s="314"/>
      <c r="C97" s="314"/>
      <c r="D97" s="108"/>
      <c r="E97" s="96"/>
      <c r="F97" s="108"/>
      <c r="G97" s="96"/>
      <c r="H97" s="108"/>
    </row>
    <row r="98" spans="1:12" ht="21.75" customHeight="1" x14ac:dyDescent="0.4">
      <c r="A98" s="89" t="s">
        <v>130</v>
      </c>
      <c r="B98" s="314">
        <v>26</v>
      </c>
      <c r="C98" s="314"/>
      <c r="D98" s="108">
        <v>1067500000</v>
      </c>
      <c r="E98" s="96"/>
      <c r="F98" s="108">
        <v>1067500000</v>
      </c>
      <c r="G98" s="96"/>
      <c r="H98" s="108">
        <v>1067500000</v>
      </c>
      <c r="K98" s="102"/>
    </row>
    <row r="99" spans="1:12" ht="21.75" customHeight="1" x14ac:dyDescent="0.4">
      <c r="A99" s="89" t="s">
        <v>34</v>
      </c>
      <c r="B99" s="314">
        <v>26</v>
      </c>
      <c r="C99" s="314"/>
      <c r="D99" s="108">
        <v>1250605206</v>
      </c>
      <c r="E99" s="96"/>
      <c r="F99" s="108">
        <v>1250605206</v>
      </c>
      <c r="G99" s="96"/>
      <c r="H99" s="108">
        <v>1250605206</v>
      </c>
      <c r="K99" s="102"/>
    </row>
    <row r="100" spans="1:12" ht="21.75" customHeight="1" x14ac:dyDescent="0.4">
      <c r="A100" s="89" t="s">
        <v>36</v>
      </c>
      <c r="B100" s="314"/>
      <c r="C100" s="314"/>
      <c r="D100" s="108"/>
      <c r="E100" s="96"/>
      <c r="F100" s="108"/>
      <c r="G100" s="96"/>
      <c r="H100" s="108"/>
    </row>
    <row r="101" spans="1:12" ht="21.75" customHeight="1" x14ac:dyDescent="0.4">
      <c r="A101" s="89" t="s">
        <v>131</v>
      </c>
      <c r="B101" s="314"/>
      <c r="C101" s="314"/>
      <c r="D101" s="108"/>
      <c r="E101" s="96"/>
      <c r="F101" s="108"/>
      <c r="G101" s="96"/>
      <c r="H101" s="108"/>
    </row>
    <row r="102" spans="1:12" ht="21.75" customHeight="1" x14ac:dyDescent="0.4">
      <c r="A102" s="89" t="s">
        <v>132</v>
      </c>
      <c r="B102" s="314">
        <v>27</v>
      </c>
      <c r="C102" s="314"/>
      <c r="D102" s="101">
        <v>110000000</v>
      </c>
      <c r="E102" s="96"/>
      <c r="F102" s="101">
        <v>110000000</v>
      </c>
      <c r="G102" s="96"/>
      <c r="H102" s="101">
        <v>110000000</v>
      </c>
      <c r="K102" s="102"/>
    </row>
    <row r="103" spans="1:12" ht="21.75" customHeight="1" x14ac:dyDescent="0.4">
      <c r="A103" s="89" t="s">
        <v>133</v>
      </c>
      <c r="B103" s="314"/>
      <c r="C103" s="314"/>
      <c r="D103" s="108">
        <v>2883578125</v>
      </c>
      <c r="E103" s="96"/>
      <c r="F103" s="108">
        <f>3036573089-3236327</f>
        <v>3033336762</v>
      </c>
      <c r="G103" s="96"/>
      <c r="H103" s="108">
        <v>2883578125</v>
      </c>
      <c r="K103" s="102"/>
    </row>
    <row r="104" spans="1:12" ht="21.75" customHeight="1" x14ac:dyDescent="0.4">
      <c r="A104" s="89" t="s">
        <v>35</v>
      </c>
      <c r="B104" s="117"/>
      <c r="C104" s="117"/>
      <c r="D104" s="118">
        <v>0</v>
      </c>
      <c r="E104" s="96"/>
      <c r="F104" s="118">
        <v>6010207</v>
      </c>
      <c r="G104" s="106"/>
      <c r="H104" s="118">
        <v>0</v>
      </c>
      <c r="K104" s="102"/>
    </row>
    <row r="105" spans="1:12" ht="8.1" customHeight="1" x14ac:dyDescent="0.4">
      <c r="A105" s="312"/>
      <c r="B105" s="90"/>
      <c r="C105" s="90"/>
      <c r="D105" s="112"/>
      <c r="E105" s="88"/>
      <c r="F105" s="112"/>
      <c r="G105" s="88"/>
      <c r="H105" s="112"/>
    </row>
    <row r="106" spans="1:12" ht="21.75" customHeight="1" x14ac:dyDescent="0.4">
      <c r="A106" s="115" t="s">
        <v>40</v>
      </c>
      <c r="B106" s="314"/>
      <c r="C106" s="314"/>
      <c r="D106" s="119">
        <f>SUM(D98:D104)</f>
        <v>5311683331</v>
      </c>
      <c r="E106" s="108"/>
      <c r="F106" s="119">
        <f>SUM(F98:F104)</f>
        <v>5467452175</v>
      </c>
      <c r="G106" s="108"/>
      <c r="H106" s="119">
        <f>SUM(H98:H104)</f>
        <v>5311683331</v>
      </c>
    </row>
    <row r="107" spans="1:12" ht="8.1" customHeight="1" x14ac:dyDescent="0.4">
      <c r="A107" s="312"/>
      <c r="B107" s="90"/>
      <c r="C107" s="90"/>
      <c r="D107" s="112"/>
      <c r="E107" s="88"/>
      <c r="F107" s="112"/>
      <c r="G107" s="88"/>
      <c r="H107" s="112"/>
    </row>
    <row r="108" spans="1:12" ht="21.75" customHeight="1" thickBot="1" x14ac:dyDescent="0.45">
      <c r="A108" s="115" t="s">
        <v>41</v>
      </c>
      <c r="B108" s="90"/>
      <c r="C108" s="90"/>
      <c r="D108" s="120">
        <f>SUM(D69+D106)</f>
        <v>20671705040</v>
      </c>
      <c r="E108" s="88"/>
      <c r="F108" s="120">
        <f>SUM(F69+F106)</f>
        <v>14814264760</v>
      </c>
      <c r="G108" s="88"/>
      <c r="H108" s="120">
        <f>SUM(H69+H106)</f>
        <v>20671705040</v>
      </c>
      <c r="K108" s="102"/>
      <c r="L108" s="102"/>
    </row>
    <row r="109" spans="1:12" ht="21.75" customHeight="1" thickTop="1" x14ac:dyDescent="0.4">
      <c r="A109" s="115"/>
      <c r="B109" s="90"/>
      <c r="C109" s="90"/>
      <c r="D109" s="88"/>
      <c r="E109" s="121"/>
      <c r="F109" s="88"/>
      <c r="G109" s="121"/>
      <c r="H109" s="88"/>
    </row>
    <row r="110" spans="1:12" ht="21.75" customHeight="1" x14ac:dyDescent="0.4">
      <c r="A110" s="115"/>
      <c r="B110" s="90"/>
      <c r="C110" s="90"/>
      <c r="D110" s="88"/>
      <c r="E110" s="121"/>
      <c r="F110" s="88"/>
      <c r="G110" s="121"/>
      <c r="H110" s="88"/>
    </row>
    <row r="111" spans="1:12" ht="21.75" customHeight="1" x14ac:dyDescent="0.4">
      <c r="A111" s="115"/>
      <c r="B111" s="90"/>
      <c r="C111" s="90"/>
      <c r="D111" s="88"/>
      <c r="E111" s="121"/>
      <c r="F111" s="88"/>
      <c r="G111" s="121"/>
      <c r="H111" s="88"/>
    </row>
    <row r="112" spans="1:12" ht="21.75" customHeight="1" x14ac:dyDescent="0.4">
      <c r="A112" s="115"/>
      <c r="B112" s="90"/>
      <c r="C112" s="90"/>
      <c r="D112" s="88"/>
      <c r="E112" s="121"/>
      <c r="F112" s="88"/>
      <c r="G112" s="121"/>
      <c r="H112" s="88"/>
    </row>
    <row r="113" spans="1:8" ht="21.75" customHeight="1" x14ac:dyDescent="0.4">
      <c r="A113" s="115"/>
      <c r="B113" s="90"/>
      <c r="C113" s="90"/>
      <c r="D113" s="88"/>
      <c r="E113" s="121"/>
      <c r="F113" s="121"/>
      <c r="G113" s="121"/>
      <c r="H113" s="121"/>
    </row>
    <row r="114" spans="1:8" ht="15" customHeight="1" x14ac:dyDescent="0.4">
      <c r="A114" s="115"/>
      <c r="B114" s="90"/>
      <c r="C114" s="90"/>
      <c r="D114" s="88"/>
      <c r="E114" s="121"/>
      <c r="F114" s="121"/>
      <c r="G114" s="121"/>
      <c r="H114" s="121"/>
    </row>
    <row r="115" spans="1:8" ht="15" customHeight="1" x14ac:dyDescent="0.4">
      <c r="A115" s="352"/>
      <c r="B115" s="352"/>
      <c r="C115" s="352"/>
      <c r="D115" s="352"/>
      <c r="E115" s="352"/>
      <c r="F115" s="352"/>
      <c r="G115" s="352"/>
      <c r="H115" s="352"/>
    </row>
    <row r="116" spans="1:8" ht="21.75" customHeight="1" x14ac:dyDescent="0.4">
      <c r="A116" s="316" t="s">
        <v>14</v>
      </c>
      <c r="B116" s="353" t="s">
        <v>14</v>
      </c>
      <c r="C116" s="353"/>
      <c r="D116" s="353"/>
      <c r="E116" s="353"/>
      <c r="F116" s="353"/>
      <c r="G116" s="353"/>
      <c r="H116" s="353"/>
    </row>
    <row r="117" spans="1:8" ht="21.75" customHeight="1" x14ac:dyDescent="0.4">
      <c r="A117" s="314" t="s">
        <v>141</v>
      </c>
      <c r="B117" s="351" t="s">
        <v>234</v>
      </c>
      <c r="C117" s="351"/>
      <c r="D117" s="351"/>
      <c r="E117" s="351"/>
      <c r="F117" s="351"/>
      <c r="G117" s="351"/>
      <c r="H117" s="351"/>
    </row>
    <row r="118" spans="1:8" ht="21.75" customHeight="1" x14ac:dyDescent="0.4">
      <c r="A118" s="314" t="s">
        <v>17</v>
      </c>
      <c r="B118" s="351" t="s">
        <v>17</v>
      </c>
      <c r="C118" s="351"/>
      <c r="D118" s="351"/>
      <c r="E118" s="351"/>
      <c r="F118" s="351"/>
      <c r="G118" s="351"/>
      <c r="H118" s="351"/>
    </row>
    <row r="119" spans="1:8" ht="21.75" customHeight="1" x14ac:dyDescent="0.4">
      <c r="A119" s="314"/>
      <c r="B119" s="314"/>
      <c r="C119" s="314"/>
      <c r="D119" s="96"/>
      <c r="E119" s="96"/>
      <c r="F119" s="96"/>
      <c r="G119" s="96"/>
      <c r="H119" s="96"/>
    </row>
    <row r="120" spans="1:8" ht="10.5" customHeight="1" x14ac:dyDescent="0.4">
      <c r="A120" s="314"/>
      <c r="B120" s="314"/>
      <c r="C120" s="314"/>
      <c r="D120" s="96"/>
      <c r="E120" s="96"/>
      <c r="F120" s="96"/>
      <c r="G120" s="96"/>
      <c r="H120" s="96"/>
    </row>
    <row r="121" spans="1:8" ht="21.95" customHeight="1" x14ac:dyDescent="0.4">
      <c r="A121" s="122" t="str">
        <f>A80</f>
        <v>หมายเหตุประกอบงบการเงินเป็นส่วนหนึ่งของงบการเงินรวมและงบการเงินเฉพาะบริษัทนี้</v>
      </c>
      <c r="B121" s="319"/>
      <c r="C121" s="319"/>
      <c r="D121" s="313"/>
      <c r="E121" s="313"/>
      <c r="F121" s="84"/>
      <c r="G121" s="313"/>
      <c r="H121" s="84"/>
    </row>
    <row r="122" spans="1:8" ht="21.75" customHeight="1" x14ac:dyDescent="0.4">
      <c r="B122" s="81"/>
      <c r="C122" s="81"/>
      <c r="D122" s="98"/>
      <c r="E122" s="98"/>
      <c r="F122" s="123"/>
      <c r="G122" s="124"/>
      <c r="H122" s="123"/>
    </row>
  </sheetData>
  <mergeCells count="13">
    <mergeCell ref="F44:H44"/>
    <mergeCell ref="B118:H118"/>
    <mergeCell ref="A81:H81"/>
    <mergeCell ref="A82:H82"/>
    <mergeCell ref="F85:H85"/>
    <mergeCell ref="A115:H115"/>
    <mergeCell ref="B116:H116"/>
    <mergeCell ref="B117:H117"/>
    <mergeCell ref="A1:H1"/>
    <mergeCell ref="A2:H2"/>
    <mergeCell ref="F5:H5"/>
    <mergeCell ref="A40:H40"/>
    <mergeCell ref="A41:H41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39" max="7" man="1"/>
    <brk id="8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95"/>
  <sheetViews>
    <sheetView zoomScaleNormal="100" zoomScaleSheetLayoutView="100" workbookViewId="0">
      <selection sqref="A1:H1"/>
    </sheetView>
  </sheetViews>
  <sheetFormatPr defaultColWidth="9" defaultRowHeight="18" customHeight="1" x14ac:dyDescent="0.4"/>
  <cols>
    <col min="1" max="1" width="39.125" style="253" customWidth="1"/>
    <col min="2" max="2" width="6.5" style="256" customWidth="1"/>
    <col min="3" max="3" width="0.875" style="253" customWidth="1"/>
    <col min="4" max="4" width="10.375" style="269" bestFit="1" customWidth="1"/>
    <col min="5" max="5" width="0.875" style="253" customWidth="1"/>
    <col min="6" max="6" width="10.375" style="269" bestFit="1" customWidth="1"/>
    <col min="7" max="7" width="0.875" style="253" customWidth="1"/>
    <col min="8" max="8" width="10.375" style="269" bestFit="1" customWidth="1"/>
    <col min="9" max="9" width="12" style="253" bestFit="1" customWidth="1"/>
    <col min="10" max="10" width="10.5" style="253" bestFit="1" customWidth="1"/>
    <col min="11" max="11" width="9" style="253"/>
    <col min="12" max="12" width="10.875" style="253" bestFit="1" customWidth="1"/>
    <col min="13" max="16384" width="9" style="253"/>
  </cols>
  <sheetData>
    <row r="1" spans="1:12" ht="18" customHeight="1" x14ac:dyDescent="0.4">
      <c r="A1" s="354" t="s">
        <v>279</v>
      </c>
      <c r="B1" s="354"/>
      <c r="C1" s="354"/>
      <c r="D1" s="354"/>
      <c r="E1" s="354"/>
      <c r="F1" s="354"/>
      <c r="G1" s="354"/>
      <c r="H1" s="354"/>
    </row>
    <row r="2" spans="1:12" ht="18" customHeight="1" x14ac:dyDescent="0.4">
      <c r="A2" s="354" t="s">
        <v>42</v>
      </c>
      <c r="B2" s="354"/>
      <c r="C2" s="354"/>
      <c r="D2" s="354"/>
      <c r="E2" s="354"/>
      <c r="F2" s="354"/>
      <c r="G2" s="354"/>
      <c r="H2" s="354"/>
    </row>
    <row r="3" spans="1:12" ht="18" customHeight="1" x14ac:dyDescent="0.4">
      <c r="A3" s="355" t="s">
        <v>226</v>
      </c>
      <c r="B3" s="355"/>
      <c r="C3" s="355"/>
      <c r="D3" s="355"/>
      <c r="E3" s="355"/>
      <c r="F3" s="355"/>
      <c r="G3" s="355"/>
      <c r="H3" s="355"/>
    </row>
    <row r="4" spans="1:12" ht="18" customHeight="1" x14ac:dyDescent="0.4">
      <c r="A4" s="254"/>
      <c r="B4" s="323"/>
      <c r="C4" s="254"/>
      <c r="D4" s="255"/>
      <c r="E4" s="254"/>
      <c r="F4" s="255"/>
      <c r="G4" s="254"/>
      <c r="H4" s="255"/>
    </row>
    <row r="5" spans="1:12" s="81" customFormat="1" ht="18" customHeight="1" x14ac:dyDescent="0.4">
      <c r="A5" s="85"/>
      <c r="B5" s="85"/>
      <c r="C5" s="85"/>
      <c r="D5" s="313" t="s">
        <v>172</v>
      </c>
      <c r="E5" s="85"/>
      <c r="F5" s="356" t="s">
        <v>171</v>
      </c>
      <c r="G5" s="356"/>
      <c r="H5" s="356"/>
    </row>
    <row r="6" spans="1:12" s="81" customFormat="1" ht="18" customHeight="1" x14ac:dyDescent="0.4">
      <c r="A6" s="85"/>
      <c r="B6" s="85"/>
      <c r="C6" s="85"/>
      <c r="D6" s="93" t="s">
        <v>233</v>
      </c>
      <c r="E6" s="85"/>
      <c r="F6" s="93"/>
      <c r="G6" s="93"/>
      <c r="H6" s="93" t="s">
        <v>233</v>
      </c>
    </row>
    <row r="7" spans="1:12" ht="18" customHeight="1" x14ac:dyDescent="0.4">
      <c r="A7" s="254"/>
      <c r="C7" s="254"/>
      <c r="D7" s="257" t="s">
        <v>201</v>
      </c>
      <c r="E7" s="254"/>
      <c r="F7" s="257" t="s">
        <v>224</v>
      </c>
      <c r="G7" s="258"/>
      <c r="H7" s="257" t="s">
        <v>201</v>
      </c>
    </row>
    <row r="8" spans="1:12" ht="18" customHeight="1" x14ac:dyDescent="0.4">
      <c r="A8" s="254"/>
      <c r="B8" s="259" t="s">
        <v>3</v>
      </c>
      <c r="C8" s="254"/>
      <c r="D8" s="260" t="s">
        <v>125</v>
      </c>
      <c r="E8" s="254"/>
      <c r="F8" s="260" t="s">
        <v>125</v>
      </c>
      <c r="G8" s="262"/>
      <c r="H8" s="260" t="s">
        <v>125</v>
      </c>
    </row>
    <row r="9" spans="1:12" ht="6" customHeight="1" x14ac:dyDescent="0.4">
      <c r="A9" s="254"/>
      <c r="B9" s="263"/>
      <c r="C9" s="254"/>
      <c r="D9" s="261"/>
      <c r="E9" s="254"/>
      <c r="F9" s="261"/>
      <c r="G9" s="262"/>
      <c r="H9" s="261"/>
    </row>
    <row r="10" spans="1:12" ht="18" customHeight="1" x14ac:dyDescent="0.4">
      <c r="A10" s="115" t="s">
        <v>43</v>
      </c>
      <c r="B10" s="314"/>
      <c r="C10" s="89"/>
      <c r="D10" s="264"/>
      <c r="E10" s="89"/>
      <c r="F10" s="264"/>
      <c r="G10" s="89"/>
      <c r="H10" s="264"/>
    </row>
    <row r="11" spans="1:12" ht="6" customHeight="1" x14ac:dyDescent="0.4">
      <c r="A11" s="115"/>
      <c r="B11" s="314"/>
      <c r="C11" s="89"/>
      <c r="D11" s="264"/>
      <c r="E11" s="89"/>
      <c r="F11" s="264"/>
      <c r="G11" s="89"/>
      <c r="H11" s="264"/>
    </row>
    <row r="12" spans="1:12" ht="18" customHeight="1" x14ac:dyDescent="0.4">
      <c r="A12" s="89" t="s">
        <v>150</v>
      </c>
      <c r="B12" s="314">
        <v>28</v>
      </c>
      <c r="C12" s="265"/>
      <c r="D12" s="266">
        <v>1378357688</v>
      </c>
      <c r="E12" s="265"/>
      <c r="F12" s="266">
        <v>1657884138</v>
      </c>
      <c r="G12" s="267"/>
      <c r="H12" s="266">
        <v>1378357688</v>
      </c>
      <c r="I12" s="268"/>
      <c r="J12" s="269"/>
      <c r="K12" s="269"/>
      <c r="L12" s="270"/>
    </row>
    <row r="13" spans="1:12" ht="18" customHeight="1" x14ac:dyDescent="0.4">
      <c r="A13" s="89" t="s">
        <v>151</v>
      </c>
      <c r="B13" s="314">
        <v>29</v>
      </c>
      <c r="C13" s="265"/>
      <c r="D13" s="266">
        <v>1083655883</v>
      </c>
      <c r="E13" s="265"/>
      <c r="F13" s="266">
        <v>1003320429</v>
      </c>
      <c r="G13" s="267"/>
      <c r="H13" s="266">
        <v>1083655883</v>
      </c>
      <c r="I13" s="268"/>
      <c r="J13" s="269"/>
      <c r="K13" s="269"/>
      <c r="L13" s="270"/>
    </row>
    <row r="14" spans="1:12" ht="18" customHeight="1" x14ac:dyDescent="0.4">
      <c r="A14" s="89" t="s">
        <v>239</v>
      </c>
      <c r="B14" s="314">
        <v>39</v>
      </c>
      <c r="C14" s="265"/>
      <c r="D14" s="266">
        <v>135640232</v>
      </c>
      <c r="E14" s="265"/>
      <c r="F14" s="266">
        <v>68168641</v>
      </c>
      <c r="G14" s="267"/>
      <c r="H14" s="266">
        <v>134357339</v>
      </c>
      <c r="I14" s="268"/>
      <c r="J14" s="269"/>
      <c r="K14" s="269"/>
      <c r="L14" s="270"/>
    </row>
    <row r="15" spans="1:12" ht="18" customHeight="1" x14ac:dyDescent="0.4">
      <c r="A15" s="89" t="s">
        <v>168</v>
      </c>
      <c r="B15" s="314" t="s">
        <v>240</v>
      </c>
      <c r="C15" s="265"/>
      <c r="D15" s="266">
        <v>626443531</v>
      </c>
      <c r="E15" s="265"/>
      <c r="F15" s="266">
        <v>1013589090</v>
      </c>
      <c r="G15" s="267"/>
      <c r="H15" s="266">
        <v>603031739</v>
      </c>
      <c r="I15" s="268"/>
      <c r="J15" s="269"/>
      <c r="K15" s="269"/>
      <c r="L15" s="270"/>
    </row>
    <row r="16" spans="1:12" ht="18" customHeight="1" x14ac:dyDescent="0.4">
      <c r="A16" s="89" t="s">
        <v>44</v>
      </c>
      <c r="B16" s="314"/>
      <c r="C16" s="89"/>
      <c r="D16" s="271">
        <v>166368085</v>
      </c>
      <c r="E16" s="89"/>
      <c r="F16" s="271">
        <v>210970895</v>
      </c>
      <c r="G16" s="267"/>
      <c r="H16" s="271">
        <v>166368085</v>
      </c>
      <c r="I16" s="273"/>
      <c r="J16" s="269"/>
      <c r="K16" s="269"/>
      <c r="L16" s="270"/>
    </row>
    <row r="17" spans="1:14" ht="6" customHeight="1" x14ac:dyDescent="0.4">
      <c r="A17" s="115"/>
      <c r="B17" s="314"/>
      <c r="C17" s="89"/>
      <c r="D17" s="274"/>
      <c r="E17" s="89"/>
      <c r="F17" s="274"/>
      <c r="G17" s="110"/>
      <c r="H17" s="274"/>
      <c r="J17" s="269"/>
      <c r="K17" s="269"/>
    </row>
    <row r="18" spans="1:14" ht="18" customHeight="1" x14ac:dyDescent="0.4">
      <c r="A18" s="115" t="s">
        <v>45</v>
      </c>
      <c r="B18" s="314"/>
      <c r="C18" s="89"/>
      <c r="D18" s="275">
        <f>SUM(D12:D16)</f>
        <v>3390465419</v>
      </c>
      <c r="E18" s="89"/>
      <c r="F18" s="275">
        <f>SUM(F12:F16)</f>
        <v>3953933193</v>
      </c>
      <c r="G18" s="267"/>
      <c r="H18" s="275">
        <f>SUM(H12:H16)</f>
        <v>3365770734</v>
      </c>
      <c r="J18" s="269"/>
      <c r="K18" s="269"/>
      <c r="L18" s="270"/>
    </row>
    <row r="19" spans="1:14" ht="18" customHeight="1" x14ac:dyDescent="0.4">
      <c r="A19" s="95"/>
      <c r="B19" s="314"/>
      <c r="C19" s="89"/>
      <c r="D19" s="274"/>
      <c r="E19" s="89"/>
      <c r="F19" s="274"/>
      <c r="G19" s="110"/>
      <c r="H19" s="274"/>
      <c r="J19" s="269"/>
      <c r="K19" s="269"/>
      <c r="L19" s="270"/>
      <c r="M19" s="277"/>
      <c r="N19" s="277"/>
    </row>
    <row r="20" spans="1:14" ht="18" customHeight="1" x14ac:dyDescent="0.4">
      <c r="A20" s="115" t="s">
        <v>46</v>
      </c>
      <c r="B20" s="314"/>
      <c r="C20" s="89"/>
      <c r="D20" s="274"/>
      <c r="E20" s="89"/>
      <c r="F20" s="274"/>
      <c r="G20" s="110"/>
      <c r="H20" s="274"/>
      <c r="J20" s="269"/>
      <c r="K20" s="269"/>
      <c r="L20" s="270"/>
      <c r="M20" s="277"/>
      <c r="N20" s="277"/>
    </row>
    <row r="21" spans="1:14" ht="18" customHeight="1" x14ac:dyDescent="0.4">
      <c r="A21" s="115"/>
      <c r="B21" s="314"/>
      <c r="C21" s="89"/>
      <c r="D21" s="264"/>
      <c r="E21" s="89"/>
      <c r="F21" s="264"/>
      <c r="G21" s="89"/>
      <c r="H21" s="264"/>
      <c r="J21" s="269"/>
      <c r="K21" s="269"/>
    </row>
    <row r="22" spans="1:14" ht="18" customHeight="1" x14ac:dyDescent="0.4">
      <c r="A22" s="89" t="s">
        <v>169</v>
      </c>
      <c r="B22" s="314"/>
      <c r="C22" s="89"/>
      <c r="D22" s="274">
        <v>1316326191</v>
      </c>
      <c r="E22" s="89"/>
      <c r="F22" s="274">
        <v>1375486154</v>
      </c>
      <c r="G22" s="110"/>
      <c r="H22" s="274">
        <v>1316326191</v>
      </c>
      <c r="I22" s="268"/>
      <c r="J22" s="269"/>
      <c r="K22" s="269"/>
      <c r="L22" s="270"/>
    </row>
    <row r="23" spans="1:14" ht="18" customHeight="1" x14ac:dyDescent="0.4">
      <c r="A23" s="89" t="s">
        <v>48</v>
      </c>
      <c r="B23" s="314"/>
      <c r="C23" s="89"/>
      <c r="D23" s="274">
        <v>403360863</v>
      </c>
      <c r="E23" s="89"/>
      <c r="F23" s="274">
        <v>546190992</v>
      </c>
      <c r="G23" s="110"/>
      <c r="H23" s="274">
        <v>397088220</v>
      </c>
      <c r="I23" s="268"/>
      <c r="J23" s="269"/>
      <c r="K23" s="269"/>
      <c r="L23" s="270"/>
    </row>
    <row r="24" spans="1:14" ht="18" customHeight="1" x14ac:dyDescent="0.4">
      <c r="A24" s="89" t="s">
        <v>47</v>
      </c>
      <c r="B24" s="314"/>
      <c r="C24" s="89"/>
      <c r="D24" s="274">
        <v>76833552</v>
      </c>
      <c r="E24" s="89"/>
      <c r="F24" s="274">
        <v>52119704</v>
      </c>
      <c r="G24" s="110"/>
      <c r="H24" s="274">
        <v>75197420</v>
      </c>
      <c r="I24" s="268"/>
      <c r="J24" s="269"/>
      <c r="K24" s="269"/>
      <c r="L24" s="270"/>
    </row>
    <row r="25" spans="1:14" ht="18" customHeight="1" x14ac:dyDescent="0.4">
      <c r="A25" s="100" t="s">
        <v>170</v>
      </c>
      <c r="B25" s="314"/>
      <c r="C25" s="89"/>
      <c r="D25" s="272">
        <v>421496061</v>
      </c>
      <c r="E25" s="110"/>
      <c r="F25" s="272">
        <f>453136179+3236327</f>
        <v>456372506</v>
      </c>
      <c r="G25" s="278"/>
      <c r="H25" s="272">
        <v>417854097</v>
      </c>
      <c r="I25" s="268"/>
      <c r="J25" s="269"/>
      <c r="K25" s="269"/>
      <c r="L25" s="270"/>
    </row>
    <row r="26" spans="1:14" s="81" customFormat="1" ht="21.75" customHeight="1" x14ac:dyDescent="0.4">
      <c r="A26" s="89" t="s">
        <v>204</v>
      </c>
      <c r="B26" s="314"/>
      <c r="C26" s="314"/>
      <c r="D26" s="116">
        <v>18011007</v>
      </c>
      <c r="E26" s="105"/>
      <c r="F26" s="116">
        <v>0</v>
      </c>
      <c r="G26" s="279"/>
      <c r="H26" s="116">
        <v>21161115</v>
      </c>
      <c r="I26" s="268"/>
      <c r="M26" s="309"/>
    </row>
    <row r="27" spans="1:14" ht="6" customHeight="1" x14ac:dyDescent="0.4">
      <c r="A27" s="115"/>
      <c r="B27" s="314"/>
      <c r="C27" s="89"/>
      <c r="D27" s="274"/>
      <c r="E27" s="89"/>
      <c r="F27" s="274"/>
      <c r="G27" s="110"/>
      <c r="H27" s="274"/>
      <c r="J27" s="269"/>
      <c r="K27" s="269"/>
    </row>
    <row r="28" spans="1:14" ht="18" customHeight="1" x14ac:dyDescent="0.4">
      <c r="A28" s="115" t="s">
        <v>49</v>
      </c>
      <c r="B28" s="314"/>
      <c r="C28" s="89"/>
      <c r="D28" s="275">
        <f>SUM(D22:D26)</f>
        <v>2236027674</v>
      </c>
      <c r="E28" s="89"/>
      <c r="F28" s="275">
        <f>SUM(F22:F26)</f>
        <v>2430169356</v>
      </c>
      <c r="G28" s="267"/>
      <c r="H28" s="275">
        <f>SUM(H22:H26)</f>
        <v>2227627043</v>
      </c>
      <c r="I28" s="268"/>
      <c r="J28" s="269"/>
      <c r="K28" s="269"/>
      <c r="L28" s="270"/>
    </row>
    <row r="29" spans="1:14" ht="18" customHeight="1" x14ac:dyDescent="0.4">
      <c r="A29" s="280"/>
      <c r="B29" s="314"/>
      <c r="C29" s="89"/>
      <c r="D29" s="274"/>
      <c r="E29" s="89"/>
      <c r="F29" s="274"/>
      <c r="G29" s="110"/>
      <c r="H29" s="274"/>
      <c r="I29" s="268"/>
      <c r="J29" s="269"/>
      <c r="K29" s="269"/>
      <c r="L29" s="270"/>
    </row>
    <row r="30" spans="1:14" ht="18" customHeight="1" x14ac:dyDescent="0.4">
      <c r="A30" s="115" t="s">
        <v>50</v>
      </c>
      <c r="B30" s="314"/>
      <c r="C30" s="89"/>
      <c r="D30" s="276">
        <f>D18-D28</f>
        <v>1154437745</v>
      </c>
      <c r="E30" s="89"/>
      <c r="F30" s="276">
        <f>F18-F28</f>
        <v>1523763837</v>
      </c>
      <c r="G30" s="267"/>
      <c r="H30" s="276">
        <f>H18-H28</f>
        <v>1138143691</v>
      </c>
      <c r="I30" s="268"/>
      <c r="J30" s="269"/>
      <c r="K30" s="269"/>
      <c r="L30" s="270"/>
    </row>
    <row r="31" spans="1:14" ht="18" customHeight="1" x14ac:dyDescent="0.4">
      <c r="A31" s="89" t="s">
        <v>153</v>
      </c>
      <c r="B31" s="314">
        <v>32</v>
      </c>
      <c r="C31" s="89"/>
      <c r="D31" s="271">
        <v>-228758923</v>
      </c>
      <c r="E31" s="89"/>
      <c r="F31" s="271">
        <v>-306505200</v>
      </c>
      <c r="G31" s="267"/>
      <c r="H31" s="271">
        <v>-228758923</v>
      </c>
      <c r="J31" s="269"/>
      <c r="K31" s="269"/>
      <c r="L31" s="270"/>
    </row>
    <row r="32" spans="1:14" ht="6" customHeight="1" x14ac:dyDescent="0.4">
      <c r="A32" s="115"/>
      <c r="B32" s="314"/>
      <c r="C32" s="89"/>
      <c r="D32" s="274"/>
      <c r="E32" s="89"/>
      <c r="F32" s="274"/>
      <c r="G32" s="110"/>
      <c r="H32" s="274"/>
      <c r="J32" s="269"/>
      <c r="K32" s="269"/>
    </row>
    <row r="33" spans="1:12" ht="18" customHeight="1" x14ac:dyDescent="0.4">
      <c r="A33" s="318" t="s">
        <v>154</v>
      </c>
      <c r="B33" s="90"/>
      <c r="C33" s="90"/>
      <c r="D33" s="275">
        <f>D30+D31</f>
        <v>925678822</v>
      </c>
      <c r="E33" s="90"/>
      <c r="F33" s="275">
        <f>F30+F31</f>
        <v>1217258637</v>
      </c>
      <c r="G33" s="267"/>
      <c r="H33" s="275">
        <f>H30+H31</f>
        <v>909384768</v>
      </c>
      <c r="J33" s="269"/>
      <c r="K33" s="269"/>
      <c r="L33" s="270"/>
    </row>
    <row r="34" spans="1:12" ht="18" customHeight="1" x14ac:dyDescent="0.4">
      <c r="A34" s="280"/>
      <c r="B34" s="314"/>
      <c r="C34" s="89"/>
      <c r="D34" s="274"/>
      <c r="E34" s="89"/>
      <c r="F34" s="274"/>
      <c r="G34" s="110"/>
      <c r="H34" s="274"/>
      <c r="J34" s="269"/>
      <c r="K34" s="269"/>
      <c r="L34" s="270"/>
    </row>
    <row r="35" spans="1:12" ht="18" customHeight="1" x14ac:dyDescent="0.4">
      <c r="A35" s="280"/>
      <c r="B35" s="314"/>
      <c r="C35" s="89"/>
      <c r="D35" s="274"/>
      <c r="E35" s="89"/>
      <c r="F35" s="274"/>
      <c r="G35" s="110"/>
      <c r="H35" s="274"/>
      <c r="J35" s="269"/>
      <c r="K35" s="269"/>
      <c r="L35" s="270"/>
    </row>
    <row r="36" spans="1:12" ht="18" customHeight="1" x14ac:dyDescent="0.4">
      <c r="A36" s="280"/>
      <c r="B36" s="314"/>
      <c r="C36" s="89"/>
      <c r="D36" s="274"/>
      <c r="E36" s="89"/>
      <c r="F36" s="274"/>
      <c r="G36" s="110"/>
      <c r="H36" s="274"/>
      <c r="J36" s="269"/>
      <c r="K36" s="269"/>
      <c r="L36" s="270"/>
    </row>
    <row r="37" spans="1:12" ht="18" customHeight="1" x14ac:dyDescent="0.4">
      <c r="A37" s="280"/>
      <c r="B37" s="314"/>
      <c r="C37" s="89"/>
      <c r="D37" s="274"/>
      <c r="E37" s="89"/>
      <c r="F37" s="274"/>
      <c r="G37" s="110"/>
      <c r="H37" s="274"/>
      <c r="J37" s="269"/>
      <c r="K37" s="269"/>
      <c r="L37" s="270"/>
    </row>
    <row r="38" spans="1:12" ht="20.25" customHeight="1" x14ac:dyDescent="0.4">
      <c r="A38" s="280"/>
      <c r="B38" s="314"/>
      <c r="C38" s="89"/>
      <c r="D38" s="274"/>
      <c r="E38" s="89"/>
      <c r="F38" s="274"/>
      <c r="G38" s="110"/>
      <c r="H38" s="274"/>
      <c r="J38" s="269"/>
      <c r="K38" s="269"/>
      <c r="L38" s="270"/>
    </row>
    <row r="39" spans="1:12" ht="17.25" customHeight="1" x14ac:dyDescent="0.4">
      <c r="A39" s="280"/>
      <c r="B39" s="314"/>
      <c r="C39" s="89"/>
      <c r="D39" s="274"/>
      <c r="E39" s="89"/>
      <c r="F39" s="274"/>
      <c r="G39" s="110"/>
      <c r="H39" s="274"/>
      <c r="J39" s="269"/>
      <c r="K39" s="269"/>
      <c r="L39" s="270"/>
    </row>
    <row r="40" spans="1:12" ht="18.75" x14ac:dyDescent="0.4">
      <c r="A40" s="280"/>
      <c r="B40" s="314"/>
      <c r="C40" s="89"/>
      <c r="D40" s="274"/>
      <c r="E40" s="89"/>
      <c r="F40" s="274"/>
      <c r="G40" s="110"/>
      <c r="H40" s="274"/>
      <c r="J40" s="269"/>
      <c r="K40" s="269"/>
      <c r="L40" s="270"/>
    </row>
    <row r="41" spans="1:12" ht="18.75" x14ac:dyDescent="0.4">
      <c r="A41" s="316"/>
      <c r="B41" s="353"/>
      <c r="C41" s="353"/>
      <c r="D41" s="353"/>
      <c r="E41" s="353"/>
      <c r="F41" s="353"/>
      <c r="G41" s="353"/>
      <c r="H41" s="353"/>
      <c r="J41" s="269"/>
      <c r="K41" s="269"/>
      <c r="L41" s="270"/>
    </row>
    <row r="42" spans="1:12" ht="18.75" x14ac:dyDescent="0.4">
      <c r="A42" s="328"/>
      <c r="B42" s="328"/>
      <c r="C42" s="328"/>
      <c r="D42" s="328"/>
      <c r="E42" s="328"/>
      <c r="F42" s="328"/>
      <c r="G42" s="328"/>
      <c r="H42" s="328"/>
      <c r="J42" s="269"/>
      <c r="K42" s="269"/>
      <c r="L42" s="270"/>
    </row>
    <row r="43" spans="1:12" ht="18.75" x14ac:dyDescent="0.4">
      <c r="A43" s="328"/>
      <c r="B43" s="328"/>
      <c r="C43" s="328"/>
      <c r="D43" s="328"/>
      <c r="E43" s="328"/>
      <c r="F43" s="328"/>
      <c r="G43" s="328"/>
      <c r="H43" s="328"/>
      <c r="J43" s="269"/>
      <c r="K43" s="269"/>
      <c r="L43" s="270"/>
    </row>
    <row r="44" spans="1:12" ht="18.75" x14ac:dyDescent="0.4">
      <c r="A44" s="314"/>
      <c r="B44" s="351"/>
      <c r="C44" s="351"/>
      <c r="D44" s="351"/>
      <c r="E44" s="351"/>
      <c r="F44" s="351"/>
      <c r="G44" s="351"/>
      <c r="H44" s="351"/>
      <c r="J44" s="269"/>
      <c r="K44" s="269"/>
      <c r="L44" s="270"/>
    </row>
    <row r="45" spans="1:12" ht="18.75" x14ac:dyDescent="0.4">
      <c r="A45" s="314"/>
      <c r="B45" s="351"/>
      <c r="C45" s="351"/>
      <c r="D45" s="351"/>
      <c r="E45" s="351"/>
      <c r="F45" s="351"/>
      <c r="G45" s="351"/>
      <c r="H45" s="351"/>
      <c r="J45" s="269"/>
      <c r="K45" s="269"/>
      <c r="L45" s="270"/>
    </row>
    <row r="46" spans="1:12" ht="16.5" customHeight="1" x14ac:dyDescent="0.4">
      <c r="A46" s="314"/>
      <c r="B46" s="314"/>
      <c r="C46" s="314"/>
      <c r="D46" s="314"/>
      <c r="E46" s="314"/>
      <c r="F46" s="314"/>
      <c r="G46" s="314"/>
      <c r="H46" s="314"/>
      <c r="J46" s="269"/>
      <c r="K46" s="269"/>
      <c r="L46" s="270"/>
    </row>
    <row r="47" spans="1:12" ht="21.95" customHeight="1" x14ac:dyDescent="0.4">
      <c r="A47" s="281" t="s">
        <v>190</v>
      </c>
      <c r="B47" s="282"/>
      <c r="C47" s="282"/>
      <c r="D47" s="283"/>
      <c r="E47" s="282"/>
      <c r="F47" s="283"/>
      <c r="G47" s="282"/>
      <c r="H47" s="283"/>
      <c r="J47" s="269"/>
      <c r="K47" s="269"/>
      <c r="L47" s="270"/>
    </row>
    <row r="48" spans="1:12" ht="18" customHeight="1" x14ac:dyDescent="0.4">
      <c r="A48" s="354" t="s">
        <v>279</v>
      </c>
      <c r="B48" s="354"/>
      <c r="C48" s="354"/>
      <c r="D48" s="354"/>
      <c r="E48" s="354"/>
      <c r="F48" s="354"/>
      <c r="G48" s="354"/>
      <c r="H48" s="354"/>
      <c r="J48" s="269"/>
      <c r="K48" s="269"/>
    </row>
    <row r="49" spans="1:12" ht="18" customHeight="1" x14ac:dyDescent="0.4">
      <c r="A49" s="354" t="s">
        <v>220</v>
      </c>
      <c r="B49" s="354"/>
      <c r="C49" s="354"/>
      <c r="D49" s="354"/>
      <c r="E49" s="354"/>
      <c r="F49" s="354"/>
      <c r="G49" s="354"/>
      <c r="H49" s="354"/>
      <c r="J49" s="269"/>
      <c r="K49" s="269"/>
    </row>
    <row r="50" spans="1:12" ht="18" customHeight="1" x14ac:dyDescent="0.4">
      <c r="A50" s="355" t="s">
        <v>226</v>
      </c>
      <c r="B50" s="355"/>
      <c r="C50" s="355"/>
      <c r="D50" s="355"/>
      <c r="E50" s="355"/>
      <c r="F50" s="355"/>
      <c r="G50" s="355"/>
      <c r="H50" s="355"/>
      <c r="J50" s="269"/>
      <c r="K50" s="269"/>
    </row>
    <row r="51" spans="1:12" ht="18" customHeight="1" x14ac:dyDescent="0.4">
      <c r="A51" s="254"/>
      <c r="B51" s="323"/>
      <c r="C51" s="254"/>
      <c r="D51" s="255"/>
      <c r="E51" s="254"/>
      <c r="F51" s="255"/>
      <c r="G51" s="254"/>
      <c r="H51" s="255"/>
      <c r="J51" s="269"/>
      <c r="K51" s="269"/>
    </row>
    <row r="52" spans="1:12" s="81" customFormat="1" ht="18" customHeight="1" x14ac:dyDescent="0.4">
      <c r="A52" s="85"/>
      <c r="B52" s="85"/>
      <c r="C52" s="85"/>
      <c r="D52" s="313" t="s">
        <v>172</v>
      </c>
      <c r="E52" s="85"/>
      <c r="F52" s="356" t="s">
        <v>171</v>
      </c>
      <c r="G52" s="356"/>
      <c r="H52" s="356"/>
      <c r="J52" s="269"/>
      <c r="K52" s="269"/>
    </row>
    <row r="53" spans="1:12" s="81" customFormat="1" ht="18" customHeight="1" x14ac:dyDescent="0.4">
      <c r="A53" s="85"/>
      <c r="B53" s="85"/>
      <c r="C53" s="85"/>
      <c r="D53" s="93" t="s">
        <v>233</v>
      </c>
      <c r="E53" s="85"/>
      <c r="F53" s="93"/>
      <c r="G53" s="93"/>
      <c r="H53" s="93" t="s">
        <v>233</v>
      </c>
    </row>
    <row r="54" spans="1:12" ht="18" customHeight="1" x14ac:dyDescent="0.4">
      <c r="A54" s="254"/>
      <c r="C54" s="254"/>
      <c r="D54" s="257" t="s">
        <v>201</v>
      </c>
      <c r="E54" s="254"/>
      <c r="F54" s="257" t="s">
        <v>224</v>
      </c>
      <c r="G54" s="258"/>
      <c r="H54" s="257" t="s">
        <v>201</v>
      </c>
      <c r="J54" s="269"/>
      <c r="K54" s="269"/>
    </row>
    <row r="55" spans="1:12" ht="18" customHeight="1" x14ac:dyDescent="0.4">
      <c r="A55" s="254"/>
      <c r="B55" s="259" t="s">
        <v>3</v>
      </c>
      <c r="C55" s="254"/>
      <c r="D55" s="260" t="s">
        <v>125</v>
      </c>
      <c r="E55" s="254"/>
      <c r="F55" s="260" t="s">
        <v>125</v>
      </c>
      <c r="G55" s="262"/>
      <c r="H55" s="260" t="s">
        <v>125</v>
      </c>
      <c r="J55" s="269"/>
      <c r="K55" s="269"/>
    </row>
    <row r="56" spans="1:12" ht="18" customHeight="1" x14ac:dyDescent="0.4">
      <c r="A56" s="318" t="s">
        <v>156</v>
      </c>
      <c r="B56" s="284"/>
      <c r="C56" s="254"/>
      <c r="D56" s="285"/>
      <c r="E56" s="254"/>
      <c r="F56" s="285"/>
      <c r="G56" s="258"/>
      <c r="H56" s="285"/>
      <c r="J56" s="269"/>
      <c r="K56" s="269"/>
      <c r="L56" s="270"/>
    </row>
    <row r="57" spans="1:12" ht="18" customHeight="1" x14ac:dyDescent="0.4">
      <c r="A57" s="315" t="s">
        <v>158</v>
      </c>
      <c r="B57" s="284"/>
      <c r="C57" s="254"/>
      <c r="D57" s="285"/>
      <c r="E57" s="254"/>
      <c r="F57" s="285"/>
      <c r="G57" s="258"/>
      <c r="H57" s="285"/>
      <c r="J57" s="269"/>
      <c r="K57" s="269"/>
      <c r="L57" s="270"/>
    </row>
    <row r="58" spans="1:12" ht="18" customHeight="1" x14ac:dyDescent="0.4">
      <c r="A58" s="315" t="s">
        <v>241</v>
      </c>
      <c r="B58" s="284"/>
      <c r="C58" s="254"/>
      <c r="D58" s="285"/>
      <c r="E58" s="254"/>
      <c r="F58" s="285"/>
      <c r="G58" s="258"/>
      <c r="H58" s="285"/>
      <c r="J58" s="269"/>
      <c r="K58" s="269"/>
      <c r="L58" s="270"/>
    </row>
    <row r="59" spans="1:12" ht="18" customHeight="1" x14ac:dyDescent="0.4">
      <c r="A59" s="315" t="s">
        <v>242</v>
      </c>
      <c r="B59" s="284"/>
      <c r="C59" s="254"/>
      <c r="D59" s="285"/>
      <c r="E59" s="254"/>
      <c r="F59" s="285"/>
      <c r="G59" s="258"/>
      <c r="H59" s="285"/>
      <c r="J59" s="269"/>
      <c r="K59" s="269"/>
      <c r="L59" s="270"/>
    </row>
    <row r="60" spans="1:12" ht="18" customHeight="1" x14ac:dyDescent="0.4">
      <c r="A60" s="315" t="s">
        <v>243</v>
      </c>
      <c r="B60" s="284"/>
      <c r="C60" s="254"/>
      <c r="D60" s="285"/>
      <c r="E60" s="254"/>
      <c r="F60" s="285"/>
      <c r="G60" s="258"/>
      <c r="H60" s="285"/>
      <c r="J60" s="269"/>
      <c r="K60" s="269"/>
      <c r="L60" s="270"/>
    </row>
    <row r="61" spans="1:12" ht="18" customHeight="1" x14ac:dyDescent="0.4">
      <c r="A61" s="315" t="s">
        <v>244</v>
      </c>
      <c r="B61" s="310">
        <v>38.5</v>
      </c>
      <c r="C61" s="254"/>
      <c r="D61" s="301">
        <v>0</v>
      </c>
      <c r="E61" s="254"/>
      <c r="F61" s="276">
        <v>4135778</v>
      </c>
      <c r="G61" s="258"/>
      <c r="H61" s="301">
        <v>0</v>
      </c>
      <c r="J61" s="269"/>
      <c r="K61" s="269"/>
      <c r="L61" s="270"/>
    </row>
    <row r="62" spans="1:12" ht="18" customHeight="1" x14ac:dyDescent="0.4">
      <c r="A62" s="315" t="s">
        <v>250</v>
      </c>
      <c r="B62" s="189"/>
      <c r="C62" s="254"/>
      <c r="D62" s="301"/>
      <c r="E62" s="254"/>
      <c r="F62" s="285"/>
      <c r="G62" s="258"/>
      <c r="H62" s="301"/>
      <c r="J62" s="269"/>
      <c r="K62" s="269"/>
      <c r="L62" s="270"/>
    </row>
    <row r="63" spans="1:12" ht="18" customHeight="1" x14ac:dyDescent="0.4">
      <c r="A63" s="315" t="s">
        <v>251</v>
      </c>
      <c r="B63" s="189"/>
      <c r="C63" s="254"/>
      <c r="D63" s="301"/>
      <c r="E63" s="254"/>
      <c r="F63" s="285"/>
      <c r="G63" s="258"/>
      <c r="H63" s="301"/>
      <c r="J63" s="269"/>
      <c r="K63" s="269"/>
      <c r="L63" s="270"/>
    </row>
    <row r="64" spans="1:12" ht="18" customHeight="1" x14ac:dyDescent="0.4">
      <c r="A64" s="315" t="s">
        <v>252</v>
      </c>
      <c r="B64" s="189">
        <v>23</v>
      </c>
      <c r="C64" s="254"/>
      <c r="D64" s="301">
        <v>-23409009</v>
      </c>
      <c r="E64" s="254"/>
      <c r="F64" s="301">
        <v>0</v>
      </c>
      <c r="G64" s="258"/>
      <c r="H64" s="301">
        <v>-23409009</v>
      </c>
      <c r="J64" s="269"/>
      <c r="K64" s="269"/>
      <c r="L64" s="270"/>
    </row>
    <row r="65" spans="1:12" ht="18" customHeight="1" x14ac:dyDescent="0.4">
      <c r="A65" s="315" t="s">
        <v>245</v>
      </c>
      <c r="B65" s="284"/>
      <c r="C65" s="254"/>
      <c r="D65" s="285"/>
      <c r="E65" s="254"/>
      <c r="F65" s="285"/>
      <c r="G65" s="258"/>
      <c r="H65" s="285"/>
      <c r="J65" s="269"/>
      <c r="K65" s="269"/>
      <c r="L65" s="270"/>
    </row>
    <row r="66" spans="1:12" ht="18" customHeight="1" x14ac:dyDescent="0.4">
      <c r="A66" s="315" t="s">
        <v>210</v>
      </c>
      <c r="B66" s="284"/>
      <c r="C66" s="254"/>
      <c r="D66" s="285"/>
      <c r="E66" s="254"/>
      <c r="F66" s="285"/>
      <c r="G66" s="258"/>
      <c r="H66" s="285"/>
      <c r="J66" s="269"/>
      <c r="K66" s="269"/>
      <c r="L66" s="270"/>
    </row>
    <row r="67" spans="1:12" ht="18" customHeight="1" x14ac:dyDescent="0.4">
      <c r="A67" s="315" t="s">
        <v>212</v>
      </c>
      <c r="B67" s="284"/>
      <c r="C67" s="254"/>
      <c r="D67" s="285"/>
      <c r="E67" s="254"/>
      <c r="F67" s="285"/>
      <c r="G67" s="258"/>
      <c r="H67" s="285"/>
      <c r="J67" s="269"/>
      <c r="K67" s="269"/>
      <c r="L67" s="270"/>
    </row>
    <row r="68" spans="1:12" ht="18" customHeight="1" x14ac:dyDescent="0.4">
      <c r="A68" s="315" t="s">
        <v>246</v>
      </c>
      <c r="B68" s="284"/>
      <c r="C68" s="254"/>
      <c r="D68" s="302">
        <v>4681802</v>
      </c>
      <c r="E68" s="254"/>
      <c r="F68" s="288">
        <v>-827156</v>
      </c>
      <c r="G68" s="258"/>
      <c r="H68" s="288">
        <v>4681802</v>
      </c>
      <c r="J68" s="269"/>
      <c r="K68" s="269"/>
      <c r="L68" s="270"/>
    </row>
    <row r="69" spans="1:12" ht="6" customHeight="1" x14ac:dyDescent="0.4">
      <c r="A69" s="254"/>
      <c r="B69" s="189"/>
      <c r="C69" s="318"/>
      <c r="D69" s="289"/>
      <c r="E69" s="318"/>
      <c r="F69" s="289"/>
      <c r="G69" s="290"/>
      <c r="H69" s="289"/>
      <c r="J69" s="269"/>
      <c r="K69" s="269"/>
    </row>
    <row r="70" spans="1:12" ht="18" customHeight="1" x14ac:dyDescent="0.4">
      <c r="A70" s="89" t="s">
        <v>159</v>
      </c>
      <c r="B70" s="286"/>
      <c r="C70" s="254"/>
      <c r="E70" s="254"/>
      <c r="J70" s="269"/>
      <c r="K70" s="269"/>
      <c r="L70" s="270"/>
    </row>
    <row r="71" spans="1:12" ht="18" customHeight="1" x14ac:dyDescent="0.4">
      <c r="A71" s="89" t="s">
        <v>241</v>
      </c>
      <c r="B71" s="286"/>
      <c r="C71" s="254"/>
      <c r="D71" s="302">
        <f>SUM(D59:D68)</f>
        <v>-18727207</v>
      </c>
      <c r="E71" s="254"/>
      <c r="F71" s="302">
        <f>SUM(F59:F68)</f>
        <v>3308622</v>
      </c>
      <c r="G71" s="287"/>
      <c r="H71" s="302">
        <f>SUM(H59:H68)</f>
        <v>-18727207</v>
      </c>
      <c r="J71" s="269"/>
      <c r="K71" s="269"/>
      <c r="L71" s="270"/>
    </row>
    <row r="72" spans="1:12" ht="6" customHeight="1" x14ac:dyDescent="0.4">
      <c r="A72" s="254"/>
      <c r="B72" s="189"/>
      <c r="C72" s="318"/>
      <c r="D72" s="289"/>
      <c r="E72" s="318"/>
      <c r="F72" s="289"/>
      <c r="G72" s="290"/>
      <c r="H72" s="289"/>
      <c r="J72" s="269"/>
      <c r="K72" s="269"/>
    </row>
    <row r="73" spans="1:12" ht="18" customHeight="1" x14ac:dyDescent="0.4">
      <c r="A73" s="315" t="s">
        <v>247</v>
      </c>
      <c r="B73" s="286"/>
      <c r="C73" s="254"/>
      <c r="D73" s="276"/>
      <c r="E73" s="254"/>
      <c r="F73" s="276"/>
      <c r="G73" s="287"/>
      <c r="H73" s="276"/>
      <c r="J73" s="269"/>
      <c r="K73" s="269"/>
      <c r="L73" s="270"/>
    </row>
    <row r="74" spans="1:12" ht="18" customHeight="1" x14ac:dyDescent="0.4">
      <c r="A74" s="315" t="s">
        <v>248</v>
      </c>
      <c r="B74" s="286"/>
      <c r="C74" s="254"/>
      <c r="D74" s="276"/>
      <c r="E74" s="254"/>
      <c r="F74" s="276"/>
      <c r="G74" s="287"/>
      <c r="H74" s="276"/>
      <c r="J74" s="269"/>
      <c r="K74" s="269"/>
      <c r="L74" s="270"/>
    </row>
    <row r="75" spans="1:12" ht="18" customHeight="1" x14ac:dyDescent="0.4">
      <c r="A75" s="315" t="s">
        <v>249</v>
      </c>
      <c r="B75" s="189"/>
      <c r="C75" s="254"/>
      <c r="D75" s="302">
        <v>12654737</v>
      </c>
      <c r="E75" s="254"/>
      <c r="F75" s="302">
        <v>0</v>
      </c>
      <c r="G75" s="291"/>
      <c r="H75" s="302">
        <v>0</v>
      </c>
      <c r="J75" s="269"/>
      <c r="K75" s="269"/>
      <c r="L75" s="270"/>
    </row>
    <row r="76" spans="1:12" ht="6" customHeight="1" x14ac:dyDescent="0.4">
      <c r="A76" s="254"/>
      <c r="B76" s="189"/>
      <c r="C76" s="318"/>
      <c r="D76" s="293"/>
      <c r="E76" s="318"/>
      <c r="F76" s="293"/>
      <c r="G76" s="290"/>
      <c r="H76" s="293"/>
      <c r="J76" s="269"/>
      <c r="K76" s="269"/>
    </row>
    <row r="77" spans="1:12" ht="18" customHeight="1" x14ac:dyDescent="0.4">
      <c r="A77" s="311" t="s">
        <v>157</v>
      </c>
      <c r="B77" s="286"/>
      <c r="C77" s="254"/>
      <c r="D77" s="292"/>
      <c r="E77" s="254"/>
      <c r="F77" s="292"/>
      <c r="H77" s="292"/>
      <c r="J77" s="269"/>
      <c r="K77" s="269"/>
      <c r="L77" s="270"/>
    </row>
    <row r="78" spans="1:12" ht="18" customHeight="1" x14ac:dyDescent="0.4">
      <c r="A78" s="311" t="s">
        <v>152</v>
      </c>
      <c r="B78" s="286"/>
      <c r="C78" s="254"/>
      <c r="D78" s="288">
        <f>SUM(D75:D75)</f>
        <v>12654737</v>
      </c>
      <c r="E78" s="254"/>
      <c r="F78" s="302">
        <f>SUM(F75:F75)</f>
        <v>0</v>
      </c>
      <c r="G78" s="291"/>
      <c r="H78" s="302">
        <f>SUM(H75:H75)</f>
        <v>0</v>
      </c>
      <c r="J78" s="269"/>
      <c r="K78" s="269"/>
      <c r="L78" s="270"/>
    </row>
    <row r="79" spans="1:12" ht="6" customHeight="1" x14ac:dyDescent="0.4">
      <c r="A79" s="254"/>
      <c r="B79" s="189"/>
      <c r="C79" s="318"/>
      <c r="D79" s="289"/>
      <c r="E79" s="318"/>
      <c r="F79" s="289"/>
      <c r="G79" s="290"/>
      <c r="H79" s="289"/>
      <c r="J79" s="269"/>
      <c r="K79" s="269"/>
    </row>
    <row r="80" spans="1:12" ht="18" customHeight="1" x14ac:dyDescent="0.4">
      <c r="A80" s="318" t="s">
        <v>213</v>
      </c>
      <c r="B80" s="286"/>
      <c r="C80" s="254"/>
      <c r="D80" s="294">
        <f>SUM(D71,D78)</f>
        <v>-6072470</v>
      </c>
      <c r="E80" s="254"/>
      <c r="F80" s="294">
        <f>SUM(F71,F78)</f>
        <v>3308622</v>
      </c>
      <c r="G80" s="291"/>
      <c r="H80" s="294">
        <f>SUM(H71,H78)</f>
        <v>-18727207</v>
      </c>
      <c r="J80" s="269"/>
      <c r="K80" s="269"/>
      <c r="L80" s="270"/>
    </row>
    <row r="81" spans="1:12" ht="6" customHeight="1" x14ac:dyDescent="0.4">
      <c r="A81" s="254"/>
      <c r="B81" s="189"/>
      <c r="C81" s="318"/>
      <c r="D81" s="289"/>
      <c r="E81" s="318"/>
      <c r="F81" s="289"/>
      <c r="G81" s="290"/>
      <c r="H81" s="289"/>
      <c r="J81" s="269"/>
      <c r="K81" s="269"/>
    </row>
    <row r="82" spans="1:12" ht="18" customHeight="1" thickBot="1" x14ac:dyDescent="0.45">
      <c r="A82" s="318" t="s">
        <v>160</v>
      </c>
      <c r="B82" s="286"/>
      <c r="C82" s="254"/>
      <c r="D82" s="295">
        <f>SUM(D33+D80)</f>
        <v>919606352</v>
      </c>
      <c r="E82" s="254"/>
      <c r="F82" s="295">
        <f>SUM(F33+F80)</f>
        <v>1220567259</v>
      </c>
      <c r="G82" s="291"/>
      <c r="H82" s="295">
        <f>SUM(H33+H80)</f>
        <v>890657561</v>
      </c>
      <c r="J82" s="269"/>
      <c r="K82" s="269"/>
      <c r="L82" s="270"/>
    </row>
    <row r="83" spans="1:12" ht="18" customHeight="1" thickTop="1" x14ac:dyDescent="0.4">
      <c r="A83" s="315"/>
      <c r="B83" s="189"/>
      <c r="C83" s="254"/>
      <c r="D83" s="296"/>
      <c r="E83" s="254"/>
      <c r="F83" s="296"/>
      <c r="G83" s="287"/>
      <c r="H83" s="296"/>
      <c r="J83" s="269"/>
      <c r="K83" s="269"/>
      <c r="L83" s="270"/>
    </row>
    <row r="84" spans="1:12" ht="18" customHeight="1" x14ac:dyDescent="0.4">
      <c r="A84" s="318" t="s">
        <v>51</v>
      </c>
      <c r="B84" s="286"/>
      <c r="C84" s="254"/>
      <c r="D84" s="243"/>
      <c r="E84" s="254"/>
      <c r="F84" s="243"/>
      <c r="G84" s="287"/>
      <c r="H84" s="243"/>
      <c r="J84" s="269"/>
      <c r="K84" s="269"/>
      <c r="L84" s="270"/>
    </row>
    <row r="85" spans="1:12" ht="6" customHeight="1" x14ac:dyDescent="0.4">
      <c r="A85" s="254"/>
      <c r="B85" s="189"/>
      <c r="C85" s="318"/>
      <c r="D85" s="289"/>
      <c r="E85" s="318"/>
      <c r="F85" s="289"/>
      <c r="G85" s="290"/>
      <c r="H85" s="289"/>
      <c r="J85" s="269"/>
      <c r="K85" s="269"/>
    </row>
    <row r="86" spans="1:12" ht="18" customHeight="1" thickBot="1" x14ac:dyDescent="0.45">
      <c r="A86" s="315" t="s">
        <v>161</v>
      </c>
      <c r="B86" s="189">
        <v>33</v>
      </c>
      <c r="C86" s="254"/>
      <c r="D86" s="297">
        <f>D33/213500000</f>
        <v>4.3357321873536296</v>
      </c>
      <c r="E86" s="254"/>
      <c r="F86" s="297">
        <f>F33/213500000</f>
        <v>5.7014456065573773</v>
      </c>
      <c r="G86" s="287"/>
      <c r="H86" s="297">
        <f>H33/213500000</f>
        <v>4.2594134332552693</v>
      </c>
      <c r="J86" s="269"/>
      <c r="K86" s="269"/>
      <c r="L86" s="270"/>
    </row>
    <row r="87" spans="1:12" ht="18" customHeight="1" thickTop="1" x14ac:dyDescent="0.4">
      <c r="A87" s="315"/>
      <c r="B87" s="189"/>
      <c r="C87" s="254"/>
      <c r="D87" s="296"/>
      <c r="E87" s="254"/>
      <c r="F87" s="296"/>
      <c r="G87" s="287"/>
      <c r="H87" s="296"/>
      <c r="L87" s="270"/>
    </row>
    <row r="88" spans="1:12" ht="18" customHeight="1" x14ac:dyDescent="0.4">
      <c r="A88" s="327"/>
      <c r="B88" s="189"/>
      <c r="C88" s="254"/>
      <c r="D88" s="296"/>
      <c r="E88" s="254"/>
      <c r="F88" s="296"/>
      <c r="G88" s="287"/>
      <c r="H88" s="296"/>
      <c r="L88" s="270"/>
    </row>
    <row r="89" spans="1:12" ht="20.25" customHeight="1" x14ac:dyDescent="0.4">
      <c r="A89" s="315"/>
      <c r="B89" s="189"/>
      <c r="C89" s="254"/>
      <c r="D89" s="296"/>
      <c r="E89" s="254"/>
      <c r="F89" s="296"/>
      <c r="G89" s="287"/>
      <c r="H89" s="296"/>
      <c r="L89" s="270"/>
    </row>
    <row r="90" spans="1:12" ht="21" customHeight="1" x14ac:dyDescent="0.4">
      <c r="A90" s="315"/>
      <c r="B90" s="189"/>
      <c r="C90" s="254"/>
      <c r="D90" s="296"/>
      <c r="E90" s="254"/>
      <c r="F90" s="296"/>
      <c r="G90" s="287"/>
      <c r="H90" s="296"/>
      <c r="L90" s="270"/>
    </row>
    <row r="91" spans="1:12" ht="18" customHeight="1" x14ac:dyDescent="0.4">
      <c r="A91" s="316" t="s">
        <v>14</v>
      </c>
      <c r="B91" s="353" t="s">
        <v>14</v>
      </c>
      <c r="C91" s="353"/>
      <c r="D91" s="353"/>
      <c r="E91" s="353"/>
      <c r="F91" s="353"/>
      <c r="G91" s="353"/>
      <c r="H91" s="353"/>
    </row>
    <row r="92" spans="1:12" ht="18" customHeight="1" x14ac:dyDescent="0.4">
      <c r="A92" s="314" t="s">
        <v>155</v>
      </c>
      <c r="B92" s="351" t="s">
        <v>234</v>
      </c>
      <c r="C92" s="351"/>
      <c r="D92" s="351"/>
      <c r="E92" s="351"/>
      <c r="F92" s="351"/>
      <c r="G92" s="351"/>
      <c r="H92" s="351"/>
    </row>
    <row r="93" spans="1:12" ht="18" customHeight="1" x14ac:dyDescent="0.4">
      <c r="A93" s="314" t="s">
        <v>17</v>
      </c>
      <c r="B93" s="351" t="s">
        <v>17</v>
      </c>
      <c r="C93" s="351"/>
      <c r="D93" s="351"/>
      <c r="E93" s="351"/>
      <c r="F93" s="351"/>
      <c r="G93" s="351"/>
      <c r="H93" s="351"/>
    </row>
    <row r="94" spans="1:12" ht="15" customHeight="1" x14ac:dyDescent="0.4">
      <c r="A94" s="314"/>
      <c r="B94" s="314"/>
      <c r="C94" s="314"/>
      <c r="D94" s="314"/>
      <c r="E94" s="314"/>
      <c r="F94" s="314"/>
      <c r="G94" s="314"/>
      <c r="H94" s="314"/>
    </row>
    <row r="95" spans="1:12" ht="21.95" customHeight="1" x14ac:dyDescent="0.4">
      <c r="A95" s="357" t="str">
        <f>A47</f>
        <v>หมายเหตุประกอบงบการเงินเป็นส่วนหนึ่งของงบการเงินรวมและงบการเงินเฉพาะบริษัทนี้</v>
      </c>
      <c r="B95" s="357"/>
      <c r="C95" s="357"/>
      <c r="D95" s="357"/>
      <c r="E95" s="357"/>
      <c r="F95" s="357"/>
      <c r="G95" s="298"/>
      <c r="H95" s="271"/>
    </row>
  </sheetData>
  <mergeCells count="15">
    <mergeCell ref="A95:F95"/>
    <mergeCell ref="A48:H48"/>
    <mergeCell ref="A49:H49"/>
    <mergeCell ref="A50:H50"/>
    <mergeCell ref="B91:H91"/>
    <mergeCell ref="B92:H92"/>
    <mergeCell ref="B93:H93"/>
    <mergeCell ref="F52:H52"/>
    <mergeCell ref="B45:H45"/>
    <mergeCell ref="A1:H1"/>
    <mergeCell ref="A2:H2"/>
    <mergeCell ref="A3:H3"/>
    <mergeCell ref="B41:H41"/>
    <mergeCell ref="B44:H44"/>
    <mergeCell ref="F5:H5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132"/>
  <sheetViews>
    <sheetView zoomScale="90" zoomScaleNormal="90" zoomScaleSheetLayoutView="85" workbookViewId="0"/>
  </sheetViews>
  <sheetFormatPr defaultColWidth="0.875" defaultRowHeight="20.45" customHeight="1" x14ac:dyDescent="0.4"/>
  <cols>
    <col min="1" max="1" width="36.25" style="186" customWidth="1"/>
    <col min="2" max="2" width="7.375" style="323" bestFit="1" customWidth="1"/>
    <col min="3" max="3" width="0.875" style="186" customWidth="1"/>
    <col min="4" max="4" width="10.875" style="197" customWidth="1"/>
    <col min="5" max="5" width="0.875" style="186" customWidth="1"/>
    <col min="6" max="6" width="10.75" style="197" customWidth="1"/>
    <col min="7" max="7" width="0.875" style="186" customWidth="1"/>
    <col min="8" max="8" width="9.375" style="186" customWidth="1"/>
    <col min="9" max="9" width="0.875" style="186" customWidth="1"/>
    <col min="10" max="10" width="11.625" style="186" customWidth="1"/>
    <col min="11" max="11" width="0.875" style="186" customWidth="1"/>
    <col min="12" max="12" width="12.375" style="197" customWidth="1"/>
    <col min="13" max="13" width="0.875" style="186" customWidth="1"/>
    <col min="14" max="14" width="11.75" style="197" customWidth="1"/>
    <col min="15" max="15" width="0.875" style="186" customWidth="1"/>
    <col min="16" max="16" width="11" style="186" customWidth="1"/>
    <col min="17" max="17" width="0.875" style="186" customWidth="1"/>
    <col min="18" max="18" width="11.125" style="186" customWidth="1"/>
    <col min="19" max="250" width="9" style="186" customWidth="1"/>
    <col min="251" max="251" width="19.75" style="186" customWidth="1"/>
    <col min="252" max="252" width="4.375" style="186" customWidth="1"/>
    <col min="253" max="253" width="1.25" style="186" customWidth="1"/>
    <col min="254" max="254" width="7.25" style="186" customWidth="1"/>
    <col min="255" max="16384" width="0.875" style="186"/>
  </cols>
  <sheetData>
    <row r="1" spans="1:18" ht="18.95" customHeight="1" x14ac:dyDescent="0.4">
      <c r="A1" s="183" t="s">
        <v>279</v>
      </c>
      <c r="B1" s="184"/>
      <c r="C1" s="183"/>
      <c r="D1" s="185"/>
      <c r="E1" s="183"/>
      <c r="F1" s="185"/>
      <c r="G1" s="183"/>
      <c r="H1" s="183"/>
      <c r="I1" s="183"/>
      <c r="J1" s="183"/>
      <c r="K1" s="183"/>
      <c r="L1" s="185"/>
      <c r="M1" s="183"/>
      <c r="N1" s="185"/>
    </row>
    <row r="2" spans="1:18" ht="18.95" customHeight="1" x14ac:dyDescent="0.4">
      <c r="A2" s="183" t="s">
        <v>52</v>
      </c>
      <c r="B2" s="184"/>
      <c r="C2" s="183"/>
      <c r="D2" s="185"/>
      <c r="E2" s="183"/>
      <c r="F2" s="185"/>
      <c r="G2" s="183"/>
      <c r="H2" s="183"/>
      <c r="I2" s="183"/>
      <c r="J2" s="183"/>
      <c r="K2" s="183"/>
      <c r="L2" s="185"/>
      <c r="M2" s="183"/>
      <c r="N2" s="185"/>
    </row>
    <row r="3" spans="1:18" ht="18.95" customHeight="1" x14ac:dyDescent="0.4">
      <c r="A3" s="355" t="s">
        <v>226</v>
      </c>
      <c r="B3" s="355"/>
      <c r="C3" s="355"/>
      <c r="D3" s="355"/>
      <c r="E3" s="355"/>
      <c r="F3" s="355"/>
      <c r="G3" s="187"/>
      <c r="H3" s="187"/>
      <c r="I3" s="187"/>
      <c r="J3" s="187"/>
      <c r="K3" s="187"/>
      <c r="L3" s="188"/>
      <c r="M3" s="187"/>
      <c r="N3" s="188"/>
      <c r="O3" s="188"/>
      <c r="P3" s="188"/>
      <c r="Q3" s="188"/>
      <c r="R3" s="188"/>
    </row>
    <row r="4" spans="1:18" ht="18.95" customHeight="1" x14ac:dyDescent="0.4">
      <c r="A4" s="315"/>
      <c r="B4" s="189"/>
      <c r="C4" s="315"/>
      <c r="D4" s="190"/>
      <c r="E4" s="315"/>
      <c r="F4" s="190"/>
      <c r="G4" s="315"/>
      <c r="H4" s="315"/>
      <c r="I4" s="315"/>
      <c r="J4" s="315"/>
      <c r="K4" s="315"/>
      <c r="L4" s="190"/>
      <c r="M4" s="315"/>
      <c r="N4" s="190"/>
    </row>
    <row r="5" spans="1:18" ht="18.95" customHeight="1" x14ac:dyDescent="0.4">
      <c r="A5" s="315"/>
      <c r="B5" s="189"/>
      <c r="C5" s="315"/>
      <c r="D5" s="360" t="s">
        <v>172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</row>
    <row r="6" spans="1:18" ht="18.95" customHeight="1" x14ac:dyDescent="0.4">
      <c r="A6" s="315"/>
      <c r="B6" s="189"/>
      <c r="C6" s="315"/>
      <c r="D6" s="361" t="s">
        <v>186</v>
      </c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229"/>
      <c r="P6" s="229"/>
      <c r="Q6" s="229"/>
      <c r="R6" s="229"/>
    </row>
    <row r="7" spans="1:18" ht="18.95" customHeight="1" x14ac:dyDescent="0.4">
      <c r="A7" s="315"/>
      <c r="B7" s="189"/>
      <c r="C7" s="315"/>
      <c r="D7" s="229"/>
      <c r="E7" s="229"/>
      <c r="F7" s="229"/>
      <c r="G7" s="229"/>
      <c r="H7" s="229"/>
      <c r="I7" s="229"/>
      <c r="J7" s="229"/>
      <c r="K7" s="229"/>
      <c r="L7" s="230" t="s">
        <v>53</v>
      </c>
      <c r="M7" s="229"/>
      <c r="N7" s="229"/>
      <c r="O7" s="229"/>
      <c r="P7" s="229"/>
      <c r="Q7" s="229"/>
      <c r="R7" s="229"/>
    </row>
    <row r="8" spans="1:18" ht="18.95" customHeight="1" x14ac:dyDescent="0.4">
      <c r="A8" s="315"/>
      <c r="B8" s="189"/>
      <c r="C8" s="315"/>
      <c r="D8" s="229"/>
      <c r="E8" s="229"/>
      <c r="F8" s="229"/>
      <c r="G8" s="229"/>
      <c r="H8" s="229"/>
      <c r="I8" s="229"/>
      <c r="J8" s="229"/>
      <c r="K8" s="229"/>
      <c r="L8" s="230" t="s">
        <v>287</v>
      </c>
      <c r="M8" s="229"/>
      <c r="N8" s="229"/>
      <c r="O8" s="229"/>
      <c r="P8" s="229"/>
      <c r="Q8" s="229"/>
      <c r="R8" s="229"/>
    </row>
    <row r="9" spans="1:18" ht="18.600000000000001" customHeight="1" x14ac:dyDescent="0.4">
      <c r="A9" s="315"/>
      <c r="B9" s="189"/>
      <c r="C9" s="315"/>
      <c r="D9" s="191"/>
      <c r="E9" s="192"/>
      <c r="F9" s="191"/>
      <c r="G9" s="192"/>
      <c r="H9" s="360" t="s">
        <v>36</v>
      </c>
      <c r="I9" s="360"/>
      <c r="J9" s="360"/>
      <c r="K9" s="192"/>
      <c r="L9" s="231" t="s">
        <v>178</v>
      </c>
      <c r="M9" s="232"/>
      <c r="N9" s="191"/>
      <c r="P9" s="233" t="s">
        <v>180</v>
      </c>
      <c r="Q9" s="234"/>
      <c r="R9" s="234"/>
    </row>
    <row r="10" spans="1:18" ht="18.95" customHeight="1" x14ac:dyDescent="0.4">
      <c r="A10" s="194"/>
      <c r="B10" s="186"/>
      <c r="D10" s="195"/>
      <c r="E10" s="196"/>
      <c r="G10" s="196"/>
      <c r="K10" s="196"/>
      <c r="L10" s="200" t="s">
        <v>174</v>
      </c>
      <c r="M10" s="235"/>
      <c r="P10" s="233" t="s">
        <v>181</v>
      </c>
      <c r="Q10" s="234"/>
    </row>
    <row r="11" spans="1:18" ht="18.95" customHeight="1" x14ac:dyDescent="0.4">
      <c r="A11" s="198"/>
      <c r="B11" s="199"/>
      <c r="D11" s="186"/>
      <c r="F11" s="186"/>
      <c r="G11" s="196"/>
      <c r="H11" s="200" t="s">
        <v>37</v>
      </c>
      <c r="I11" s="201"/>
      <c r="J11" s="200"/>
      <c r="K11" s="196"/>
      <c r="L11" s="200" t="s">
        <v>175</v>
      </c>
      <c r="N11" s="236" t="s">
        <v>56</v>
      </c>
      <c r="P11" s="233" t="s">
        <v>182</v>
      </c>
      <c r="Q11" s="234"/>
      <c r="R11" s="233" t="s">
        <v>56</v>
      </c>
    </row>
    <row r="12" spans="1:18" ht="18.95" customHeight="1" x14ac:dyDescent="0.4">
      <c r="A12" s="198"/>
      <c r="B12" s="199"/>
      <c r="D12" s="195" t="s">
        <v>173</v>
      </c>
      <c r="E12" s="196"/>
      <c r="F12" s="195" t="s">
        <v>121</v>
      </c>
      <c r="G12" s="196"/>
      <c r="H12" s="200" t="s">
        <v>193</v>
      </c>
      <c r="I12" s="201"/>
      <c r="J12" s="200"/>
      <c r="K12" s="196"/>
      <c r="L12" s="237" t="s">
        <v>176</v>
      </c>
      <c r="M12" s="238"/>
      <c r="N12" s="236" t="s">
        <v>31</v>
      </c>
      <c r="P12" s="233" t="s">
        <v>183</v>
      </c>
      <c r="Q12" s="234"/>
      <c r="R12" s="233" t="s">
        <v>184</v>
      </c>
    </row>
    <row r="13" spans="1:18" ht="18.95" customHeight="1" x14ac:dyDescent="0.4">
      <c r="A13" s="198"/>
      <c r="B13" s="199"/>
      <c r="C13" s="194"/>
      <c r="D13" s="195" t="s">
        <v>123</v>
      </c>
      <c r="E13" s="196"/>
      <c r="F13" s="195" t="s">
        <v>122</v>
      </c>
      <c r="G13" s="196"/>
      <c r="H13" s="200" t="s">
        <v>192</v>
      </c>
      <c r="I13" s="201"/>
      <c r="J13" s="200" t="s">
        <v>39</v>
      </c>
      <c r="K13" s="196"/>
      <c r="L13" s="237" t="s">
        <v>177</v>
      </c>
      <c r="M13" s="238"/>
      <c r="N13" s="239" t="s">
        <v>187</v>
      </c>
      <c r="P13" s="240" t="s">
        <v>185</v>
      </c>
      <c r="Q13" s="234"/>
      <c r="R13" s="240" t="s">
        <v>178</v>
      </c>
    </row>
    <row r="14" spans="1:18" ht="18.95" customHeight="1" x14ac:dyDescent="0.4">
      <c r="A14" s="204"/>
      <c r="B14" s="205" t="s">
        <v>3</v>
      </c>
      <c r="C14" s="204"/>
      <c r="D14" s="206" t="s">
        <v>125</v>
      </c>
      <c r="E14" s="198"/>
      <c r="F14" s="206" t="s">
        <v>125</v>
      </c>
      <c r="G14" s="198"/>
      <c r="H14" s="206" t="s">
        <v>125</v>
      </c>
      <c r="I14" s="198"/>
      <c r="J14" s="206" t="s">
        <v>125</v>
      </c>
      <c r="K14" s="198"/>
      <c r="L14" s="206" t="s">
        <v>125</v>
      </c>
      <c r="M14" s="198"/>
      <c r="N14" s="206" t="s">
        <v>125</v>
      </c>
      <c r="P14" s="241" t="s">
        <v>125</v>
      </c>
      <c r="Q14" s="242"/>
      <c r="R14" s="241" t="s">
        <v>125</v>
      </c>
    </row>
    <row r="15" spans="1:18" ht="6" customHeight="1" x14ac:dyDescent="0.4">
      <c r="A15" s="204"/>
      <c r="B15" s="207"/>
      <c r="C15" s="204"/>
      <c r="D15" s="208"/>
      <c r="E15" s="209"/>
      <c r="F15" s="208"/>
      <c r="G15" s="209"/>
      <c r="H15" s="208"/>
      <c r="I15" s="210"/>
      <c r="J15" s="211"/>
      <c r="K15" s="209"/>
      <c r="L15" s="243"/>
      <c r="M15" s="244"/>
      <c r="N15" s="211"/>
    </row>
    <row r="16" spans="1:18" ht="18.95" customHeight="1" x14ac:dyDescent="0.4">
      <c r="A16" s="213" t="s">
        <v>202</v>
      </c>
      <c r="B16" s="207"/>
      <c r="C16" s="204"/>
      <c r="D16" s="211">
        <v>1067500000</v>
      </c>
      <c r="E16" s="210"/>
      <c r="F16" s="211">
        <v>1250605206</v>
      </c>
      <c r="G16" s="210"/>
      <c r="H16" s="211">
        <v>110000000</v>
      </c>
      <c r="I16" s="210"/>
      <c r="J16" s="211">
        <v>3684626510</v>
      </c>
      <c r="K16" s="210"/>
      <c r="L16" s="245">
        <v>-12654737</v>
      </c>
      <c r="M16" s="210"/>
      <c r="N16" s="218">
        <f>SUM(D16:L16)</f>
        <v>6100076979</v>
      </c>
      <c r="P16" s="245" t="s">
        <v>126</v>
      </c>
      <c r="R16" s="211">
        <f>SUM(N16:P16)</f>
        <v>6100076979</v>
      </c>
    </row>
    <row r="17" spans="1:18" ht="18.95" customHeight="1" x14ac:dyDescent="0.4">
      <c r="A17" s="204" t="s">
        <v>138</v>
      </c>
      <c r="B17" s="207">
        <v>34</v>
      </c>
      <c r="C17" s="204"/>
      <c r="D17" s="246" t="s">
        <v>126</v>
      </c>
      <c r="E17" s="215"/>
      <c r="F17" s="246" t="s">
        <v>126</v>
      </c>
      <c r="G17" s="216"/>
      <c r="H17" s="246" t="s">
        <v>126</v>
      </c>
      <c r="I17" s="217"/>
      <c r="J17" s="218">
        <v>-1708000000</v>
      </c>
      <c r="K17" s="216"/>
      <c r="L17" s="246" t="s">
        <v>126</v>
      </c>
      <c r="M17" s="216"/>
      <c r="N17" s="218">
        <f>SUM(D17:L17)</f>
        <v>-1708000000</v>
      </c>
      <c r="P17" s="245">
        <v>0</v>
      </c>
      <c r="R17" s="211">
        <f>SUM(N17:P17)</f>
        <v>-1708000000</v>
      </c>
    </row>
    <row r="18" spans="1:18" ht="18.95" customHeight="1" x14ac:dyDescent="0.4">
      <c r="A18" s="204" t="s">
        <v>160</v>
      </c>
      <c r="B18" s="207"/>
      <c r="C18" s="204"/>
      <c r="D18" s="247" t="s">
        <v>126</v>
      </c>
      <c r="E18" s="209"/>
      <c r="F18" s="247" t="s">
        <v>126</v>
      </c>
      <c r="G18" s="209"/>
      <c r="H18" s="247" t="s">
        <v>126</v>
      </c>
      <c r="I18" s="210"/>
      <c r="J18" s="220">
        <v>906951615</v>
      </c>
      <c r="K18" s="209"/>
      <c r="L18" s="248">
        <v>12654737</v>
      </c>
      <c r="M18" s="244"/>
      <c r="N18" s="220">
        <f>SUM(D18:L18)</f>
        <v>919606352</v>
      </c>
      <c r="P18" s="247">
        <v>0</v>
      </c>
      <c r="R18" s="220">
        <f>SUM(N18:P18)</f>
        <v>919606352</v>
      </c>
    </row>
    <row r="19" spans="1:18" ht="6" customHeight="1" x14ac:dyDescent="0.4">
      <c r="A19" s="204"/>
      <c r="B19" s="207"/>
      <c r="C19" s="204"/>
      <c r="D19" s="208"/>
      <c r="E19" s="209"/>
      <c r="F19" s="208"/>
      <c r="G19" s="209"/>
      <c r="H19" s="208"/>
      <c r="I19" s="210"/>
      <c r="J19" s="211"/>
      <c r="K19" s="209"/>
      <c r="L19" s="243"/>
      <c r="M19" s="244"/>
      <c r="N19" s="211"/>
      <c r="P19" s="249"/>
      <c r="R19" s="211"/>
    </row>
    <row r="20" spans="1:18" ht="18.95" customHeight="1" thickBot="1" x14ac:dyDescent="0.45">
      <c r="A20" s="213" t="s">
        <v>203</v>
      </c>
      <c r="B20" s="221"/>
      <c r="C20" s="213"/>
      <c r="D20" s="222">
        <f>SUM(D16:D18)</f>
        <v>1067500000</v>
      </c>
      <c r="E20" s="210"/>
      <c r="F20" s="222">
        <f>SUM(F16:F18)</f>
        <v>1250605206</v>
      </c>
      <c r="G20" s="210"/>
      <c r="H20" s="222">
        <f>SUM(H16:H18)</f>
        <v>110000000</v>
      </c>
      <c r="I20" s="210"/>
      <c r="J20" s="222">
        <f>SUM(J16:J18)</f>
        <v>2883578125</v>
      </c>
      <c r="K20" s="210"/>
      <c r="L20" s="250" t="s">
        <v>126</v>
      </c>
      <c r="M20" s="210"/>
      <c r="N20" s="222">
        <f>SUM(N16:N18)</f>
        <v>5311683331</v>
      </c>
      <c r="P20" s="250" t="s">
        <v>126</v>
      </c>
      <c r="R20" s="222">
        <f>SUM(R16:R18)</f>
        <v>5311683331</v>
      </c>
    </row>
    <row r="21" spans="1:18" ht="18.95" customHeight="1" thickTop="1" x14ac:dyDescent="0.4">
      <c r="A21" s="213"/>
      <c r="B21" s="221"/>
      <c r="C21" s="213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2"/>
      <c r="P21" s="252"/>
      <c r="Q21" s="252"/>
      <c r="R21" s="252"/>
    </row>
    <row r="22" spans="1:18" ht="18.95" customHeight="1" x14ac:dyDescent="0.4">
      <c r="A22" s="213"/>
      <c r="B22" s="207"/>
      <c r="C22" s="204"/>
      <c r="D22" s="211"/>
      <c r="E22" s="210"/>
      <c r="F22" s="211"/>
      <c r="G22" s="210"/>
      <c r="H22" s="211"/>
      <c r="I22" s="210"/>
      <c r="J22" s="211"/>
      <c r="K22" s="210"/>
      <c r="L22" s="211"/>
      <c r="M22" s="210"/>
      <c r="N22" s="218"/>
      <c r="P22" s="245"/>
      <c r="R22" s="211"/>
    </row>
    <row r="23" spans="1:18" ht="18.95" customHeight="1" x14ac:dyDescent="0.4">
      <c r="B23" s="186"/>
      <c r="D23" s="186"/>
      <c r="F23" s="186"/>
      <c r="L23" s="186"/>
      <c r="N23" s="186"/>
    </row>
    <row r="24" spans="1:18" ht="18.95" customHeight="1" x14ac:dyDescent="0.4">
      <c r="B24" s="186"/>
      <c r="D24" s="186"/>
      <c r="F24" s="186"/>
      <c r="L24" s="186"/>
      <c r="N24" s="186"/>
    </row>
    <row r="25" spans="1:18" ht="18.95" customHeight="1" x14ac:dyDescent="0.4">
      <c r="B25" s="186"/>
      <c r="D25" s="186"/>
      <c r="F25" s="186"/>
      <c r="L25" s="186"/>
      <c r="N25" s="186"/>
    </row>
    <row r="26" spans="1:18" ht="18.95" customHeight="1" x14ac:dyDescent="0.4">
      <c r="A26" s="213"/>
      <c r="B26" s="221"/>
      <c r="C26" s="213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2"/>
      <c r="P26" s="252"/>
      <c r="Q26" s="252"/>
      <c r="R26" s="252"/>
    </row>
    <row r="27" spans="1:18" ht="18.95" customHeight="1" x14ac:dyDescent="0.4">
      <c r="A27" s="213"/>
      <c r="B27" s="221"/>
      <c r="C27" s="213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2"/>
      <c r="P27" s="252"/>
      <c r="Q27" s="252"/>
      <c r="R27" s="252"/>
    </row>
    <row r="28" spans="1:18" ht="18.95" customHeight="1" x14ac:dyDescent="0.4">
      <c r="A28" s="213"/>
      <c r="B28" s="221"/>
      <c r="C28" s="213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2"/>
      <c r="P28" s="252"/>
      <c r="Q28" s="252"/>
      <c r="R28" s="252"/>
    </row>
    <row r="29" spans="1:18" ht="18.95" customHeight="1" x14ac:dyDescent="0.4">
      <c r="B29" s="358"/>
      <c r="C29" s="358"/>
      <c r="D29" s="358"/>
      <c r="E29" s="358"/>
      <c r="F29" s="358"/>
      <c r="J29" s="362"/>
      <c r="K29" s="362"/>
      <c r="L29" s="362"/>
      <c r="M29" s="197"/>
    </row>
    <row r="30" spans="1:18" ht="18.95" customHeight="1" x14ac:dyDescent="0.4">
      <c r="B30" s="359"/>
      <c r="C30" s="359"/>
      <c r="D30" s="359"/>
      <c r="E30" s="359"/>
      <c r="F30" s="359"/>
      <c r="G30" s="224"/>
      <c r="H30" s="224"/>
      <c r="I30" s="224"/>
      <c r="J30" s="363"/>
      <c r="K30" s="363"/>
      <c r="L30" s="363"/>
      <c r="M30" s="225"/>
      <c r="N30" s="225"/>
    </row>
    <row r="31" spans="1:18" ht="18.95" customHeight="1" x14ac:dyDescent="0.4">
      <c r="B31" s="359"/>
      <c r="C31" s="359"/>
      <c r="D31" s="359"/>
      <c r="E31" s="359"/>
      <c r="F31" s="359"/>
      <c r="G31" s="224"/>
      <c r="H31" s="224"/>
      <c r="I31" s="224"/>
      <c r="J31" s="363"/>
      <c r="K31" s="363"/>
      <c r="L31" s="363"/>
      <c r="M31" s="225"/>
      <c r="N31" s="225"/>
    </row>
    <row r="32" spans="1:18" ht="16.5" customHeight="1" x14ac:dyDescent="0.4">
      <c r="A32" s="320"/>
      <c r="B32" s="320"/>
      <c r="C32" s="224"/>
      <c r="D32" s="225"/>
      <c r="E32" s="224"/>
      <c r="F32" s="225"/>
      <c r="G32" s="224"/>
      <c r="H32" s="224"/>
      <c r="I32" s="224"/>
      <c r="J32" s="224"/>
      <c r="K32" s="224"/>
      <c r="L32" s="322"/>
      <c r="M32" s="322"/>
      <c r="N32" s="225"/>
    </row>
    <row r="33" spans="1:18" ht="21.95" customHeight="1" x14ac:dyDescent="0.4">
      <c r="A33" s="317" t="str">
        <f>'งบกำไรขาดทุน 7-8'!A95:F95</f>
        <v>หมายเหตุประกอบงบการเงินเป็นส่วนหนึ่งของงบการเงินรวมและงบการเงินเฉพาะบริษัทนี้</v>
      </c>
      <c r="B33" s="226"/>
      <c r="C33" s="227"/>
      <c r="D33" s="228"/>
      <c r="E33" s="227"/>
      <c r="F33" s="228"/>
      <c r="G33" s="227"/>
      <c r="H33" s="227"/>
      <c r="I33" s="227"/>
      <c r="J33" s="227"/>
      <c r="K33" s="227"/>
      <c r="L33" s="228"/>
      <c r="M33" s="227"/>
      <c r="N33" s="228"/>
      <c r="O33" s="228"/>
      <c r="P33" s="228"/>
      <c r="Q33" s="228"/>
      <c r="R33" s="228"/>
    </row>
    <row r="132" spans="1:14" s="323" customFormat="1" ht="20.45" customHeight="1" x14ac:dyDescent="0.4">
      <c r="A132" s="186" t="s">
        <v>162</v>
      </c>
      <c r="C132" s="186"/>
      <c r="D132" s="197"/>
      <c r="E132" s="186"/>
      <c r="F132" s="197"/>
      <c r="G132" s="186"/>
      <c r="H132" s="186"/>
      <c r="I132" s="186"/>
      <c r="J132" s="186"/>
      <c r="K132" s="186"/>
      <c r="L132" s="197"/>
      <c r="M132" s="186"/>
      <c r="N132" s="197"/>
    </row>
  </sheetData>
  <mergeCells count="10">
    <mergeCell ref="B31:F31"/>
    <mergeCell ref="H9:J9"/>
    <mergeCell ref="J29:L29"/>
    <mergeCell ref="J30:L30"/>
    <mergeCell ref="J31:L31"/>
    <mergeCell ref="A3:F3"/>
    <mergeCell ref="B29:F29"/>
    <mergeCell ref="B30:F30"/>
    <mergeCell ref="D5:R5"/>
    <mergeCell ref="D6:N6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33"/>
  <sheetViews>
    <sheetView zoomScale="90" zoomScaleNormal="90" zoomScaleSheetLayoutView="110" workbookViewId="0"/>
  </sheetViews>
  <sheetFormatPr defaultColWidth="0.875" defaultRowHeight="20.45" customHeight="1" x14ac:dyDescent="0.4"/>
  <cols>
    <col min="1" max="1" width="46.625" style="186" customWidth="1"/>
    <col min="2" max="2" width="7.25" style="323" customWidth="1"/>
    <col min="3" max="3" width="0.875" style="186" customWidth="1"/>
    <col min="4" max="4" width="11.125" style="197" customWidth="1"/>
    <col min="5" max="5" width="0.875" style="186" customWidth="1"/>
    <col min="6" max="6" width="10.75" style="197" customWidth="1"/>
    <col min="7" max="7" width="0.875" style="186" customWidth="1"/>
    <col min="8" max="8" width="10.625" style="197" customWidth="1"/>
    <col min="9" max="9" width="0.875" style="186" customWidth="1"/>
    <col min="10" max="10" width="11.25" style="197" customWidth="1"/>
    <col min="11" max="11" width="0.875" style="186" customWidth="1"/>
    <col min="12" max="12" width="25" style="348" customWidth="1"/>
    <col min="13" max="13" width="0.875" style="186" customWidth="1"/>
    <col min="14" max="14" width="11.5" style="197" customWidth="1"/>
    <col min="15" max="15" width="8.75" style="186" customWidth="1"/>
    <col min="16" max="250" width="9" style="186" customWidth="1"/>
    <col min="251" max="251" width="19.75" style="186" customWidth="1"/>
    <col min="252" max="252" width="4.375" style="186" customWidth="1"/>
    <col min="253" max="253" width="1.25" style="186" customWidth="1"/>
    <col min="254" max="254" width="7.25" style="186" customWidth="1"/>
    <col min="255" max="16384" width="0.875" style="186"/>
  </cols>
  <sheetData>
    <row r="1" spans="1:14" ht="18.95" customHeight="1" x14ac:dyDescent="0.4">
      <c r="A1" s="183" t="s">
        <v>279</v>
      </c>
      <c r="B1" s="184"/>
      <c r="C1" s="183"/>
      <c r="D1" s="185"/>
      <c r="E1" s="183"/>
      <c r="F1" s="185"/>
      <c r="G1" s="183"/>
      <c r="H1" s="185"/>
      <c r="I1" s="183"/>
      <c r="J1" s="185"/>
      <c r="K1" s="183"/>
      <c r="L1" s="329"/>
      <c r="M1" s="183"/>
      <c r="N1" s="185"/>
    </row>
    <row r="2" spans="1:14" ht="18.95" customHeight="1" x14ac:dyDescent="0.4">
      <c r="A2" s="183" t="s">
        <v>52</v>
      </c>
      <c r="B2" s="184"/>
      <c r="C2" s="183"/>
      <c r="D2" s="185"/>
      <c r="E2" s="183"/>
      <c r="F2" s="185"/>
      <c r="G2" s="183"/>
      <c r="H2" s="185"/>
      <c r="I2" s="183"/>
      <c r="J2" s="185"/>
      <c r="K2" s="183"/>
      <c r="L2" s="329"/>
      <c r="M2" s="183"/>
      <c r="N2" s="185"/>
    </row>
    <row r="3" spans="1:14" ht="18.95" customHeight="1" x14ac:dyDescent="0.4">
      <c r="A3" s="355" t="s">
        <v>226</v>
      </c>
      <c r="B3" s="355"/>
      <c r="C3" s="355"/>
      <c r="D3" s="355"/>
      <c r="E3" s="355"/>
      <c r="F3" s="355"/>
      <c r="G3" s="187"/>
      <c r="H3" s="188"/>
      <c r="I3" s="187"/>
      <c r="J3" s="188"/>
      <c r="K3" s="187"/>
      <c r="L3" s="330"/>
      <c r="M3" s="187"/>
      <c r="N3" s="188"/>
    </row>
    <row r="4" spans="1:14" ht="18.95" customHeight="1" x14ac:dyDescent="0.4">
      <c r="A4" s="315"/>
      <c r="B4" s="189"/>
      <c r="C4" s="315"/>
      <c r="D4" s="190"/>
      <c r="E4" s="315"/>
      <c r="F4" s="190"/>
      <c r="G4" s="315"/>
      <c r="H4" s="190"/>
      <c r="I4" s="315"/>
      <c r="J4" s="190"/>
      <c r="K4" s="315"/>
      <c r="L4" s="331"/>
      <c r="M4" s="315"/>
      <c r="N4" s="190"/>
    </row>
    <row r="5" spans="1:14" ht="18.95" customHeight="1" x14ac:dyDescent="0.4">
      <c r="A5" s="315"/>
      <c r="B5" s="189"/>
      <c r="C5" s="315"/>
      <c r="D5" s="360" t="s">
        <v>171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</row>
    <row r="6" spans="1:14" ht="18.95" customHeight="1" x14ac:dyDescent="0.4">
      <c r="A6" s="315"/>
      <c r="B6" s="189"/>
      <c r="C6" s="315"/>
      <c r="D6" s="191"/>
      <c r="E6" s="192"/>
      <c r="F6" s="191"/>
      <c r="G6" s="192"/>
      <c r="H6" s="191"/>
      <c r="I6" s="192"/>
      <c r="J6" s="191"/>
      <c r="K6" s="192"/>
      <c r="L6" s="332" t="s">
        <v>35</v>
      </c>
      <c r="M6" s="192"/>
      <c r="N6" s="191"/>
    </row>
    <row r="7" spans="1:14" ht="18.95" customHeight="1" x14ac:dyDescent="0.4">
      <c r="A7" s="315"/>
      <c r="B7" s="189"/>
      <c r="C7" s="315"/>
      <c r="D7" s="191"/>
      <c r="E7" s="192"/>
      <c r="F7" s="191"/>
      <c r="G7" s="193"/>
      <c r="H7" s="360" t="s">
        <v>36</v>
      </c>
      <c r="I7" s="360"/>
      <c r="J7" s="360"/>
      <c r="K7" s="192"/>
      <c r="L7" s="332" t="s">
        <v>256</v>
      </c>
      <c r="M7" s="192"/>
      <c r="N7" s="191"/>
    </row>
    <row r="8" spans="1:14" ht="18.95" customHeight="1" x14ac:dyDescent="0.4">
      <c r="A8" s="194"/>
      <c r="B8" s="186"/>
      <c r="D8" s="195"/>
      <c r="E8" s="196"/>
      <c r="G8" s="196"/>
      <c r="H8" s="200" t="s">
        <v>37</v>
      </c>
      <c r="J8" s="186"/>
      <c r="L8" s="333"/>
    </row>
    <row r="9" spans="1:14" ht="18.95" customHeight="1" x14ac:dyDescent="0.4">
      <c r="A9" s="198"/>
      <c r="B9" s="199"/>
      <c r="D9" s="195" t="s">
        <v>173</v>
      </c>
      <c r="E9" s="196"/>
      <c r="F9" s="195" t="s">
        <v>121</v>
      </c>
      <c r="G9" s="196"/>
      <c r="H9" s="200" t="s">
        <v>193</v>
      </c>
      <c r="I9" s="201"/>
      <c r="J9" s="200"/>
      <c r="K9" s="201"/>
      <c r="L9" s="334" t="s">
        <v>257</v>
      </c>
      <c r="M9" s="201"/>
      <c r="N9" s="202" t="s">
        <v>179</v>
      </c>
    </row>
    <row r="10" spans="1:14" ht="18.95" customHeight="1" x14ac:dyDescent="0.4">
      <c r="A10" s="198"/>
      <c r="B10" s="199"/>
      <c r="C10" s="194"/>
      <c r="D10" s="195" t="s">
        <v>123</v>
      </c>
      <c r="E10" s="196"/>
      <c r="F10" s="195" t="s">
        <v>122</v>
      </c>
      <c r="G10" s="196"/>
      <c r="H10" s="200" t="s">
        <v>192</v>
      </c>
      <c r="I10" s="201"/>
      <c r="J10" s="200" t="s">
        <v>39</v>
      </c>
      <c r="K10" s="201"/>
      <c r="L10" s="334" t="s">
        <v>258</v>
      </c>
      <c r="M10" s="201"/>
      <c r="N10" s="203" t="s">
        <v>178</v>
      </c>
    </row>
    <row r="11" spans="1:14" ht="18.95" customHeight="1" x14ac:dyDescent="0.4">
      <c r="A11" s="204"/>
      <c r="B11" s="205" t="s">
        <v>3</v>
      </c>
      <c r="C11" s="204"/>
      <c r="D11" s="206" t="s">
        <v>125</v>
      </c>
      <c r="E11" s="198"/>
      <c r="F11" s="206" t="s">
        <v>125</v>
      </c>
      <c r="G11" s="198"/>
      <c r="H11" s="206" t="s">
        <v>125</v>
      </c>
      <c r="I11" s="198"/>
      <c r="J11" s="206" t="s">
        <v>125</v>
      </c>
      <c r="K11" s="198"/>
      <c r="L11" s="335" t="s">
        <v>125</v>
      </c>
      <c r="M11" s="198"/>
      <c r="N11" s="206" t="s">
        <v>125</v>
      </c>
    </row>
    <row r="12" spans="1:14" ht="6" customHeight="1" x14ac:dyDescent="0.4">
      <c r="A12" s="204"/>
      <c r="B12" s="207"/>
      <c r="C12" s="204"/>
      <c r="D12" s="208"/>
      <c r="E12" s="209"/>
      <c r="F12" s="208"/>
      <c r="G12" s="209"/>
      <c r="H12" s="208"/>
      <c r="I12" s="210"/>
      <c r="J12" s="211"/>
      <c r="K12" s="212"/>
      <c r="L12" s="336"/>
      <c r="M12" s="212"/>
      <c r="N12" s="211"/>
    </row>
    <row r="13" spans="1:14" ht="18.95" customHeight="1" x14ac:dyDescent="0.4">
      <c r="A13" s="213" t="s">
        <v>202</v>
      </c>
      <c r="B13" s="207"/>
      <c r="C13" s="204"/>
      <c r="D13" s="211">
        <v>1067500000</v>
      </c>
      <c r="E13" s="210"/>
      <c r="F13" s="211">
        <v>1250605206</v>
      </c>
      <c r="G13" s="210"/>
      <c r="H13" s="211">
        <v>110000000</v>
      </c>
      <c r="I13" s="210"/>
      <c r="J13" s="211">
        <v>3700920564</v>
      </c>
      <c r="K13" s="210"/>
      <c r="L13" s="337">
        <v>0</v>
      </c>
      <c r="M13" s="210"/>
      <c r="N13" s="211">
        <f>SUM(D13:L13)</f>
        <v>6129025770</v>
      </c>
    </row>
    <row r="14" spans="1:14" ht="18.95" customHeight="1" x14ac:dyDescent="0.4">
      <c r="A14" s="204" t="s">
        <v>138</v>
      </c>
      <c r="B14" s="207">
        <v>34</v>
      </c>
      <c r="C14" s="204"/>
      <c r="D14" s="214" t="s">
        <v>126</v>
      </c>
      <c r="E14" s="215"/>
      <c r="F14" s="214" t="s">
        <v>126</v>
      </c>
      <c r="G14" s="216"/>
      <c r="H14" s="214" t="s">
        <v>126</v>
      </c>
      <c r="I14" s="217"/>
      <c r="J14" s="218">
        <v>-1708000000</v>
      </c>
      <c r="K14" s="212"/>
      <c r="L14" s="337">
        <v>0</v>
      </c>
      <c r="M14" s="212"/>
      <c r="N14" s="211">
        <f t="shared" ref="N14:N17" si="0">SUM(D14:L14)</f>
        <v>-1708000000</v>
      </c>
    </row>
    <row r="15" spans="1:14" ht="18.95" customHeight="1" x14ac:dyDescent="0.4">
      <c r="A15" s="204" t="s">
        <v>160</v>
      </c>
      <c r="B15" s="207"/>
      <c r="C15" s="204"/>
      <c r="D15" s="219" t="s">
        <v>126</v>
      </c>
      <c r="E15" s="209"/>
      <c r="F15" s="219" t="s">
        <v>126</v>
      </c>
      <c r="G15" s="209"/>
      <c r="H15" s="219" t="s">
        <v>126</v>
      </c>
      <c r="I15" s="210"/>
      <c r="J15" s="220">
        <v>890657561</v>
      </c>
      <c r="K15" s="212"/>
      <c r="L15" s="338">
        <v>0</v>
      </c>
      <c r="M15" s="212"/>
      <c r="N15" s="220">
        <f t="shared" si="0"/>
        <v>890657561</v>
      </c>
    </row>
    <row r="16" spans="1:14" ht="6" customHeight="1" x14ac:dyDescent="0.4">
      <c r="A16" s="204"/>
      <c r="B16" s="207"/>
      <c r="C16" s="204"/>
      <c r="D16" s="208"/>
      <c r="E16" s="209"/>
      <c r="F16" s="208"/>
      <c r="G16" s="209"/>
      <c r="H16" s="208"/>
      <c r="I16" s="210"/>
      <c r="J16" s="211"/>
      <c r="K16" s="212"/>
      <c r="L16" s="337"/>
      <c r="M16" s="212"/>
      <c r="N16" s="211"/>
    </row>
    <row r="17" spans="1:14" ht="18.95" customHeight="1" thickBot="1" x14ac:dyDescent="0.45">
      <c r="A17" s="213" t="s">
        <v>203</v>
      </c>
      <c r="B17" s="221"/>
      <c r="C17" s="213"/>
      <c r="D17" s="222">
        <f>SUM(D13:D15)</f>
        <v>1067500000</v>
      </c>
      <c r="E17" s="210"/>
      <c r="F17" s="222">
        <f>SUM(F13:F15)</f>
        <v>1250605206</v>
      </c>
      <c r="G17" s="210"/>
      <c r="H17" s="222">
        <f>SUM(H13:H15)</f>
        <v>110000000</v>
      </c>
      <c r="I17" s="210"/>
      <c r="J17" s="222">
        <f>SUM(J13:J15)</f>
        <v>2883578125</v>
      </c>
      <c r="K17" s="223"/>
      <c r="L17" s="339">
        <v>0</v>
      </c>
      <c r="M17" s="223"/>
      <c r="N17" s="222">
        <f t="shared" si="0"/>
        <v>5311683331</v>
      </c>
    </row>
    <row r="18" spans="1:14" ht="18.95" customHeight="1" thickTop="1" x14ac:dyDescent="0.4">
      <c r="A18" s="213"/>
      <c r="B18" s="221"/>
      <c r="C18" s="204"/>
      <c r="D18" s="211"/>
      <c r="E18" s="210"/>
      <c r="F18" s="211"/>
      <c r="G18" s="210"/>
      <c r="H18" s="211"/>
      <c r="I18" s="210"/>
      <c r="J18" s="211"/>
      <c r="K18" s="223"/>
      <c r="L18" s="336"/>
      <c r="M18" s="223"/>
      <c r="N18" s="211"/>
    </row>
    <row r="19" spans="1:14" ht="18.95" customHeight="1" x14ac:dyDescent="0.4">
      <c r="A19" s="213" t="s">
        <v>285</v>
      </c>
      <c r="B19" s="221"/>
      <c r="C19" s="204"/>
      <c r="D19" s="211"/>
      <c r="E19" s="210"/>
      <c r="F19" s="211"/>
      <c r="G19" s="210"/>
      <c r="H19" s="211"/>
      <c r="I19" s="210"/>
      <c r="J19" s="211"/>
      <c r="K19" s="223"/>
      <c r="L19" s="336"/>
      <c r="M19" s="223"/>
      <c r="N19" s="211"/>
    </row>
    <row r="20" spans="1:14" ht="18.95" customHeight="1" x14ac:dyDescent="0.4">
      <c r="A20" s="213" t="s">
        <v>253</v>
      </c>
      <c r="B20" s="207"/>
      <c r="C20" s="204"/>
      <c r="D20" s="211">
        <f>SUM(D17)</f>
        <v>1067500000</v>
      </c>
      <c r="E20" s="210"/>
      <c r="F20" s="211">
        <f>SUM(F17)</f>
        <v>1250605206</v>
      </c>
      <c r="G20" s="210"/>
      <c r="H20" s="211">
        <f>SUM(H17)</f>
        <v>110000000</v>
      </c>
      <c r="I20" s="210"/>
      <c r="J20" s="211">
        <f>SUM(J17)</f>
        <v>2883578125</v>
      </c>
      <c r="K20" s="210"/>
      <c r="L20" s="337">
        <v>0</v>
      </c>
      <c r="M20" s="210"/>
      <c r="N20" s="211">
        <f t="shared" ref="N20" si="1">SUM(D20:L20)</f>
        <v>5311683331</v>
      </c>
    </row>
    <row r="21" spans="1:14" ht="18.95" customHeight="1" x14ac:dyDescent="0.4">
      <c r="A21" s="204" t="s">
        <v>254</v>
      </c>
      <c r="B21" s="207">
        <v>4</v>
      </c>
      <c r="C21" s="204"/>
      <c r="D21" s="219" t="s">
        <v>126</v>
      </c>
      <c r="E21" s="210"/>
      <c r="F21" s="219" t="s">
        <v>126</v>
      </c>
      <c r="G21" s="210"/>
      <c r="H21" s="219" t="s">
        <v>126</v>
      </c>
      <c r="I21" s="210"/>
      <c r="J21" s="219" t="s">
        <v>126</v>
      </c>
      <c r="K21" s="210"/>
      <c r="L21" s="340">
        <v>2701585</v>
      </c>
      <c r="M21" s="210"/>
      <c r="N21" s="219">
        <f>SUM(D21:L21)</f>
        <v>2701585</v>
      </c>
    </row>
    <row r="22" spans="1:14" ht="18.95" customHeight="1" x14ac:dyDescent="0.4">
      <c r="A22" s="213" t="s">
        <v>255</v>
      </c>
      <c r="B22" s="207"/>
      <c r="C22" s="204"/>
      <c r="D22" s="218">
        <f>SUM(D19:D21)</f>
        <v>1067500000</v>
      </c>
      <c r="E22" s="210"/>
      <c r="F22" s="218">
        <f>SUM(F19:F21)</f>
        <v>1250605206</v>
      </c>
      <c r="G22" s="210"/>
      <c r="H22" s="218">
        <f>SUM(H19:H21)</f>
        <v>110000000</v>
      </c>
      <c r="I22" s="210"/>
      <c r="J22" s="218">
        <f>SUM(J19:J21)</f>
        <v>2883578125</v>
      </c>
      <c r="K22" s="210"/>
      <c r="L22" s="341">
        <f>SUM(L19:L21)</f>
        <v>2701585</v>
      </c>
      <c r="M22" s="210"/>
      <c r="N22" s="218">
        <f>SUM(N19:N21)</f>
        <v>5314384916</v>
      </c>
    </row>
    <row r="23" spans="1:14" ht="18.95" customHeight="1" x14ac:dyDescent="0.4">
      <c r="A23" s="204" t="s">
        <v>138</v>
      </c>
      <c r="B23" s="207">
        <v>34</v>
      </c>
      <c r="C23" s="204"/>
      <c r="D23" s="214" t="s">
        <v>126</v>
      </c>
      <c r="E23" s="215"/>
      <c r="F23" s="214" t="s">
        <v>126</v>
      </c>
      <c r="G23" s="216"/>
      <c r="H23" s="214" t="s">
        <v>126</v>
      </c>
      <c r="I23" s="217"/>
      <c r="J23" s="218">
        <v>-1067500000</v>
      </c>
      <c r="K23" s="212"/>
      <c r="L23" s="337">
        <v>0</v>
      </c>
      <c r="M23" s="212"/>
      <c r="N23" s="211">
        <f>SUM(D23:K23)</f>
        <v>-1067500000</v>
      </c>
    </row>
    <row r="24" spans="1:14" ht="18.95" customHeight="1" x14ac:dyDescent="0.4">
      <c r="A24" s="204" t="s">
        <v>160</v>
      </c>
      <c r="B24" s="207"/>
      <c r="C24" s="204"/>
      <c r="D24" s="219" t="s">
        <v>126</v>
      </c>
      <c r="E24" s="209"/>
      <c r="F24" s="219" t="s">
        <v>126</v>
      </c>
      <c r="G24" s="209"/>
      <c r="H24" s="219" t="s">
        <v>126</v>
      </c>
      <c r="I24" s="210"/>
      <c r="J24" s="220">
        <f>1220494964-3236327</f>
        <v>1217258637</v>
      </c>
      <c r="K24" s="212"/>
      <c r="L24" s="342">
        <v>3308622</v>
      </c>
      <c r="M24" s="212"/>
      <c r="N24" s="220">
        <f>SUM(D24:L24)</f>
        <v>1220567259</v>
      </c>
    </row>
    <row r="25" spans="1:14" ht="6" customHeight="1" x14ac:dyDescent="0.4">
      <c r="A25" s="204"/>
      <c r="B25" s="207"/>
      <c r="C25" s="204"/>
      <c r="D25" s="208"/>
      <c r="E25" s="209"/>
      <c r="F25" s="208"/>
      <c r="G25" s="209"/>
      <c r="H25" s="208"/>
      <c r="I25" s="210"/>
      <c r="J25" s="211"/>
      <c r="K25" s="212"/>
      <c r="L25" s="336"/>
      <c r="M25" s="212"/>
      <c r="N25" s="211"/>
    </row>
    <row r="26" spans="1:14" ht="18.95" customHeight="1" thickBot="1" x14ac:dyDescent="0.45">
      <c r="A26" s="213" t="s">
        <v>223</v>
      </c>
      <c r="B26" s="221"/>
      <c r="C26" s="213"/>
      <c r="D26" s="222">
        <f>SUM(D22:D25)</f>
        <v>1067500000</v>
      </c>
      <c r="E26" s="210"/>
      <c r="F26" s="222">
        <f>SUM(F22:F25)</f>
        <v>1250605206</v>
      </c>
      <c r="G26" s="210"/>
      <c r="H26" s="222">
        <f>SUM(H22:H25)</f>
        <v>110000000</v>
      </c>
      <c r="I26" s="210"/>
      <c r="J26" s="222">
        <f>SUM(J22:J25)</f>
        <v>3033336762</v>
      </c>
      <c r="K26" s="223"/>
      <c r="L26" s="343">
        <f>SUM(L22:L25)</f>
        <v>6010207</v>
      </c>
      <c r="M26" s="223"/>
      <c r="N26" s="222">
        <f>SUM(N22:N25)</f>
        <v>5467452175</v>
      </c>
    </row>
    <row r="27" spans="1:14" ht="18.95" customHeight="1" thickTop="1" x14ac:dyDescent="0.4">
      <c r="A27" s="213"/>
      <c r="B27" s="221"/>
      <c r="C27" s="213"/>
      <c r="D27" s="211"/>
      <c r="E27" s="210"/>
      <c r="F27" s="211"/>
      <c r="G27" s="210"/>
      <c r="H27" s="211"/>
      <c r="I27" s="210"/>
      <c r="J27" s="211"/>
      <c r="K27" s="223"/>
      <c r="L27" s="336"/>
      <c r="M27" s="223"/>
      <c r="N27" s="211"/>
    </row>
    <row r="28" spans="1:14" ht="19.5" customHeight="1" x14ac:dyDescent="0.4">
      <c r="A28" s="213"/>
      <c r="B28" s="221"/>
      <c r="C28" s="213"/>
      <c r="D28" s="211"/>
      <c r="E28" s="210"/>
      <c r="F28" s="211"/>
      <c r="G28" s="210"/>
      <c r="H28" s="211"/>
      <c r="I28" s="210"/>
      <c r="J28" s="211"/>
      <c r="K28" s="223"/>
      <c r="L28" s="336"/>
      <c r="M28" s="223"/>
      <c r="N28" s="211"/>
    </row>
    <row r="29" spans="1:14" ht="19.5" customHeight="1" x14ac:dyDescent="0.4">
      <c r="A29" s="213"/>
      <c r="B29" s="221"/>
      <c r="C29" s="213"/>
      <c r="D29" s="211"/>
      <c r="E29" s="210"/>
      <c r="F29" s="211"/>
      <c r="G29" s="210"/>
      <c r="H29" s="211"/>
      <c r="I29" s="210"/>
      <c r="J29" s="211"/>
      <c r="K29" s="223"/>
      <c r="L29" s="336"/>
      <c r="M29" s="223"/>
      <c r="N29" s="211"/>
    </row>
    <row r="30" spans="1:14" ht="18.95" customHeight="1" x14ac:dyDescent="0.4">
      <c r="B30" s="358" t="s">
        <v>139</v>
      </c>
      <c r="C30" s="358"/>
      <c r="D30" s="358"/>
      <c r="E30" s="358"/>
      <c r="F30" s="358"/>
      <c r="H30" s="362" t="s">
        <v>139</v>
      </c>
      <c r="I30" s="362"/>
      <c r="J30" s="362"/>
      <c r="K30" s="362"/>
      <c r="L30" s="344"/>
      <c r="M30" s="321"/>
    </row>
    <row r="31" spans="1:14" ht="18.95" customHeight="1" x14ac:dyDescent="0.4">
      <c r="B31" s="359" t="s">
        <v>155</v>
      </c>
      <c r="C31" s="359"/>
      <c r="D31" s="359"/>
      <c r="E31" s="359"/>
      <c r="F31" s="359"/>
      <c r="G31" s="224"/>
      <c r="H31" s="363" t="s">
        <v>234</v>
      </c>
      <c r="I31" s="363"/>
      <c r="J31" s="363"/>
      <c r="K31" s="363"/>
      <c r="L31" s="345"/>
      <c r="M31" s="322"/>
      <c r="N31" s="225"/>
    </row>
    <row r="32" spans="1:14" ht="18.95" customHeight="1" x14ac:dyDescent="0.4">
      <c r="B32" s="359" t="s">
        <v>17</v>
      </c>
      <c r="C32" s="359"/>
      <c r="D32" s="359"/>
      <c r="E32" s="359"/>
      <c r="F32" s="359"/>
      <c r="G32" s="224"/>
      <c r="H32" s="363" t="s">
        <v>17</v>
      </c>
      <c r="I32" s="363"/>
      <c r="J32" s="363"/>
      <c r="K32" s="363"/>
      <c r="L32" s="345"/>
      <c r="M32" s="322"/>
      <c r="N32" s="225"/>
    </row>
    <row r="33" spans="1:14" ht="8.4499999999999993" customHeight="1" x14ac:dyDescent="0.4">
      <c r="A33" s="320"/>
      <c r="B33" s="320"/>
      <c r="C33" s="224"/>
      <c r="D33" s="225"/>
      <c r="E33" s="224"/>
      <c r="F33" s="225"/>
      <c r="G33" s="224"/>
      <c r="H33" s="322"/>
      <c r="I33" s="224"/>
      <c r="J33" s="225"/>
      <c r="K33" s="224"/>
      <c r="L33" s="346"/>
      <c r="M33" s="224"/>
      <c r="N33" s="225"/>
    </row>
    <row r="34" spans="1:14" ht="21.95" customHeight="1" x14ac:dyDescent="0.4">
      <c r="A34" s="317" t="str">
        <f>'งบกำไรขาดทุน 7-8'!A95:F95</f>
        <v>หมายเหตุประกอบงบการเงินเป็นส่วนหนึ่งของงบการเงินรวมและงบการเงินเฉพาะบริษัทนี้</v>
      </c>
      <c r="B34" s="226"/>
      <c r="C34" s="227"/>
      <c r="D34" s="228"/>
      <c r="E34" s="227"/>
      <c r="F34" s="228"/>
      <c r="G34" s="227"/>
      <c r="H34" s="228"/>
      <c r="I34" s="227"/>
      <c r="J34" s="228"/>
      <c r="K34" s="227"/>
      <c r="L34" s="347"/>
      <c r="M34" s="227"/>
      <c r="N34" s="228"/>
    </row>
    <row r="133" spans="1:1" ht="20.45" customHeight="1" x14ac:dyDescent="0.4">
      <c r="A133" s="186" t="s">
        <v>162</v>
      </c>
    </row>
  </sheetData>
  <mergeCells count="9">
    <mergeCell ref="B32:F32"/>
    <mergeCell ref="A3:F3"/>
    <mergeCell ref="H7:J7"/>
    <mergeCell ref="B30:F30"/>
    <mergeCell ref="B31:F31"/>
    <mergeCell ref="D5:N5"/>
    <mergeCell ref="H30:K30"/>
    <mergeCell ref="H31:K31"/>
    <mergeCell ref="H32:K32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89"/>
  <sheetViews>
    <sheetView zoomScale="115" zoomScaleNormal="115" zoomScaleSheetLayoutView="90" workbookViewId="0">
      <selection sqref="A1:H1"/>
    </sheetView>
  </sheetViews>
  <sheetFormatPr defaultColWidth="9" defaultRowHeight="21.75" customHeight="1" x14ac:dyDescent="0.4"/>
  <cols>
    <col min="1" max="1" width="45.75" style="127" customWidth="1"/>
    <col min="2" max="2" width="7.5" style="127" customWidth="1"/>
    <col min="3" max="3" width="0.875" style="127" customWidth="1"/>
    <col min="4" max="4" width="11.75" style="160" bestFit="1" customWidth="1"/>
    <col min="5" max="5" width="0.875" style="127" customWidth="1"/>
    <col min="6" max="6" width="11.625" style="160" customWidth="1"/>
    <col min="7" max="7" width="0.875" style="127" customWidth="1"/>
    <col min="8" max="8" width="11.625" style="160" customWidth="1"/>
    <col min="9" max="247" width="9" style="127"/>
    <col min="248" max="248" width="46.125" style="127" customWidth="1"/>
    <col min="249" max="249" width="7" style="127" bestFit="1" customWidth="1"/>
    <col min="250" max="250" width="12" style="127" bestFit="1" customWidth="1"/>
    <col min="251" max="251" width="1.75" style="127" customWidth="1"/>
    <col min="252" max="252" width="13" style="127" bestFit="1" customWidth="1"/>
    <col min="253" max="253" width="9" style="127"/>
    <col min="254" max="254" width="12.625" style="127" bestFit="1" customWidth="1"/>
    <col min="255" max="16384" width="9" style="127"/>
  </cols>
  <sheetData>
    <row r="1" spans="1:11" ht="21.75" customHeight="1" x14ac:dyDescent="0.4">
      <c r="A1" s="364" t="s">
        <v>279</v>
      </c>
      <c r="B1" s="364"/>
      <c r="C1" s="364"/>
      <c r="D1" s="364"/>
      <c r="E1" s="364"/>
      <c r="F1" s="364"/>
      <c r="G1" s="364"/>
      <c r="H1" s="364"/>
    </row>
    <row r="2" spans="1:11" ht="21.75" customHeight="1" x14ac:dyDescent="0.4">
      <c r="A2" s="364" t="s">
        <v>67</v>
      </c>
      <c r="B2" s="364"/>
      <c r="C2" s="364"/>
      <c r="D2" s="364"/>
      <c r="E2" s="364"/>
      <c r="F2" s="364"/>
      <c r="G2" s="364"/>
      <c r="H2" s="364"/>
    </row>
    <row r="3" spans="1:11" ht="21.75" customHeight="1" x14ac:dyDescent="0.4">
      <c r="A3" s="365" t="s">
        <v>226</v>
      </c>
      <c r="B3" s="365"/>
      <c r="C3" s="365"/>
      <c r="D3" s="365"/>
      <c r="E3" s="365"/>
      <c r="F3" s="365"/>
      <c r="G3" s="365"/>
      <c r="H3" s="365"/>
    </row>
    <row r="4" spans="1:11" ht="21.75" customHeight="1" x14ac:dyDescent="0.4">
      <c r="A4" s="128"/>
      <c r="B4" s="128"/>
      <c r="C4" s="128"/>
      <c r="D4" s="129"/>
      <c r="E4" s="128"/>
      <c r="F4" s="129"/>
      <c r="G4" s="128"/>
      <c r="H4" s="129"/>
    </row>
    <row r="5" spans="1:11" ht="18" customHeight="1" x14ac:dyDescent="0.4">
      <c r="A5" s="128"/>
      <c r="B5" s="128"/>
      <c r="C5" s="128"/>
      <c r="D5" s="313" t="s">
        <v>172</v>
      </c>
      <c r="E5" s="130"/>
      <c r="F5" s="367" t="s">
        <v>171</v>
      </c>
      <c r="G5" s="367"/>
      <c r="H5" s="367"/>
    </row>
    <row r="6" spans="1:11" ht="18" customHeight="1" x14ac:dyDescent="0.4">
      <c r="A6" s="128"/>
      <c r="B6" s="128"/>
      <c r="C6" s="128"/>
      <c r="D6" s="131" t="s">
        <v>201</v>
      </c>
      <c r="E6" s="132"/>
      <c r="F6" s="131" t="s">
        <v>224</v>
      </c>
      <c r="G6" s="132"/>
      <c r="H6" s="131" t="s">
        <v>201</v>
      </c>
    </row>
    <row r="7" spans="1:11" ht="18" customHeight="1" x14ac:dyDescent="0.4">
      <c r="A7" s="128"/>
      <c r="B7" s="133" t="s">
        <v>3</v>
      </c>
      <c r="C7" s="128"/>
      <c r="D7" s="134" t="s">
        <v>125</v>
      </c>
      <c r="E7" s="136"/>
      <c r="F7" s="134" t="s">
        <v>125</v>
      </c>
      <c r="G7" s="136"/>
      <c r="H7" s="134" t="s">
        <v>125</v>
      </c>
    </row>
    <row r="8" spans="1:11" ht="6" customHeight="1" x14ac:dyDescent="0.4">
      <c r="A8" s="137"/>
      <c r="B8" s="137"/>
      <c r="C8" s="137"/>
      <c r="D8" s="138"/>
      <c r="E8" s="137"/>
      <c r="F8" s="138"/>
      <c r="G8" s="137"/>
      <c r="H8" s="138"/>
    </row>
    <row r="9" spans="1:11" ht="18" customHeight="1" x14ac:dyDescent="0.4">
      <c r="A9" s="139" t="s">
        <v>68</v>
      </c>
      <c r="B9" s="128"/>
      <c r="C9" s="139"/>
      <c r="D9" s="140"/>
      <c r="E9" s="139"/>
      <c r="F9" s="140"/>
      <c r="G9" s="139"/>
      <c r="H9" s="140"/>
    </row>
    <row r="10" spans="1:11" ht="18" customHeight="1" x14ac:dyDescent="0.4">
      <c r="A10" s="141" t="s">
        <v>50</v>
      </c>
      <c r="B10" s="128"/>
      <c r="C10" s="141"/>
      <c r="D10" s="142">
        <f>+'งบกำไรขาดทุน 7-8'!D30</f>
        <v>1154437745</v>
      </c>
      <c r="E10" s="143"/>
      <c r="F10" s="142">
        <f>+'งบกำไรขาดทุน 7-8'!F30</f>
        <v>1523763837</v>
      </c>
      <c r="G10" s="143"/>
      <c r="H10" s="142">
        <f>+'งบกำไรขาดทุน 7-8'!H30</f>
        <v>1138143691</v>
      </c>
      <c r="J10" s="144"/>
      <c r="K10" s="144"/>
    </row>
    <row r="11" spans="1:11" ht="18" customHeight="1" x14ac:dyDescent="0.4">
      <c r="A11" s="141" t="s">
        <v>69</v>
      </c>
      <c r="B11" s="141"/>
      <c r="C11" s="141"/>
      <c r="D11" s="145"/>
      <c r="E11" s="143"/>
      <c r="F11" s="145"/>
      <c r="G11" s="143"/>
      <c r="H11" s="145"/>
      <c r="J11" s="144"/>
      <c r="K11" s="144"/>
    </row>
    <row r="12" spans="1:11" ht="18" customHeight="1" x14ac:dyDescent="0.4">
      <c r="A12" s="146" t="s">
        <v>134</v>
      </c>
      <c r="B12" s="137" t="s">
        <v>259</v>
      </c>
      <c r="C12" s="143"/>
      <c r="D12" s="145">
        <v>94084950</v>
      </c>
      <c r="E12" s="143"/>
      <c r="F12" s="145">
        <v>88573016</v>
      </c>
      <c r="G12" s="143"/>
      <c r="H12" s="145">
        <v>94084950</v>
      </c>
      <c r="J12" s="144"/>
      <c r="K12" s="144"/>
    </row>
    <row r="13" spans="1:11" ht="18" customHeight="1" x14ac:dyDescent="0.4">
      <c r="A13" s="146" t="s">
        <v>260</v>
      </c>
      <c r="B13" s="137">
        <v>16</v>
      </c>
      <c r="C13" s="143"/>
      <c r="D13" s="145">
        <v>0</v>
      </c>
      <c r="E13" s="143"/>
      <c r="F13" s="145">
        <v>2024191</v>
      </c>
      <c r="G13" s="143"/>
      <c r="H13" s="145">
        <v>0</v>
      </c>
      <c r="J13" s="144"/>
      <c r="K13" s="144"/>
    </row>
    <row r="14" spans="1:11" ht="18" customHeight="1" x14ac:dyDescent="0.4">
      <c r="A14" s="146" t="s">
        <v>296</v>
      </c>
      <c r="B14" s="137"/>
      <c r="C14" s="143"/>
      <c r="D14" s="145">
        <v>-11951514</v>
      </c>
      <c r="E14" s="143"/>
      <c r="F14" s="145">
        <v>-5726303</v>
      </c>
      <c r="G14" s="143"/>
      <c r="H14" s="145">
        <v>-11951514</v>
      </c>
      <c r="J14" s="144"/>
      <c r="K14" s="144"/>
    </row>
    <row r="15" spans="1:11" ht="18" customHeight="1" x14ac:dyDescent="0.4">
      <c r="A15" s="146" t="s">
        <v>205</v>
      </c>
      <c r="B15" s="143"/>
      <c r="C15" s="143"/>
      <c r="D15" s="145">
        <v>0</v>
      </c>
      <c r="E15" s="143"/>
      <c r="F15" s="145">
        <v>0</v>
      </c>
      <c r="G15" s="143"/>
      <c r="H15" s="145">
        <v>21161115</v>
      </c>
      <c r="J15" s="144"/>
      <c r="K15" s="144"/>
    </row>
    <row r="16" spans="1:11" ht="18" customHeight="1" x14ac:dyDescent="0.4">
      <c r="A16" s="303" t="s">
        <v>282</v>
      </c>
      <c r="B16" s="143"/>
      <c r="C16" s="143"/>
      <c r="D16" s="145"/>
      <c r="E16" s="143"/>
      <c r="F16" s="145"/>
      <c r="G16" s="143"/>
      <c r="H16" s="145"/>
      <c r="J16" s="144"/>
      <c r="K16" s="144"/>
    </row>
    <row r="17" spans="1:11" ht="18" customHeight="1" x14ac:dyDescent="0.4">
      <c r="A17" s="303" t="s">
        <v>269</v>
      </c>
      <c r="B17" s="143"/>
      <c r="C17" s="143"/>
      <c r="D17" s="145">
        <v>216839605</v>
      </c>
      <c r="E17" s="143"/>
      <c r="F17" s="145">
        <v>107015943</v>
      </c>
      <c r="G17" s="143"/>
      <c r="H17" s="145">
        <v>216839605</v>
      </c>
      <c r="J17" s="144"/>
      <c r="K17" s="144"/>
    </row>
    <row r="18" spans="1:11" ht="18" customHeight="1" x14ac:dyDescent="0.4">
      <c r="A18" s="303" t="s">
        <v>267</v>
      </c>
      <c r="B18" s="143"/>
      <c r="C18" s="143"/>
      <c r="D18" s="144"/>
      <c r="F18" s="144"/>
      <c r="H18" s="144"/>
      <c r="J18" s="144"/>
      <c r="K18" s="144"/>
    </row>
    <row r="19" spans="1:11" ht="18" customHeight="1" x14ac:dyDescent="0.4">
      <c r="A19" s="303" t="s">
        <v>268</v>
      </c>
      <c r="B19" s="143"/>
      <c r="C19" s="143"/>
      <c r="D19" s="144">
        <v>-45116162</v>
      </c>
      <c r="E19" s="143"/>
      <c r="F19" s="144">
        <v>-32021007</v>
      </c>
      <c r="G19" s="143"/>
      <c r="H19" s="144">
        <v>-45116162</v>
      </c>
      <c r="J19" s="144"/>
      <c r="K19" s="144"/>
    </row>
    <row r="20" spans="1:11" ht="18" customHeight="1" x14ac:dyDescent="0.4">
      <c r="A20" s="303" t="s">
        <v>283</v>
      </c>
      <c r="B20" s="143"/>
      <c r="C20" s="143"/>
      <c r="D20" s="144">
        <v>-428295948</v>
      </c>
      <c r="E20" s="143"/>
      <c r="F20" s="144">
        <v>-1684346480</v>
      </c>
      <c r="G20" s="143"/>
      <c r="H20" s="144">
        <v>-428295948</v>
      </c>
      <c r="J20" s="144"/>
      <c r="K20" s="144"/>
    </row>
    <row r="21" spans="1:11" ht="18" customHeight="1" x14ac:dyDescent="0.4">
      <c r="A21" s="303" t="s">
        <v>265</v>
      </c>
      <c r="B21" s="143"/>
      <c r="C21" s="143"/>
      <c r="D21" s="145"/>
      <c r="E21" s="147"/>
      <c r="F21" s="145"/>
      <c r="G21" s="147"/>
      <c r="H21" s="145"/>
      <c r="J21" s="144"/>
      <c r="K21" s="144"/>
    </row>
    <row r="22" spans="1:11" ht="18" customHeight="1" x14ac:dyDescent="0.4">
      <c r="A22" s="303" t="s">
        <v>266</v>
      </c>
      <c r="B22" s="304" t="s">
        <v>259</v>
      </c>
      <c r="C22" s="143"/>
      <c r="D22" s="145">
        <v>42021</v>
      </c>
      <c r="E22" s="147"/>
      <c r="F22" s="145">
        <v>-196478</v>
      </c>
      <c r="G22" s="147"/>
      <c r="H22" s="145">
        <v>42021</v>
      </c>
      <c r="J22" s="144"/>
      <c r="K22" s="144"/>
    </row>
    <row r="23" spans="1:11" ht="18" customHeight="1" x14ac:dyDescent="0.4">
      <c r="A23" s="303" t="s">
        <v>263</v>
      </c>
      <c r="B23" s="137"/>
      <c r="C23" s="143"/>
      <c r="D23" s="145"/>
      <c r="E23" s="147"/>
      <c r="F23" s="145"/>
      <c r="G23" s="147"/>
      <c r="H23" s="145"/>
      <c r="J23" s="144"/>
      <c r="K23" s="144"/>
    </row>
    <row r="24" spans="1:11" ht="18" customHeight="1" x14ac:dyDescent="0.4">
      <c r="A24" s="303" t="s">
        <v>264</v>
      </c>
      <c r="B24" s="143"/>
      <c r="C24" s="143"/>
      <c r="D24" s="145">
        <v>12796858</v>
      </c>
      <c r="E24" s="147"/>
      <c r="F24" s="145">
        <v>4304052</v>
      </c>
      <c r="G24" s="147"/>
      <c r="H24" s="145">
        <v>142121</v>
      </c>
      <c r="J24" s="144"/>
      <c r="K24" s="144"/>
    </row>
    <row r="25" spans="1:11" ht="18" customHeight="1" x14ac:dyDescent="0.4">
      <c r="A25" s="303" t="s">
        <v>262</v>
      </c>
      <c r="B25" s="304">
        <v>23</v>
      </c>
      <c r="C25" s="143"/>
      <c r="D25" s="142">
        <v>20831054</v>
      </c>
      <c r="E25" s="147"/>
      <c r="F25" s="142">
        <v>22662794</v>
      </c>
      <c r="G25" s="147"/>
      <c r="H25" s="142">
        <v>20831054</v>
      </c>
      <c r="J25" s="144"/>
      <c r="K25" s="144"/>
    </row>
    <row r="26" spans="1:11" ht="18" customHeight="1" x14ac:dyDescent="0.4">
      <c r="A26" s="303" t="s">
        <v>289</v>
      </c>
      <c r="B26" s="143"/>
      <c r="C26" s="143"/>
      <c r="D26" s="142">
        <v>-123688718</v>
      </c>
      <c r="E26" s="147"/>
      <c r="F26" s="142">
        <v>-62442338</v>
      </c>
      <c r="G26" s="147"/>
      <c r="H26" s="142">
        <v>-122405825</v>
      </c>
      <c r="J26" s="144"/>
      <c r="K26" s="144"/>
    </row>
    <row r="27" spans="1:11" ht="18" customHeight="1" x14ac:dyDescent="0.4">
      <c r="A27" s="303" t="s">
        <v>290</v>
      </c>
      <c r="B27" s="304">
        <v>30</v>
      </c>
      <c r="C27" s="143"/>
      <c r="D27" s="142">
        <v>-297081213</v>
      </c>
      <c r="E27" s="147"/>
      <c r="F27" s="142">
        <v>-250085285</v>
      </c>
      <c r="G27" s="147"/>
      <c r="H27" s="142">
        <v>-297081213</v>
      </c>
      <c r="J27" s="144"/>
      <c r="K27" s="144"/>
    </row>
    <row r="28" spans="1:11" ht="18" customHeight="1" x14ac:dyDescent="0.4">
      <c r="A28" s="303" t="s">
        <v>261</v>
      </c>
      <c r="B28" s="143"/>
      <c r="C28" s="143"/>
      <c r="D28" s="148">
        <v>76833552</v>
      </c>
      <c r="E28" s="147"/>
      <c r="F28" s="148">
        <v>52119704</v>
      </c>
      <c r="G28" s="147"/>
      <c r="H28" s="148">
        <v>75197420</v>
      </c>
      <c r="J28" s="144"/>
      <c r="K28" s="144"/>
    </row>
    <row r="29" spans="1:11" ht="6" customHeight="1" x14ac:dyDescent="0.4">
      <c r="A29" s="137"/>
      <c r="B29" s="137"/>
      <c r="C29" s="137"/>
      <c r="D29" s="138"/>
      <c r="E29" s="137"/>
      <c r="F29" s="138"/>
      <c r="G29" s="137"/>
      <c r="H29" s="138"/>
      <c r="J29" s="144"/>
      <c r="K29" s="144"/>
    </row>
    <row r="30" spans="1:11" ht="18" customHeight="1" x14ac:dyDescent="0.4">
      <c r="A30" s="141" t="s">
        <v>286</v>
      </c>
      <c r="B30" s="141"/>
      <c r="C30" s="141"/>
      <c r="D30" s="149"/>
      <c r="E30" s="143"/>
      <c r="F30" s="149"/>
      <c r="G30" s="143"/>
      <c r="H30" s="149"/>
      <c r="J30" s="144"/>
      <c r="K30" s="144"/>
    </row>
    <row r="31" spans="1:11" ht="18" customHeight="1" x14ac:dyDescent="0.4">
      <c r="A31" s="150" t="s">
        <v>194</v>
      </c>
      <c r="B31" s="150"/>
      <c r="C31" s="150"/>
      <c r="D31" s="151">
        <f>SUM(D10:D28)</f>
        <v>669732230</v>
      </c>
      <c r="E31" s="147"/>
      <c r="F31" s="151">
        <f>SUM(F10:F28)</f>
        <v>-234354354</v>
      </c>
      <c r="G31" s="147"/>
      <c r="H31" s="151">
        <f>SUM(H10:H28)</f>
        <v>661591315</v>
      </c>
      <c r="J31" s="144"/>
      <c r="K31" s="144"/>
    </row>
    <row r="32" spans="1:11" ht="18" customHeight="1" x14ac:dyDescent="0.4">
      <c r="A32" s="150"/>
      <c r="B32" s="150"/>
      <c r="C32" s="150"/>
      <c r="D32" s="151"/>
      <c r="E32" s="147"/>
      <c r="F32" s="151"/>
      <c r="G32" s="147"/>
      <c r="H32" s="151"/>
      <c r="J32" s="144"/>
      <c r="K32" s="144"/>
    </row>
    <row r="33" spans="1:11" ht="18" customHeight="1" x14ac:dyDescent="0.4">
      <c r="A33" s="150"/>
      <c r="B33" s="150"/>
      <c r="C33" s="150"/>
      <c r="D33" s="151"/>
      <c r="E33" s="147"/>
      <c r="F33" s="151"/>
      <c r="G33" s="147"/>
      <c r="H33" s="151"/>
      <c r="J33" s="144"/>
      <c r="K33" s="144"/>
    </row>
    <row r="34" spans="1:11" ht="18" customHeight="1" x14ac:dyDescent="0.4">
      <c r="A34" s="150"/>
      <c r="B34" s="150"/>
      <c r="C34" s="150"/>
      <c r="D34" s="151"/>
      <c r="E34" s="147"/>
      <c r="F34" s="151"/>
      <c r="G34" s="147"/>
      <c r="H34" s="151"/>
      <c r="J34" s="144"/>
      <c r="K34" s="144"/>
    </row>
    <row r="35" spans="1:11" ht="18" customHeight="1" x14ac:dyDescent="0.4">
      <c r="A35" s="150"/>
      <c r="B35" s="150"/>
      <c r="C35" s="150"/>
      <c r="D35" s="151"/>
      <c r="E35" s="147"/>
      <c r="F35" s="151"/>
      <c r="G35" s="147"/>
      <c r="H35" s="151"/>
      <c r="J35" s="144"/>
      <c r="K35" s="144"/>
    </row>
    <row r="36" spans="1:11" ht="18" customHeight="1" x14ac:dyDescent="0.4">
      <c r="A36" s="150"/>
      <c r="B36" s="150"/>
      <c r="C36" s="150"/>
      <c r="D36" s="151"/>
      <c r="E36" s="147"/>
      <c r="F36" s="151"/>
      <c r="G36" s="147"/>
      <c r="H36" s="151"/>
      <c r="J36" s="144"/>
      <c r="K36" s="144"/>
    </row>
    <row r="37" spans="1:11" ht="18" customHeight="1" x14ac:dyDescent="0.4">
      <c r="A37" s="150"/>
      <c r="B37" s="150"/>
      <c r="C37" s="150"/>
      <c r="D37" s="151"/>
      <c r="E37" s="147"/>
      <c r="F37" s="151"/>
      <c r="G37" s="147"/>
      <c r="H37" s="151"/>
      <c r="J37" s="144"/>
      <c r="K37" s="144"/>
    </row>
    <row r="38" spans="1:11" ht="18" customHeight="1" x14ac:dyDescent="0.4">
      <c r="A38" s="150"/>
      <c r="B38" s="150"/>
      <c r="C38" s="150"/>
      <c r="D38" s="151"/>
      <c r="E38" s="147"/>
      <c r="F38" s="151"/>
      <c r="G38" s="147"/>
      <c r="H38" s="151"/>
      <c r="J38" s="144"/>
      <c r="K38" s="144"/>
    </row>
    <row r="39" spans="1:11" ht="18.75" x14ac:dyDescent="0.4">
      <c r="A39" s="150"/>
      <c r="B39" s="150"/>
      <c r="C39" s="150"/>
      <c r="D39" s="151"/>
      <c r="E39" s="147"/>
      <c r="F39" s="151"/>
      <c r="G39" s="147"/>
      <c r="H39" s="151"/>
      <c r="J39" s="144"/>
      <c r="K39" s="144"/>
    </row>
    <row r="40" spans="1:11" ht="18.75" x14ac:dyDescent="0.4">
      <c r="A40" s="150"/>
      <c r="B40" s="150"/>
      <c r="C40" s="150"/>
      <c r="D40" s="151"/>
      <c r="E40" s="147"/>
      <c r="F40" s="366"/>
      <c r="G40" s="366"/>
      <c r="H40" s="366"/>
      <c r="J40" s="144"/>
      <c r="K40" s="144"/>
    </row>
    <row r="41" spans="1:11" ht="18.75" x14ac:dyDescent="0.4">
      <c r="D41" s="144"/>
      <c r="F41" s="144"/>
      <c r="H41" s="144"/>
      <c r="J41" s="144"/>
      <c r="K41" s="144"/>
    </row>
    <row r="42" spans="1:11" ht="18.75" x14ac:dyDescent="0.4">
      <c r="A42" s="324"/>
      <c r="B42" s="324"/>
      <c r="C42" s="324"/>
      <c r="D42" s="366"/>
      <c r="E42" s="366"/>
      <c r="F42" s="366"/>
      <c r="J42" s="144"/>
      <c r="K42" s="144"/>
    </row>
    <row r="43" spans="1:11" ht="18.75" x14ac:dyDescent="0.4">
      <c r="A43" s="137"/>
      <c r="B43" s="137"/>
      <c r="C43" s="137"/>
      <c r="D43" s="138"/>
      <c r="E43" s="137"/>
      <c r="F43" s="138"/>
      <c r="J43" s="144"/>
      <c r="K43" s="144"/>
    </row>
    <row r="44" spans="1:11" ht="18.75" x14ac:dyDescent="0.4">
      <c r="A44" s="137"/>
      <c r="B44" s="137"/>
      <c r="C44" s="137"/>
      <c r="D44" s="138"/>
      <c r="E44" s="137"/>
      <c r="F44" s="138"/>
      <c r="J44" s="144"/>
      <c r="K44" s="144"/>
    </row>
    <row r="45" spans="1:11" ht="18.75" x14ac:dyDescent="0.4">
      <c r="A45" s="137"/>
      <c r="B45" s="137"/>
      <c r="C45" s="137"/>
      <c r="D45" s="138"/>
      <c r="E45" s="137"/>
      <c r="F45" s="138"/>
      <c r="J45" s="144"/>
      <c r="K45" s="144"/>
    </row>
    <row r="46" spans="1:11" ht="18.75" x14ac:dyDescent="0.4">
      <c r="A46" s="137"/>
      <c r="B46" s="137"/>
      <c r="C46" s="137"/>
      <c r="D46" s="138"/>
      <c r="E46" s="137"/>
      <c r="F46" s="138"/>
      <c r="J46" s="144"/>
      <c r="K46" s="144"/>
    </row>
    <row r="47" spans="1:11" ht="18" customHeight="1" x14ac:dyDescent="0.4">
      <c r="A47" s="137"/>
      <c r="B47" s="137"/>
      <c r="C47" s="137"/>
      <c r="D47" s="138"/>
      <c r="E47" s="137"/>
      <c r="F47" s="138"/>
      <c r="J47" s="144"/>
      <c r="K47" s="144"/>
    </row>
    <row r="48" spans="1:11" ht="21" customHeight="1" x14ac:dyDescent="0.4">
      <c r="A48" s="137"/>
      <c r="B48" s="137"/>
      <c r="C48" s="137"/>
      <c r="D48" s="138"/>
      <c r="E48" s="137"/>
      <c r="F48" s="138"/>
      <c r="J48" s="144"/>
      <c r="K48" s="144"/>
    </row>
    <row r="49" spans="1:11" ht="21.95" customHeight="1" x14ac:dyDescent="0.4">
      <c r="A49" s="152" t="s">
        <v>190</v>
      </c>
      <c r="B49" s="153"/>
      <c r="C49" s="153"/>
      <c r="D49" s="154"/>
      <c r="E49" s="153"/>
      <c r="F49" s="154"/>
      <c r="G49" s="153"/>
      <c r="H49" s="154"/>
      <c r="J49" s="144"/>
      <c r="K49" s="144"/>
    </row>
    <row r="50" spans="1:11" ht="21.75" customHeight="1" x14ac:dyDescent="0.4">
      <c r="A50" s="364" t="s">
        <v>284</v>
      </c>
      <c r="B50" s="364"/>
      <c r="C50" s="364"/>
      <c r="D50" s="364"/>
      <c r="E50" s="364"/>
      <c r="F50" s="364"/>
      <c r="G50" s="364"/>
      <c r="H50" s="364"/>
      <c r="J50" s="144"/>
      <c r="K50" s="144"/>
    </row>
    <row r="51" spans="1:11" ht="21.75" customHeight="1" x14ac:dyDescent="0.4">
      <c r="A51" s="364" t="s">
        <v>217</v>
      </c>
      <c r="B51" s="364"/>
      <c r="C51" s="364"/>
      <c r="D51" s="364"/>
      <c r="E51" s="364"/>
      <c r="F51" s="364"/>
      <c r="G51" s="364"/>
      <c r="H51" s="364"/>
      <c r="J51" s="144"/>
      <c r="K51" s="144"/>
    </row>
    <row r="52" spans="1:11" ht="21.75" customHeight="1" x14ac:dyDescent="0.4">
      <c r="A52" s="365" t="s">
        <v>226</v>
      </c>
      <c r="B52" s="365"/>
      <c r="C52" s="365"/>
      <c r="D52" s="365"/>
      <c r="E52" s="365"/>
      <c r="F52" s="365"/>
      <c r="G52" s="365"/>
      <c r="H52" s="365"/>
      <c r="J52" s="144"/>
      <c r="K52" s="144"/>
    </row>
    <row r="53" spans="1:11" ht="21.75" customHeight="1" x14ac:dyDescent="0.4">
      <c r="A53" s="128"/>
      <c r="B53" s="128"/>
      <c r="C53" s="128"/>
      <c r="D53" s="129"/>
      <c r="E53" s="128"/>
      <c r="F53" s="129"/>
      <c r="G53" s="128"/>
      <c r="H53" s="129"/>
      <c r="J53" s="144"/>
      <c r="K53" s="144"/>
    </row>
    <row r="54" spans="1:11" ht="21.75" customHeight="1" x14ac:dyDescent="0.4">
      <c r="A54" s="128"/>
      <c r="B54" s="128"/>
      <c r="C54" s="128"/>
      <c r="D54" s="313" t="s">
        <v>172</v>
      </c>
      <c r="E54" s="130"/>
      <c r="F54" s="367" t="s">
        <v>171</v>
      </c>
      <c r="G54" s="367"/>
      <c r="H54" s="367"/>
      <c r="J54" s="144"/>
      <c r="K54" s="144"/>
    </row>
    <row r="55" spans="1:11" ht="21.75" customHeight="1" x14ac:dyDescent="0.4">
      <c r="A55" s="128"/>
      <c r="B55" s="128"/>
      <c r="C55" s="128"/>
      <c r="D55" s="131" t="s">
        <v>201</v>
      </c>
      <c r="E55" s="132"/>
      <c r="F55" s="131" t="s">
        <v>224</v>
      </c>
      <c r="G55" s="132"/>
      <c r="H55" s="131" t="s">
        <v>201</v>
      </c>
      <c r="J55" s="144"/>
      <c r="K55" s="144"/>
    </row>
    <row r="56" spans="1:11" ht="21.75" customHeight="1" x14ac:dyDescent="0.4">
      <c r="A56" s="128"/>
      <c r="B56" s="133" t="s">
        <v>3</v>
      </c>
      <c r="C56" s="128"/>
      <c r="D56" s="134" t="s">
        <v>125</v>
      </c>
      <c r="E56" s="136"/>
      <c r="F56" s="134" t="s">
        <v>125</v>
      </c>
      <c r="G56" s="136"/>
      <c r="H56" s="134" t="s">
        <v>125</v>
      </c>
      <c r="J56" s="144"/>
      <c r="K56" s="144"/>
    </row>
    <row r="57" spans="1:11" ht="8.1" customHeight="1" x14ac:dyDescent="0.4">
      <c r="A57" s="146"/>
      <c r="B57" s="143"/>
      <c r="C57" s="143"/>
      <c r="D57" s="149"/>
      <c r="E57" s="147"/>
      <c r="F57" s="149"/>
      <c r="G57" s="147"/>
      <c r="H57" s="149"/>
      <c r="J57" s="144"/>
      <c r="K57" s="144"/>
    </row>
    <row r="58" spans="1:11" ht="21.75" customHeight="1" x14ac:dyDescent="0.4">
      <c r="A58" s="139" t="s">
        <v>218</v>
      </c>
      <c r="B58" s="128"/>
      <c r="C58" s="139"/>
      <c r="D58" s="140"/>
      <c r="E58" s="139"/>
      <c r="F58" s="140"/>
      <c r="G58" s="139"/>
      <c r="H58" s="140"/>
      <c r="J58" s="144"/>
      <c r="K58" s="144"/>
    </row>
    <row r="59" spans="1:11" ht="21.75" customHeight="1" x14ac:dyDescent="0.4">
      <c r="A59" s="141" t="s">
        <v>142</v>
      </c>
      <c r="B59" s="128"/>
      <c r="C59" s="141"/>
      <c r="D59" s="155"/>
      <c r="E59" s="147"/>
      <c r="F59" s="155"/>
      <c r="G59" s="147"/>
      <c r="H59" s="155"/>
      <c r="J59" s="144"/>
      <c r="K59" s="144"/>
    </row>
    <row r="60" spans="1:11" ht="21.75" customHeight="1" x14ac:dyDescent="0.4">
      <c r="A60" s="146" t="s">
        <v>188</v>
      </c>
      <c r="B60" s="143"/>
      <c r="C60" s="143"/>
      <c r="D60" s="142">
        <v>-646055290</v>
      </c>
      <c r="E60" s="147"/>
      <c r="F60" s="142">
        <v>2721210881</v>
      </c>
      <c r="G60" s="147"/>
      <c r="H60" s="142">
        <v>-1030174980</v>
      </c>
      <c r="J60" s="144"/>
      <c r="K60" s="144"/>
    </row>
    <row r="61" spans="1:11" ht="21.75" customHeight="1" x14ac:dyDescent="0.4">
      <c r="A61" s="146" t="s">
        <v>195</v>
      </c>
      <c r="B61" s="143"/>
      <c r="C61" s="143"/>
      <c r="D61" s="142"/>
      <c r="E61" s="147"/>
      <c r="F61" s="142"/>
      <c r="G61" s="147"/>
      <c r="H61" s="142"/>
      <c r="J61" s="144"/>
      <c r="K61" s="144"/>
    </row>
    <row r="62" spans="1:11" ht="21.75" customHeight="1" x14ac:dyDescent="0.4">
      <c r="A62" s="146" t="s">
        <v>196</v>
      </c>
      <c r="B62" s="143"/>
      <c r="C62" s="143"/>
      <c r="D62" s="142">
        <v>-292152219</v>
      </c>
      <c r="E62" s="147"/>
      <c r="F62" s="142">
        <v>-2325666586</v>
      </c>
      <c r="G62" s="147"/>
      <c r="H62" s="142">
        <v>-292152219</v>
      </c>
      <c r="J62" s="144"/>
      <c r="K62" s="144"/>
    </row>
    <row r="63" spans="1:11" ht="21.75" customHeight="1" x14ac:dyDescent="0.4">
      <c r="A63" s="146" t="s">
        <v>278</v>
      </c>
      <c r="B63" s="143"/>
      <c r="C63" s="143"/>
      <c r="D63" s="149">
        <v>146085253</v>
      </c>
      <c r="E63" s="147"/>
      <c r="F63" s="149">
        <v>37336464</v>
      </c>
      <c r="G63" s="147"/>
      <c r="H63" s="149">
        <v>117435374</v>
      </c>
      <c r="J63" s="144"/>
      <c r="K63" s="144"/>
    </row>
    <row r="64" spans="1:11" ht="21.75" customHeight="1" x14ac:dyDescent="0.4">
      <c r="A64" s="303" t="s">
        <v>270</v>
      </c>
      <c r="B64" s="143"/>
      <c r="C64" s="143"/>
      <c r="D64" s="142">
        <v>-9384192244</v>
      </c>
      <c r="E64" s="147"/>
      <c r="F64" s="142">
        <v>-6408405458</v>
      </c>
      <c r="G64" s="147"/>
      <c r="H64" s="142">
        <v>-9384192244</v>
      </c>
      <c r="J64" s="144"/>
      <c r="K64" s="144"/>
    </row>
    <row r="65" spans="1:11" ht="21.75" customHeight="1" x14ac:dyDescent="0.4">
      <c r="A65" s="146" t="s">
        <v>163</v>
      </c>
      <c r="B65" s="143"/>
      <c r="C65" s="143"/>
      <c r="D65" s="149">
        <v>362541</v>
      </c>
      <c r="E65" s="147"/>
      <c r="F65" s="149">
        <v>-102441</v>
      </c>
      <c r="G65" s="147"/>
      <c r="H65" s="149">
        <v>362541</v>
      </c>
      <c r="J65" s="144"/>
      <c r="K65" s="144"/>
    </row>
    <row r="66" spans="1:11" ht="21.75" customHeight="1" x14ac:dyDescent="0.4">
      <c r="A66" s="146" t="s">
        <v>164</v>
      </c>
      <c r="B66" s="143"/>
      <c r="C66" s="143"/>
      <c r="D66" s="149">
        <v>-67494708</v>
      </c>
      <c r="E66" s="147"/>
      <c r="F66" s="149">
        <f>-153447517-79909329</f>
        <v>-233356846</v>
      </c>
      <c r="G66" s="147"/>
      <c r="H66" s="149">
        <v>-70169095</v>
      </c>
      <c r="J66" s="144"/>
      <c r="K66" s="144"/>
    </row>
    <row r="67" spans="1:11" ht="21.75" customHeight="1" x14ac:dyDescent="0.4">
      <c r="A67" s="141" t="s">
        <v>143</v>
      </c>
      <c r="B67" s="141"/>
      <c r="C67" s="141"/>
      <c r="D67" s="131"/>
      <c r="E67" s="156"/>
      <c r="F67" s="131"/>
      <c r="G67" s="156"/>
      <c r="H67" s="131"/>
      <c r="J67" s="144"/>
      <c r="K67" s="144"/>
    </row>
    <row r="68" spans="1:11" ht="21.75" customHeight="1" x14ac:dyDescent="0.4">
      <c r="A68" s="146" t="s">
        <v>189</v>
      </c>
      <c r="B68" s="143"/>
      <c r="C68" s="143"/>
      <c r="D68" s="142">
        <v>493369622</v>
      </c>
      <c r="E68" s="156"/>
      <c r="F68" s="142">
        <v>-27232166</v>
      </c>
      <c r="G68" s="156"/>
      <c r="H68" s="142">
        <v>495316709</v>
      </c>
      <c r="J68" s="144"/>
      <c r="K68" s="144"/>
    </row>
    <row r="69" spans="1:11" ht="21.75" customHeight="1" x14ac:dyDescent="0.4">
      <c r="A69" s="146" t="s">
        <v>221</v>
      </c>
      <c r="B69" s="143"/>
      <c r="C69" s="143"/>
      <c r="D69" s="127"/>
      <c r="F69" s="127"/>
      <c r="H69" s="127"/>
      <c r="J69" s="144"/>
      <c r="K69" s="144"/>
    </row>
    <row r="70" spans="1:11" ht="21.75" customHeight="1" x14ac:dyDescent="0.4">
      <c r="A70" s="146" t="s">
        <v>222</v>
      </c>
      <c r="B70" s="143"/>
      <c r="C70" s="143"/>
      <c r="D70" s="142">
        <v>-776515908</v>
      </c>
      <c r="E70" s="156"/>
      <c r="F70" s="142">
        <v>1005764282</v>
      </c>
      <c r="G70" s="156"/>
      <c r="H70" s="142">
        <v>-776515908</v>
      </c>
      <c r="J70" s="144"/>
      <c r="K70" s="144"/>
    </row>
    <row r="71" spans="1:11" ht="21.75" customHeight="1" x14ac:dyDescent="0.4">
      <c r="A71" s="146" t="s">
        <v>165</v>
      </c>
      <c r="B71" s="143"/>
      <c r="C71" s="143"/>
      <c r="D71" s="142">
        <v>54016</v>
      </c>
      <c r="E71" s="156"/>
      <c r="F71" s="142">
        <v>-7689838</v>
      </c>
      <c r="G71" s="156"/>
      <c r="H71" s="142">
        <v>54016</v>
      </c>
      <c r="J71" s="144"/>
      <c r="K71" s="144"/>
    </row>
    <row r="72" spans="1:11" ht="21.75" customHeight="1" x14ac:dyDescent="0.4">
      <c r="A72" s="303" t="s">
        <v>271</v>
      </c>
      <c r="B72" s="143"/>
      <c r="C72" s="143"/>
      <c r="D72" s="142">
        <v>-256170216</v>
      </c>
      <c r="E72" s="147"/>
      <c r="F72" s="142">
        <v>81694998</v>
      </c>
      <c r="G72" s="147"/>
      <c r="H72" s="142">
        <v>-256170216</v>
      </c>
      <c r="J72" s="144"/>
      <c r="K72" s="144"/>
    </row>
    <row r="73" spans="1:11" ht="21.75" customHeight="1" x14ac:dyDescent="0.4">
      <c r="A73" s="303" t="s">
        <v>272</v>
      </c>
      <c r="B73" s="137">
        <v>23</v>
      </c>
      <c r="C73" s="143"/>
      <c r="D73" s="142">
        <v>-800000</v>
      </c>
      <c r="E73" s="147"/>
      <c r="F73" s="142">
        <v>-10039353</v>
      </c>
      <c r="G73" s="147"/>
      <c r="H73" s="142">
        <v>-800000</v>
      </c>
      <c r="J73" s="144"/>
      <c r="K73" s="144"/>
    </row>
    <row r="74" spans="1:11" ht="21.75" customHeight="1" x14ac:dyDescent="0.4">
      <c r="A74" s="146" t="s">
        <v>166</v>
      </c>
      <c r="B74" s="143"/>
      <c r="C74" s="143"/>
      <c r="D74" s="142">
        <v>43181308</v>
      </c>
      <c r="E74" s="147"/>
      <c r="F74" s="142">
        <v>65710644</v>
      </c>
      <c r="G74" s="147"/>
      <c r="H74" s="142">
        <v>45181792</v>
      </c>
      <c r="J74" s="144"/>
      <c r="K74" s="144"/>
    </row>
    <row r="75" spans="1:11" ht="21.75" customHeight="1" x14ac:dyDescent="0.4">
      <c r="A75" s="146" t="s">
        <v>167</v>
      </c>
      <c r="B75" s="143"/>
      <c r="C75" s="143"/>
      <c r="D75" s="148">
        <v>-13282568</v>
      </c>
      <c r="E75" s="147"/>
      <c r="F75" s="148">
        <f>5216770+83145656</f>
        <v>88362426</v>
      </c>
      <c r="G75" s="147"/>
      <c r="H75" s="148">
        <v>-13282568</v>
      </c>
      <c r="J75" s="144"/>
      <c r="K75" s="144"/>
    </row>
    <row r="76" spans="1:11" ht="7.15" customHeight="1" x14ac:dyDescent="0.4">
      <c r="A76" s="146"/>
      <c r="B76" s="143"/>
      <c r="C76" s="143"/>
      <c r="D76" s="151"/>
      <c r="E76" s="147"/>
      <c r="F76" s="151"/>
      <c r="G76" s="147"/>
      <c r="H76" s="151"/>
      <c r="J76" s="144"/>
      <c r="K76" s="144"/>
    </row>
    <row r="77" spans="1:11" ht="18" customHeight="1" x14ac:dyDescent="0.4">
      <c r="A77" s="146" t="s">
        <v>293</v>
      </c>
      <c r="B77" s="143"/>
      <c r="C77" s="143"/>
      <c r="D77" s="142"/>
      <c r="E77" s="143"/>
      <c r="F77" s="142"/>
      <c r="G77" s="143"/>
      <c r="H77" s="142"/>
      <c r="J77" s="144"/>
      <c r="K77" s="144"/>
    </row>
    <row r="78" spans="1:11" ht="17.45" customHeight="1" x14ac:dyDescent="0.4">
      <c r="A78" s="146" t="s">
        <v>294</v>
      </c>
      <c r="B78" s="143"/>
      <c r="C78" s="143"/>
      <c r="D78" s="142">
        <f>SUM(D31,D60:D75)</f>
        <v>-10083878183</v>
      </c>
      <c r="E78" s="143"/>
      <c r="F78" s="142">
        <f>SUM(F31,F60:F75)</f>
        <v>-5246767347</v>
      </c>
      <c r="G78" s="143"/>
      <c r="H78" s="142">
        <f>SUM(H31,H60:H75)</f>
        <v>-10503515483</v>
      </c>
      <c r="J78" s="144"/>
      <c r="K78" s="144"/>
    </row>
    <row r="79" spans="1:11" ht="7.15" customHeight="1" x14ac:dyDescent="0.4">
      <c r="A79" s="146"/>
      <c r="B79" s="143"/>
      <c r="C79" s="143"/>
      <c r="D79" s="151"/>
      <c r="E79" s="147"/>
      <c r="F79" s="151"/>
      <c r="G79" s="147"/>
      <c r="H79" s="151"/>
      <c r="J79" s="144"/>
      <c r="K79" s="144"/>
    </row>
    <row r="80" spans="1:11" ht="18" customHeight="1" x14ac:dyDescent="0.4">
      <c r="A80" s="146" t="s">
        <v>297</v>
      </c>
      <c r="B80" s="308"/>
      <c r="C80" s="150"/>
      <c r="D80" s="142">
        <v>140125478</v>
      </c>
      <c r="E80" s="143"/>
      <c r="F80" s="142">
        <v>74603567</v>
      </c>
      <c r="G80" s="143"/>
      <c r="H80" s="142">
        <v>138842585</v>
      </c>
      <c r="J80" s="144"/>
      <c r="K80" s="144"/>
    </row>
    <row r="81" spans="1:11" ht="18" customHeight="1" x14ac:dyDescent="0.4">
      <c r="A81" s="146" t="s">
        <v>298</v>
      </c>
      <c r="B81" s="308"/>
      <c r="C81" s="150"/>
      <c r="D81" s="142">
        <v>296756293</v>
      </c>
      <c r="E81" s="143"/>
      <c r="F81" s="142">
        <v>264476308</v>
      </c>
      <c r="G81" s="143"/>
      <c r="H81" s="142">
        <v>296756293</v>
      </c>
      <c r="J81" s="144"/>
      <c r="K81" s="144"/>
    </row>
    <row r="82" spans="1:11" ht="18" customHeight="1" x14ac:dyDescent="0.4">
      <c r="A82" s="146" t="s">
        <v>135</v>
      </c>
      <c r="B82" s="143"/>
      <c r="C82" s="143"/>
      <c r="D82" s="142">
        <v>-52214339</v>
      </c>
      <c r="E82" s="143"/>
      <c r="F82" s="142">
        <v>-37952614</v>
      </c>
      <c r="G82" s="143"/>
      <c r="H82" s="142">
        <v>-49860808</v>
      </c>
      <c r="J82" s="144"/>
      <c r="K82" s="144"/>
    </row>
    <row r="83" spans="1:11" ht="18" customHeight="1" x14ac:dyDescent="0.4">
      <c r="A83" s="146" t="s">
        <v>136</v>
      </c>
      <c r="B83" s="143"/>
      <c r="C83" s="143"/>
      <c r="D83" s="148">
        <v>-253074266</v>
      </c>
      <c r="E83" s="143"/>
      <c r="F83" s="148">
        <v>-321294845</v>
      </c>
      <c r="G83" s="143"/>
      <c r="H83" s="148">
        <v>-253074266</v>
      </c>
      <c r="J83" s="144"/>
      <c r="K83" s="144"/>
    </row>
    <row r="84" spans="1:11" ht="7.15" customHeight="1" x14ac:dyDescent="0.4">
      <c r="A84" s="146"/>
      <c r="B84" s="143"/>
      <c r="C84" s="143"/>
      <c r="D84" s="151"/>
      <c r="E84" s="147"/>
      <c r="F84" s="151"/>
      <c r="G84" s="147"/>
      <c r="H84" s="151"/>
      <c r="J84" s="144"/>
      <c r="K84" s="144"/>
    </row>
    <row r="85" spans="1:11" ht="21.75" customHeight="1" x14ac:dyDescent="0.4">
      <c r="A85" s="141" t="s">
        <v>91</v>
      </c>
      <c r="B85" s="147"/>
      <c r="C85" s="147"/>
      <c r="D85" s="157">
        <f>SUM(D78:D83)</f>
        <v>-9952285017</v>
      </c>
      <c r="E85" s="159"/>
      <c r="F85" s="157">
        <f>SUM(F78:F83)</f>
        <v>-5266934931</v>
      </c>
      <c r="G85" s="159"/>
      <c r="H85" s="157">
        <f>SUM(H78:H83)</f>
        <v>-10370851679</v>
      </c>
      <c r="J85" s="144"/>
      <c r="K85" s="144"/>
    </row>
    <row r="86" spans="1:11" ht="18.75" x14ac:dyDescent="0.4">
      <c r="A86" s="128"/>
      <c r="B86" s="128"/>
      <c r="C86" s="128"/>
      <c r="D86" s="131"/>
      <c r="E86" s="156"/>
      <c r="F86" s="131"/>
      <c r="G86" s="156"/>
      <c r="H86" s="131"/>
      <c r="J86" s="144"/>
      <c r="K86" s="144"/>
    </row>
    <row r="87" spans="1:11" ht="18.75" x14ac:dyDescent="0.4">
      <c r="A87" s="128"/>
      <c r="B87" s="128"/>
      <c r="C87" s="128"/>
      <c r="D87" s="131"/>
      <c r="E87" s="156"/>
      <c r="F87" s="131"/>
      <c r="G87" s="156"/>
      <c r="H87" s="131"/>
      <c r="J87" s="144"/>
      <c r="K87" s="144"/>
    </row>
    <row r="88" spans="1:11" ht="18.75" x14ac:dyDescent="0.4">
      <c r="A88" s="128"/>
      <c r="B88" s="128"/>
      <c r="C88" s="128"/>
      <c r="D88" s="131"/>
      <c r="E88" s="156"/>
      <c r="F88" s="131"/>
      <c r="G88" s="156"/>
      <c r="H88" s="131"/>
      <c r="J88" s="144"/>
      <c r="K88" s="144"/>
    </row>
    <row r="89" spans="1:11" ht="18.75" x14ac:dyDescent="0.4">
      <c r="A89" s="128"/>
      <c r="B89" s="128"/>
      <c r="C89" s="128"/>
      <c r="D89" s="131"/>
      <c r="E89" s="156"/>
      <c r="F89" s="131"/>
      <c r="G89" s="156"/>
      <c r="H89" s="131"/>
      <c r="J89" s="144"/>
      <c r="K89" s="144"/>
    </row>
    <row r="90" spans="1:11" ht="18.75" x14ac:dyDescent="0.4">
      <c r="A90" s="128"/>
      <c r="B90" s="128"/>
      <c r="C90" s="128"/>
      <c r="D90" s="131"/>
      <c r="E90" s="156"/>
      <c r="F90" s="131"/>
      <c r="G90" s="156"/>
      <c r="H90" s="131"/>
      <c r="J90" s="144"/>
      <c r="K90" s="144"/>
    </row>
    <row r="91" spans="1:11" ht="18.75" x14ac:dyDescent="0.4">
      <c r="A91" s="128"/>
      <c r="B91" s="128"/>
      <c r="C91" s="128"/>
      <c r="D91" s="131"/>
      <c r="E91" s="156"/>
      <c r="F91" s="131"/>
      <c r="G91" s="156"/>
      <c r="H91" s="131"/>
      <c r="J91" s="144"/>
      <c r="K91" s="144"/>
    </row>
    <row r="92" spans="1:11" ht="18.75" x14ac:dyDescent="0.4">
      <c r="J92" s="144"/>
      <c r="K92" s="144"/>
    </row>
    <row r="93" spans="1:11" ht="18.75" x14ac:dyDescent="0.4">
      <c r="A93" s="137"/>
      <c r="B93" s="137"/>
      <c r="C93" s="137"/>
      <c r="D93" s="138"/>
      <c r="E93" s="137"/>
      <c r="F93" s="138"/>
      <c r="G93" s="137"/>
      <c r="H93" s="138"/>
      <c r="J93" s="144"/>
      <c r="K93" s="144"/>
    </row>
    <row r="94" spans="1:11" ht="10.5" customHeight="1" x14ac:dyDescent="0.4">
      <c r="J94" s="144"/>
      <c r="K94" s="144"/>
    </row>
    <row r="95" spans="1:11" ht="21.95" customHeight="1" x14ac:dyDescent="0.4">
      <c r="A95" s="161" t="str">
        <f>A49</f>
        <v>หมายเหตุประกอบงบการเงินเป็นส่วนหนึ่งของงบการเงินรวมและงบการเงินเฉพาะบริษัทนี้</v>
      </c>
      <c r="B95" s="153"/>
      <c r="C95" s="153"/>
      <c r="D95" s="154"/>
      <c r="E95" s="153"/>
      <c r="F95" s="154"/>
      <c r="G95" s="153"/>
      <c r="H95" s="154"/>
      <c r="J95" s="144"/>
      <c r="K95" s="144"/>
    </row>
    <row r="96" spans="1:11" ht="21.75" customHeight="1" x14ac:dyDescent="0.4">
      <c r="A96" s="364" t="s">
        <v>284</v>
      </c>
      <c r="B96" s="364"/>
      <c r="C96" s="364"/>
      <c r="D96" s="364"/>
      <c r="E96" s="364"/>
      <c r="F96" s="364"/>
      <c r="G96" s="364"/>
      <c r="H96" s="364"/>
      <c r="J96" s="144"/>
      <c r="K96" s="144"/>
    </row>
    <row r="97" spans="1:11" ht="21.75" customHeight="1" x14ac:dyDescent="0.4">
      <c r="A97" s="364" t="s">
        <v>217</v>
      </c>
      <c r="B97" s="364"/>
      <c r="C97" s="364"/>
      <c r="D97" s="364"/>
      <c r="E97" s="364"/>
      <c r="F97" s="364"/>
      <c r="G97" s="364"/>
      <c r="H97" s="364"/>
      <c r="J97" s="144"/>
      <c r="K97" s="144"/>
    </row>
    <row r="98" spans="1:11" ht="21.75" customHeight="1" x14ac:dyDescent="0.4">
      <c r="A98" s="365" t="s">
        <v>226</v>
      </c>
      <c r="B98" s="365"/>
      <c r="C98" s="365"/>
      <c r="D98" s="365"/>
      <c r="E98" s="365"/>
      <c r="F98" s="365"/>
      <c r="G98" s="365"/>
      <c r="H98" s="365"/>
      <c r="J98" s="144"/>
      <c r="K98" s="144"/>
    </row>
    <row r="99" spans="1:11" ht="21.75" customHeight="1" x14ac:dyDescent="0.4">
      <c r="A99" s="128"/>
      <c r="B99" s="128"/>
      <c r="C99" s="128"/>
      <c r="D99" s="129"/>
      <c r="E99" s="128"/>
      <c r="F99" s="129"/>
      <c r="G99" s="128"/>
      <c r="H99" s="129"/>
      <c r="J99" s="144"/>
      <c r="K99" s="144"/>
    </row>
    <row r="100" spans="1:11" ht="18" customHeight="1" x14ac:dyDescent="0.4">
      <c r="A100" s="128"/>
      <c r="B100" s="128"/>
      <c r="C100" s="128"/>
      <c r="D100" s="313" t="s">
        <v>172</v>
      </c>
      <c r="E100" s="130"/>
      <c r="F100" s="367" t="s">
        <v>171</v>
      </c>
      <c r="G100" s="367"/>
      <c r="H100" s="367"/>
      <c r="J100" s="144"/>
      <c r="K100" s="144"/>
    </row>
    <row r="101" spans="1:11" ht="18" customHeight="1" x14ac:dyDescent="0.4">
      <c r="A101" s="128"/>
      <c r="B101" s="128"/>
      <c r="C101" s="128"/>
      <c r="D101" s="131" t="s">
        <v>201</v>
      </c>
      <c r="E101" s="132"/>
      <c r="F101" s="131" t="s">
        <v>224</v>
      </c>
      <c r="G101" s="132"/>
      <c r="H101" s="131" t="s">
        <v>201</v>
      </c>
      <c r="J101" s="144"/>
      <c r="K101" s="144"/>
    </row>
    <row r="102" spans="1:11" ht="18" customHeight="1" x14ac:dyDescent="0.4">
      <c r="A102" s="128"/>
      <c r="B102" s="133" t="s">
        <v>3</v>
      </c>
      <c r="C102" s="128"/>
      <c r="D102" s="134" t="s">
        <v>125</v>
      </c>
      <c r="E102" s="136"/>
      <c r="F102" s="134" t="s">
        <v>125</v>
      </c>
      <c r="G102" s="136"/>
      <c r="H102" s="134" t="s">
        <v>125</v>
      </c>
      <c r="J102" s="144"/>
      <c r="K102" s="144"/>
    </row>
    <row r="103" spans="1:11" ht="6" customHeight="1" x14ac:dyDescent="0.4">
      <c r="A103" s="162"/>
      <c r="B103" s="163"/>
      <c r="C103" s="163"/>
      <c r="D103" s="164"/>
      <c r="E103" s="325"/>
      <c r="F103" s="164"/>
      <c r="G103" s="325"/>
      <c r="H103" s="164"/>
      <c r="J103" s="144"/>
      <c r="K103" s="144"/>
    </row>
    <row r="104" spans="1:11" ht="18" customHeight="1" x14ac:dyDescent="0.4">
      <c r="A104" s="325" t="s">
        <v>93</v>
      </c>
      <c r="B104" s="128"/>
      <c r="C104" s="325"/>
      <c r="D104" s="165"/>
      <c r="E104" s="325"/>
      <c r="F104" s="165"/>
      <c r="G104" s="325"/>
      <c r="H104" s="165"/>
      <c r="J104" s="144"/>
      <c r="K104" s="144"/>
    </row>
    <row r="105" spans="1:11" ht="18" customHeight="1" x14ac:dyDescent="0.4">
      <c r="A105" s="146" t="s">
        <v>206</v>
      </c>
      <c r="B105" s="128"/>
      <c r="C105" s="150"/>
      <c r="D105" s="142">
        <v>0</v>
      </c>
      <c r="E105" s="143"/>
      <c r="F105" s="142">
        <v>0</v>
      </c>
      <c r="G105" s="143"/>
      <c r="H105" s="142">
        <v>419329914</v>
      </c>
      <c r="J105" s="144"/>
      <c r="K105" s="144"/>
    </row>
    <row r="106" spans="1:11" ht="18" customHeight="1" x14ac:dyDescent="0.4">
      <c r="A106" s="146" t="s">
        <v>273</v>
      </c>
      <c r="B106" s="128"/>
      <c r="C106" s="150"/>
      <c r="D106" s="142"/>
      <c r="E106" s="143"/>
      <c r="F106" s="142"/>
      <c r="G106" s="143"/>
      <c r="H106" s="142"/>
      <c r="J106" s="144"/>
      <c r="K106" s="144"/>
    </row>
    <row r="107" spans="1:11" ht="18" customHeight="1" x14ac:dyDescent="0.4">
      <c r="A107" s="146" t="s">
        <v>274</v>
      </c>
      <c r="B107" s="128"/>
      <c r="C107" s="150"/>
      <c r="D107" s="142">
        <v>-18977491</v>
      </c>
      <c r="E107" s="143"/>
      <c r="F107" s="142">
        <v>-32991453</v>
      </c>
      <c r="G107" s="143"/>
      <c r="H107" s="142">
        <v>-18977491</v>
      </c>
      <c r="J107" s="144"/>
      <c r="K107" s="144"/>
    </row>
    <row r="108" spans="1:11" ht="18" customHeight="1" x14ac:dyDescent="0.4">
      <c r="A108" s="146" t="s">
        <v>273</v>
      </c>
      <c r="B108" s="128"/>
      <c r="C108" s="150"/>
      <c r="D108" s="142"/>
      <c r="E108" s="143"/>
      <c r="F108" s="142"/>
      <c r="G108" s="143"/>
      <c r="H108" s="142"/>
      <c r="J108" s="144"/>
      <c r="K108" s="144"/>
    </row>
    <row r="109" spans="1:11" ht="18" customHeight="1" x14ac:dyDescent="0.4">
      <c r="A109" s="146" t="s">
        <v>295</v>
      </c>
      <c r="B109" s="128"/>
      <c r="C109" s="150"/>
      <c r="D109" s="142">
        <v>0</v>
      </c>
      <c r="E109" s="143"/>
      <c r="F109" s="142">
        <v>-214992960</v>
      </c>
      <c r="G109" s="143"/>
      <c r="H109" s="142">
        <v>0</v>
      </c>
      <c r="J109" s="144"/>
      <c r="K109" s="144"/>
    </row>
    <row r="110" spans="1:11" ht="18" customHeight="1" x14ac:dyDescent="0.4">
      <c r="A110" s="162" t="s">
        <v>98</v>
      </c>
      <c r="B110" s="163"/>
      <c r="C110" s="163"/>
      <c r="D110" s="164">
        <v>-46664313</v>
      </c>
      <c r="E110" s="325"/>
      <c r="F110" s="164">
        <v>-64823625</v>
      </c>
      <c r="G110" s="325"/>
      <c r="H110" s="164">
        <v>-46664313</v>
      </c>
      <c r="J110" s="144"/>
      <c r="K110" s="144"/>
    </row>
    <row r="111" spans="1:11" ht="18" customHeight="1" x14ac:dyDescent="0.4">
      <c r="A111" s="162" t="s">
        <v>99</v>
      </c>
      <c r="B111" s="163"/>
      <c r="C111" s="163"/>
      <c r="D111" s="164">
        <v>0</v>
      </c>
      <c r="E111" s="325"/>
      <c r="F111" s="164">
        <v>205607</v>
      </c>
      <c r="G111" s="325"/>
      <c r="H111" s="164">
        <v>0</v>
      </c>
      <c r="J111" s="144"/>
      <c r="K111" s="144"/>
    </row>
    <row r="112" spans="1:11" ht="18" customHeight="1" x14ac:dyDescent="0.4">
      <c r="A112" s="162" t="s">
        <v>100</v>
      </c>
      <c r="B112" s="163"/>
      <c r="C112" s="163"/>
      <c r="D112" s="166">
        <v>-40662108</v>
      </c>
      <c r="E112" s="325"/>
      <c r="F112" s="166">
        <v>-34165335</v>
      </c>
      <c r="G112" s="325"/>
      <c r="H112" s="166">
        <v>-40662108</v>
      </c>
      <c r="J112" s="144"/>
      <c r="K112" s="144"/>
    </row>
    <row r="113" spans="1:11" ht="6" customHeight="1" x14ac:dyDescent="0.4">
      <c r="A113" s="162"/>
      <c r="B113" s="163"/>
      <c r="C113" s="163"/>
      <c r="D113" s="164"/>
      <c r="E113" s="325"/>
      <c r="F113" s="164"/>
      <c r="G113" s="325"/>
      <c r="H113" s="164"/>
      <c r="J113" s="144"/>
      <c r="K113" s="144"/>
    </row>
    <row r="114" spans="1:11" ht="18" customHeight="1" x14ac:dyDescent="0.4">
      <c r="A114" s="167" t="s">
        <v>291</v>
      </c>
      <c r="B114" s="168"/>
      <c r="C114" s="168"/>
      <c r="D114" s="157">
        <f>SUM(D105:D112)</f>
        <v>-106303912</v>
      </c>
      <c r="E114" s="169"/>
      <c r="F114" s="157">
        <f>SUM(F105:F112)</f>
        <v>-346767766</v>
      </c>
      <c r="G114" s="169"/>
      <c r="H114" s="157">
        <f>SUM(H105:H112)</f>
        <v>313026002</v>
      </c>
      <c r="J114" s="144"/>
      <c r="K114" s="144"/>
    </row>
    <row r="115" spans="1:11" ht="18" customHeight="1" x14ac:dyDescent="0.4">
      <c r="A115" s="168"/>
      <c r="B115" s="168"/>
      <c r="C115" s="168"/>
      <c r="D115" s="158"/>
      <c r="E115" s="169"/>
      <c r="F115" s="158"/>
      <c r="G115" s="169"/>
      <c r="H115" s="158"/>
      <c r="J115" s="144"/>
      <c r="K115" s="144"/>
    </row>
    <row r="116" spans="1:11" ht="18" customHeight="1" x14ac:dyDescent="0.4">
      <c r="A116" s="146" t="s">
        <v>219</v>
      </c>
      <c r="B116" s="146"/>
      <c r="C116" s="146"/>
      <c r="D116" s="155"/>
      <c r="E116" s="146"/>
      <c r="F116" s="155"/>
      <c r="G116" s="146"/>
      <c r="H116" s="155"/>
      <c r="J116" s="144"/>
      <c r="K116" s="144"/>
    </row>
    <row r="117" spans="1:11" ht="18" customHeight="1" x14ac:dyDescent="0.4">
      <c r="A117" s="146" t="s">
        <v>103</v>
      </c>
      <c r="B117" s="150"/>
      <c r="C117" s="150"/>
      <c r="D117" s="155">
        <v>24744312704</v>
      </c>
      <c r="E117" s="143"/>
      <c r="F117" s="155">
        <v>9591404604</v>
      </c>
      <c r="G117" s="143"/>
      <c r="H117" s="155">
        <v>24744312704</v>
      </c>
      <c r="J117" s="144"/>
      <c r="K117" s="144"/>
    </row>
    <row r="118" spans="1:11" ht="18" customHeight="1" x14ac:dyDescent="0.4">
      <c r="A118" s="146" t="s">
        <v>124</v>
      </c>
      <c r="B118" s="150"/>
      <c r="C118" s="150"/>
      <c r="D118" s="158">
        <v>-16582372775</v>
      </c>
      <c r="E118" s="143"/>
      <c r="F118" s="158">
        <v>-881624328</v>
      </c>
      <c r="G118" s="143"/>
      <c r="H118" s="158">
        <v>-16582372775</v>
      </c>
      <c r="J118" s="144"/>
      <c r="K118" s="144"/>
    </row>
    <row r="119" spans="1:11" ht="18" customHeight="1" x14ac:dyDescent="0.4">
      <c r="A119" s="146" t="s">
        <v>275</v>
      </c>
      <c r="B119" s="305">
        <v>18</v>
      </c>
      <c r="C119" s="150"/>
      <c r="D119" s="145">
        <v>14200000000</v>
      </c>
      <c r="E119" s="147"/>
      <c r="F119" s="145">
        <v>0</v>
      </c>
      <c r="G119" s="147"/>
      <c r="H119" s="145">
        <v>14200000000</v>
      </c>
      <c r="J119" s="144"/>
      <c r="K119" s="144"/>
    </row>
    <row r="120" spans="1:11" ht="18" customHeight="1" x14ac:dyDescent="0.4">
      <c r="A120" s="162" t="s">
        <v>276</v>
      </c>
      <c r="B120" s="305">
        <v>18</v>
      </c>
      <c r="C120" s="163"/>
      <c r="D120" s="145">
        <v>-11300000000</v>
      </c>
      <c r="E120" s="147"/>
      <c r="F120" s="145">
        <v>-2900000000</v>
      </c>
      <c r="G120" s="147"/>
      <c r="H120" s="145">
        <v>-11300000000</v>
      </c>
      <c r="J120" s="144"/>
      <c r="K120" s="144"/>
    </row>
    <row r="121" spans="1:11" ht="18" customHeight="1" x14ac:dyDescent="0.4">
      <c r="A121" s="146" t="s">
        <v>207</v>
      </c>
      <c r="B121" s="305">
        <v>18</v>
      </c>
      <c r="C121" s="141"/>
      <c r="D121" s="145">
        <v>2910000000</v>
      </c>
      <c r="E121" s="147"/>
      <c r="F121" s="145">
        <v>4870000000</v>
      </c>
      <c r="G121" s="147"/>
      <c r="H121" s="145">
        <v>2910000000</v>
      </c>
    </row>
    <row r="122" spans="1:11" ht="18" customHeight="1" x14ac:dyDescent="0.4">
      <c r="A122" s="146" t="s">
        <v>208</v>
      </c>
      <c r="B122" s="306">
        <v>18</v>
      </c>
      <c r="C122" s="141"/>
      <c r="D122" s="145">
        <v>-2540000000</v>
      </c>
      <c r="E122" s="147"/>
      <c r="F122" s="145">
        <v>-4870000000</v>
      </c>
      <c r="G122" s="147"/>
      <c r="H122" s="145">
        <v>-2540000000</v>
      </c>
    </row>
    <row r="123" spans="1:11" ht="18" customHeight="1" x14ac:dyDescent="0.4">
      <c r="A123" s="146" t="s">
        <v>211</v>
      </c>
      <c r="B123" s="306">
        <v>34</v>
      </c>
      <c r="C123" s="141"/>
      <c r="D123" s="145">
        <v>-1708000000</v>
      </c>
      <c r="E123" s="147"/>
      <c r="F123" s="145">
        <v>-1067500000</v>
      </c>
      <c r="G123" s="147"/>
      <c r="H123" s="145">
        <v>-1708000000</v>
      </c>
      <c r="J123" s="144"/>
      <c r="K123" s="144"/>
    </row>
    <row r="124" spans="1:11" ht="18" customHeight="1" x14ac:dyDescent="0.4">
      <c r="A124" s="162" t="s">
        <v>280</v>
      </c>
      <c r="B124" s="170"/>
      <c r="C124" s="163"/>
      <c r="D124" s="171">
        <v>0</v>
      </c>
      <c r="E124" s="325"/>
      <c r="F124" s="171">
        <v>-2011905</v>
      </c>
      <c r="G124" s="325"/>
      <c r="H124" s="171">
        <v>0</v>
      </c>
      <c r="J124" s="144"/>
      <c r="K124" s="144"/>
    </row>
    <row r="125" spans="1:11" ht="6" customHeight="1" x14ac:dyDescent="0.4">
      <c r="A125" s="162"/>
      <c r="B125" s="163"/>
      <c r="C125" s="163"/>
      <c r="D125" s="164"/>
      <c r="E125" s="325"/>
      <c r="F125" s="164"/>
      <c r="G125" s="325"/>
      <c r="H125" s="164"/>
      <c r="J125" s="144"/>
      <c r="K125" s="144"/>
    </row>
    <row r="126" spans="1:11" ht="18" customHeight="1" x14ac:dyDescent="0.4">
      <c r="A126" s="172" t="s">
        <v>292</v>
      </c>
      <c r="B126" s="173"/>
      <c r="C126" s="173"/>
      <c r="D126" s="157">
        <f>SUM(D117:D124)</f>
        <v>9723939929</v>
      </c>
      <c r="E126" s="159"/>
      <c r="F126" s="157">
        <f>SUM(F117:F124)</f>
        <v>4740268371</v>
      </c>
      <c r="G126" s="159"/>
      <c r="H126" s="157">
        <f>SUM(H117:H124)</f>
        <v>9723939929</v>
      </c>
      <c r="J126" s="144"/>
      <c r="K126" s="144"/>
    </row>
    <row r="127" spans="1:11" ht="18" customHeight="1" x14ac:dyDescent="0.4">
      <c r="A127" s="172"/>
      <c r="B127" s="173"/>
      <c r="C127" s="173"/>
      <c r="D127" s="158"/>
      <c r="E127" s="159"/>
      <c r="F127" s="158"/>
      <c r="G127" s="159"/>
      <c r="H127" s="158"/>
      <c r="J127" s="144"/>
      <c r="K127" s="144"/>
    </row>
    <row r="128" spans="1:11" ht="18" customHeight="1" x14ac:dyDescent="0.4">
      <c r="A128" s="325" t="s">
        <v>5</v>
      </c>
      <c r="B128" s="128"/>
      <c r="C128" s="128"/>
      <c r="D128" s="129"/>
      <c r="E128" s="128"/>
      <c r="F128" s="129"/>
      <c r="G128" s="128"/>
      <c r="H128" s="129"/>
      <c r="J128" s="144"/>
      <c r="K128" s="144"/>
    </row>
    <row r="129" spans="1:11" ht="18" customHeight="1" x14ac:dyDescent="0.4">
      <c r="A129" s="325" t="s">
        <v>197</v>
      </c>
      <c r="B129" s="162"/>
      <c r="C129" s="162"/>
      <c r="D129" s="145">
        <f>D85+D114+D126</f>
        <v>-334649000</v>
      </c>
      <c r="E129" s="128"/>
      <c r="F129" s="145">
        <f>F85+F114+F126</f>
        <v>-873434326</v>
      </c>
      <c r="G129" s="128"/>
      <c r="H129" s="145">
        <f>H85+H114+H126</f>
        <v>-333885748</v>
      </c>
      <c r="J129" s="144"/>
      <c r="K129" s="144"/>
    </row>
    <row r="130" spans="1:11" ht="18" customHeight="1" x14ac:dyDescent="0.4">
      <c r="A130" s="162" t="s">
        <v>198</v>
      </c>
      <c r="B130" s="162"/>
      <c r="C130" s="162"/>
      <c r="D130" s="145"/>
      <c r="E130" s="128"/>
      <c r="F130" s="145"/>
      <c r="G130" s="128"/>
      <c r="H130" s="145"/>
      <c r="J130" s="144"/>
      <c r="K130" s="144"/>
    </row>
    <row r="131" spans="1:11" ht="18" customHeight="1" x14ac:dyDescent="0.4">
      <c r="A131" s="162" t="s">
        <v>199</v>
      </c>
      <c r="B131" s="170">
        <v>9</v>
      </c>
      <c r="C131" s="162"/>
      <c r="D131" s="157">
        <v>2156593718</v>
      </c>
      <c r="E131" s="128"/>
      <c r="F131" s="157">
        <f>'งบแสดงฐานะการเงิน 4-6'!H12</f>
        <v>1821944718</v>
      </c>
      <c r="G131" s="128"/>
      <c r="H131" s="157">
        <v>2155830466</v>
      </c>
      <c r="J131" s="144"/>
      <c r="K131" s="144"/>
    </row>
    <row r="132" spans="1:11" ht="6" customHeight="1" x14ac:dyDescent="0.4">
      <c r="A132" s="162"/>
      <c r="B132" s="170"/>
      <c r="C132" s="163"/>
      <c r="D132" s="164"/>
      <c r="E132" s="325"/>
      <c r="F132" s="164"/>
      <c r="G132" s="325"/>
      <c r="H132" s="164"/>
      <c r="J132" s="144"/>
      <c r="K132" s="144"/>
    </row>
    <row r="133" spans="1:11" ht="18" customHeight="1" x14ac:dyDescent="0.4">
      <c r="A133" s="325" t="s">
        <v>198</v>
      </c>
      <c r="B133" s="170"/>
      <c r="C133" s="325"/>
      <c r="D133" s="151"/>
      <c r="E133" s="151"/>
      <c r="F133" s="151"/>
      <c r="G133" s="151"/>
      <c r="H133" s="151"/>
      <c r="J133" s="144"/>
      <c r="K133" s="144"/>
    </row>
    <row r="134" spans="1:11" ht="18" customHeight="1" thickBot="1" x14ac:dyDescent="0.45">
      <c r="A134" s="174" t="s">
        <v>200</v>
      </c>
      <c r="B134" s="170">
        <v>9</v>
      </c>
      <c r="C134" s="325"/>
      <c r="D134" s="175">
        <f>SUM(D129:D131)</f>
        <v>1821944718</v>
      </c>
      <c r="E134" s="170"/>
      <c r="F134" s="175">
        <f>SUM(F129:F131)</f>
        <v>948510392</v>
      </c>
      <c r="G134" s="170"/>
      <c r="H134" s="175">
        <f>SUM(H129:H131)</f>
        <v>1821944718</v>
      </c>
      <c r="J134" s="144"/>
      <c r="K134" s="144"/>
    </row>
    <row r="135" spans="1:11" ht="19.5" thickTop="1" x14ac:dyDescent="0.4">
      <c r="A135" s="325"/>
      <c r="B135" s="170"/>
      <c r="C135" s="325"/>
      <c r="D135" s="151"/>
      <c r="E135" s="151"/>
      <c r="F135" s="151"/>
      <c r="G135" s="151"/>
      <c r="H135" s="151"/>
      <c r="J135" s="144"/>
      <c r="K135" s="144"/>
    </row>
    <row r="136" spans="1:11" ht="18.75" x14ac:dyDescent="0.4">
      <c r="B136" s="150"/>
      <c r="C136" s="150"/>
      <c r="D136" s="158"/>
      <c r="E136" s="143"/>
      <c r="F136" s="158"/>
      <c r="G136" s="143"/>
      <c r="H136" s="158"/>
      <c r="J136" s="144"/>
      <c r="K136" s="144"/>
    </row>
    <row r="137" spans="1:11" ht="18.75" x14ac:dyDescent="0.4">
      <c r="B137" s="150"/>
      <c r="C137" s="150"/>
      <c r="D137" s="158"/>
      <c r="E137" s="143"/>
      <c r="F137" s="158"/>
      <c r="G137" s="143"/>
      <c r="H137" s="158"/>
      <c r="J137" s="144"/>
      <c r="K137" s="144"/>
    </row>
    <row r="138" spans="1:11" ht="18.75" x14ac:dyDescent="0.4">
      <c r="B138" s="150"/>
      <c r="C138" s="150"/>
      <c r="D138" s="158"/>
      <c r="E138" s="143"/>
      <c r="F138" s="158"/>
      <c r="G138" s="143"/>
      <c r="H138" s="158"/>
      <c r="J138" s="144"/>
      <c r="K138" s="144"/>
    </row>
    <row r="139" spans="1:11" ht="18.75" x14ac:dyDescent="0.4">
      <c r="B139" s="150"/>
      <c r="C139" s="150"/>
      <c r="D139" s="158"/>
      <c r="E139" s="143"/>
      <c r="F139" s="158"/>
      <c r="G139" s="143"/>
      <c r="H139" s="158"/>
      <c r="J139" s="144"/>
      <c r="K139" s="144"/>
    </row>
    <row r="140" spans="1:11" ht="18.75" x14ac:dyDescent="0.4">
      <c r="B140" s="150"/>
      <c r="C140" s="150"/>
      <c r="D140" s="158"/>
      <c r="E140" s="143"/>
      <c r="F140" s="158"/>
      <c r="G140" s="143"/>
      <c r="H140" s="158"/>
      <c r="J140" s="144"/>
      <c r="K140" s="144"/>
    </row>
    <row r="141" spans="1:11" ht="18.75" x14ac:dyDescent="0.4">
      <c r="B141" s="150"/>
      <c r="C141" s="150"/>
      <c r="D141" s="158"/>
      <c r="E141" s="143"/>
      <c r="F141" s="158"/>
      <c r="G141" s="143"/>
      <c r="H141" s="158"/>
      <c r="J141" s="144"/>
      <c r="K141" s="144"/>
    </row>
    <row r="142" spans="1:11" ht="18.75" x14ac:dyDescent="0.4">
      <c r="A142" s="324"/>
      <c r="B142" s="324"/>
      <c r="C142" s="324"/>
      <c r="D142" s="366"/>
      <c r="E142" s="366"/>
      <c r="F142" s="366"/>
      <c r="G142" s="299"/>
      <c r="H142" s="299"/>
      <c r="J142" s="144"/>
      <c r="K142" s="144"/>
    </row>
    <row r="143" spans="1:11" ht="18.75" x14ac:dyDescent="0.4">
      <c r="A143" s="137"/>
      <c r="B143" s="137"/>
      <c r="C143" s="137"/>
      <c r="D143" s="138"/>
      <c r="E143" s="137"/>
      <c r="F143" s="138"/>
      <c r="G143" s="137"/>
      <c r="H143" s="138"/>
      <c r="J143" s="144"/>
      <c r="K143" s="144"/>
    </row>
    <row r="144" spans="1:11" ht="18.75" x14ac:dyDescent="0.4">
      <c r="A144" s="137"/>
      <c r="B144" s="137"/>
      <c r="C144" s="137"/>
      <c r="D144" s="138"/>
      <c r="E144" s="137"/>
      <c r="F144" s="138"/>
      <c r="G144" s="137"/>
      <c r="H144" s="138"/>
      <c r="J144" s="144"/>
      <c r="K144" s="144"/>
    </row>
    <row r="145" spans="1:11" ht="5.25" customHeight="1" x14ac:dyDescent="0.4">
      <c r="A145" s="137"/>
      <c r="B145" s="137"/>
      <c r="C145" s="137"/>
      <c r="D145" s="138"/>
      <c r="E145" s="137"/>
      <c r="F145" s="138"/>
      <c r="G145" s="137"/>
      <c r="H145" s="138"/>
      <c r="J145" s="144"/>
      <c r="K145" s="144"/>
    </row>
    <row r="146" spans="1:11" ht="21.95" customHeight="1" x14ac:dyDescent="0.4">
      <c r="A146" s="161" t="str">
        <f>A95</f>
        <v>หมายเหตุประกอบงบการเงินเป็นส่วนหนึ่งของงบการเงินรวมและงบการเงินเฉพาะบริษัทนี้</v>
      </c>
      <c r="B146" s="153"/>
      <c r="C146" s="153"/>
      <c r="D146" s="154"/>
      <c r="E146" s="153"/>
      <c r="F146" s="154"/>
      <c r="G146" s="153"/>
      <c r="H146" s="154"/>
      <c r="J146" s="144"/>
      <c r="K146" s="144"/>
    </row>
    <row r="147" spans="1:11" ht="21.75" customHeight="1" x14ac:dyDescent="0.4">
      <c r="A147" s="364" t="s">
        <v>284</v>
      </c>
      <c r="B147" s="364"/>
      <c r="C147" s="364"/>
      <c r="D147" s="364"/>
      <c r="E147" s="364"/>
      <c r="F147" s="364"/>
      <c r="G147" s="364"/>
      <c r="H147" s="364"/>
      <c r="J147" s="144"/>
      <c r="K147" s="144"/>
    </row>
    <row r="148" spans="1:11" ht="21.75" customHeight="1" x14ac:dyDescent="0.4">
      <c r="A148" s="364" t="s">
        <v>217</v>
      </c>
      <c r="B148" s="364"/>
      <c r="C148" s="364"/>
      <c r="D148" s="364"/>
      <c r="E148" s="364"/>
      <c r="F148" s="364"/>
      <c r="G148" s="364"/>
      <c r="H148" s="364"/>
      <c r="J148" s="144"/>
      <c r="K148" s="144"/>
    </row>
    <row r="149" spans="1:11" ht="21.75" customHeight="1" x14ac:dyDescent="0.4">
      <c r="A149" s="365" t="s">
        <v>226</v>
      </c>
      <c r="B149" s="365"/>
      <c r="C149" s="365"/>
      <c r="D149" s="365"/>
      <c r="E149" s="365"/>
      <c r="F149" s="365"/>
      <c r="G149" s="365"/>
      <c r="H149" s="365"/>
      <c r="J149" s="144"/>
      <c r="K149" s="144"/>
    </row>
    <row r="150" spans="1:11" ht="21.75" customHeight="1" x14ac:dyDescent="0.4">
      <c r="A150" s="128"/>
      <c r="B150" s="128"/>
      <c r="C150" s="128"/>
      <c r="D150" s="129"/>
      <c r="E150" s="128"/>
      <c r="F150" s="129"/>
      <c r="G150" s="128"/>
      <c r="H150" s="129"/>
      <c r="J150" s="144"/>
      <c r="K150" s="144"/>
    </row>
    <row r="151" spans="1:11" ht="21.75" customHeight="1" x14ac:dyDescent="0.4">
      <c r="A151" s="128"/>
      <c r="B151" s="128"/>
      <c r="C151" s="128"/>
      <c r="D151" s="313" t="s">
        <v>172</v>
      </c>
      <c r="E151" s="130"/>
      <c r="F151" s="367" t="s">
        <v>171</v>
      </c>
      <c r="G151" s="367"/>
      <c r="H151" s="367"/>
      <c r="J151" s="144"/>
      <c r="K151" s="144"/>
    </row>
    <row r="152" spans="1:11" ht="21.75" customHeight="1" x14ac:dyDescent="0.4">
      <c r="A152" s="128"/>
      <c r="B152" s="128"/>
      <c r="C152" s="128"/>
      <c r="D152" s="131" t="s">
        <v>201</v>
      </c>
      <c r="E152" s="132"/>
      <c r="F152" s="131" t="s">
        <v>224</v>
      </c>
      <c r="G152" s="132"/>
      <c r="H152" s="131" t="s">
        <v>201</v>
      </c>
      <c r="J152" s="144"/>
      <c r="K152" s="144"/>
    </row>
    <row r="153" spans="1:11" ht="21.75" customHeight="1" x14ac:dyDescent="0.4">
      <c r="A153" s="128"/>
      <c r="B153" s="133" t="s">
        <v>3</v>
      </c>
      <c r="C153" s="128"/>
      <c r="D153" s="134" t="s">
        <v>125</v>
      </c>
      <c r="E153" s="136"/>
      <c r="F153" s="134" t="s">
        <v>125</v>
      </c>
      <c r="G153" s="136"/>
      <c r="H153" s="134" t="s">
        <v>125</v>
      </c>
      <c r="J153" s="144"/>
      <c r="K153" s="144"/>
    </row>
    <row r="154" spans="1:11" ht="4.5" customHeight="1" x14ac:dyDescent="0.4">
      <c r="A154" s="128"/>
      <c r="B154" s="128"/>
      <c r="C154" s="128"/>
      <c r="D154" s="135"/>
      <c r="E154" s="136"/>
      <c r="F154" s="135"/>
      <c r="G154" s="136"/>
      <c r="H154" s="135"/>
      <c r="J154" s="144"/>
      <c r="K154" s="144"/>
    </row>
    <row r="155" spans="1:11" ht="21.75" customHeight="1" x14ac:dyDescent="0.4">
      <c r="A155" s="307" t="s">
        <v>277</v>
      </c>
      <c r="B155" s="128"/>
      <c r="C155" s="176"/>
      <c r="D155" s="177"/>
      <c r="F155" s="177"/>
      <c r="H155" s="177"/>
      <c r="J155" s="144"/>
      <c r="K155" s="144"/>
    </row>
    <row r="156" spans="1:11" ht="8.1" customHeight="1" x14ac:dyDescent="0.4">
      <c r="A156" s="176"/>
      <c r="B156" s="176"/>
      <c r="C156" s="176"/>
      <c r="D156" s="177"/>
      <c r="F156" s="177"/>
      <c r="H156" s="177"/>
      <c r="J156" s="144"/>
      <c r="K156" s="144"/>
    </row>
    <row r="157" spans="1:11" ht="21.75" customHeight="1" x14ac:dyDescent="0.4">
      <c r="A157" s="180" t="s">
        <v>288</v>
      </c>
      <c r="B157" s="178"/>
      <c r="C157" s="178"/>
      <c r="D157" s="179">
        <v>7276062</v>
      </c>
      <c r="F157" s="179">
        <v>4694308</v>
      </c>
      <c r="H157" s="179">
        <v>7276062</v>
      </c>
      <c r="J157" s="144"/>
      <c r="K157" s="144"/>
    </row>
    <row r="158" spans="1:11" ht="21.75" customHeight="1" x14ac:dyDescent="0.4">
      <c r="A158" s="180" t="s">
        <v>299</v>
      </c>
      <c r="B158" s="178"/>
      <c r="C158" s="178"/>
      <c r="D158" s="179"/>
      <c r="F158" s="179"/>
      <c r="H158" s="179"/>
      <c r="J158" s="144"/>
      <c r="K158" s="144"/>
    </row>
    <row r="159" spans="1:11" ht="21.75" customHeight="1" x14ac:dyDescent="0.4">
      <c r="A159" s="180" t="s">
        <v>300</v>
      </c>
      <c r="B159" s="178"/>
      <c r="C159" s="178"/>
      <c r="D159" s="179">
        <v>0</v>
      </c>
      <c r="F159" s="179">
        <v>2460374</v>
      </c>
      <c r="H159" s="179">
        <v>0</v>
      </c>
      <c r="J159" s="144"/>
      <c r="K159" s="144"/>
    </row>
    <row r="160" spans="1:11" ht="21.75" customHeight="1" x14ac:dyDescent="0.4">
      <c r="A160" s="180" t="s">
        <v>299</v>
      </c>
      <c r="B160" s="178"/>
      <c r="C160" s="178"/>
      <c r="D160" s="179"/>
      <c r="F160" s="179"/>
      <c r="H160" s="179"/>
      <c r="J160" s="144"/>
      <c r="K160" s="144"/>
    </row>
    <row r="161" spans="1:11" ht="21.75" customHeight="1" x14ac:dyDescent="0.4">
      <c r="A161" s="180" t="s">
        <v>301</v>
      </c>
      <c r="B161" s="178"/>
      <c r="C161" s="178"/>
      <c r="D161" s="179">
        <v>0</v>
      </c>
      <c r="F161" s="179">
        <v>848248</v>
      </c>
      <c r="H161" s="179">
        <v>0</v>
      </c>
      <c r="J161" s="144"/>
      <c r="K161" s="144"/>
    </row>
    <row r="162" spans="1:11" ht="21.75" customHeight="1" x14ac:dyDescent="0.4">
      <c r="A162" s="180" t="s">
        <v>117</v>
      </c>
      <c r="B162" s="314">
        <v>11</v>
      </c>
      <c r="C162" s="178"/>
      <c r="D162" s="179">
        <v>156069449</v>
      </c>
      <c r="F162" s="179">
        <v>46856702</v>
      </c>
      <c r="H162" s="179">
        <v>156069449</v>
      </c>
      <c r="J162" s="144"/>
      <c r="K162" s="144"/>
    </row>
    <row r="163" spans="1:11" ht="21.75" customHeight="1" x14ac:dyDescent="0.4">
      <c r="A163" s="180" t="s">
        <v>209</v>
      </c>
      <c r="B163" s="314">
        <v>20</v>
      </c>
      <c r="C163" s="181"/>
      <c r="D163" s="182">
        <v>169143742</v>
      </c>
      <c r="E163" s="180"/>
      <c r="F163" s="182">
        <v>19023667</v>
      </c>
      <c r="G163" s="182"/>
      <c r="H163" s="182">
        <v>169143742</v>
      </c>
      <c r="I163" s="182"/>
    </row>
    <row r="164" spans="1:11" ht="21.75" customHeight="1" x14ac:dyDescent="0.4">
      <c r="A164" s="180" t="s">
        <v>214</v>
      </c>
      <c r="D164" s="160">
        <v>5105224119</v>
      </c>
      <c r="E164" s="160"/>
      <c r="F164" s="160">
        <v>11265523487</v>
      </c>
      <c r="G164" s="160"/>
      <c r="H164" s="160">
        <v>5105224119</v>
      </c>
    </row>
    <row r="165" spans="1:11" ht="21.75" customHeight="1" x14ac:dyDescent="0.4">
      <c r="A165" s="180"/>
    </row>
    <row r="169" spans="1:11" ht="18.75" customHeight="1" x14ac:dyDescent="0.4"/>
    <row r="176" spans="1:11" ht="27.75" customHeight="1" x14ac:dyDescent="0.4"/>
    <row r="180" spans="1:8" ht="19.5" customHeight="1" x14ac:dyDescent="0.4"/>
    <row r="183" spans="1:8" ht="10.5" customHeight="1" x14ac:dyDescent="0.4"/>
    <row r="184" spans="1:8" ht="21.75" customHeight="1" x14ac:dyDescent="0.4">
      <c r="A184" s="324" t="s">
        <v>14</v>
      </c>
      <c r="B184" s="324"/>
      <c r="C184" s="324"/>
      <c r="D184" s="366" t="s">
        <v>14</v>
      </c>
      <c r="E184" s="366"/>
      <c r="F184" s="366"/>
      <c r="G184" s="299"/>
      <c r="H184" s="299"/>
    </row>
    <row r="185" spans="1:8" ht="21.75" customHeight="1" x14ac:dyDescent="0.4">
      <c r="A185" s="137" t="s">
        <v>155</v>
      </c>
      <c r="B185" s="137"/>
      <c r="C185" s="137"/>
      <c r="D185" s="138"/>
      <c r="E185" s="137" t="s">
        <v>234</v>
      </c>
      <c r="F185" s="138"/>
      <c r="G185" s="137"/>
      <c r="H185" s="138"/>
    </row>
    <row r="186" spans="1:8" ht="21.75" customHeight="1" x14ac:dyDescent="0.4">
      <c r="A186" s="137" t="s">
        <v>17</v>
      </c>
      <c r="B186" s="137"/>
      <c r="C186" s="137"/>
      <c r="D186" s="138"/>
      <c r="E186" s="137" t="s">
        <v>17</v>
      </c>
      <c r="F186" s="138"/>
      <c r="G186" s="137"/>
      <c r="H186" s="138"/>
    </row>
    <row r="187" spans="1:8" ht="21.75" customHeight="1" x14ac:dyDescent="0.4">
      <c r="A187" s="137"/>
      <c r="B187" s="137"/>
      <c r="C187" s="137"/>
      <c r="D187" s="138"/>
      <c r="E187" s="137"/>
      <c r="F187" s="138"/>
      <c r="G187" s="137"/>
      <c r="H187" s="138"/>
    </row>
    <row r="188" spans="1:8" ht="12.6" customHeight="1" x14ac:dyDescent="0.4">
      <c r="A188" s="137"/>
      <c r="B188" s="137"/>
      <c r="C188" s="137"/>
      <c r="D188" s="138"/>
      <c r="E188" s="137"/>
      <c r="F188" s="138"/>
      <c r="G188" s="137"/>
      <c r="H188" s="138"/>
    </row>
    <row r="189" spans="1:8" ht="21.95" customHeight="1" x14ac:dyDescent="0.4">
      <c r="A189" s="161" t="str">
        <f>A146</f>
        <v>หมายเหตุประกอบงบการเงินเป็นส่วนหนึ่งของงบการเงินรวมและงบการเงินเฉพาะบริษัทนี้</v>
      </c>
      <c r="B189" s="153"/>
      <c r="C189" s="153"/>
      <c r="D189" s="154"/>
      <c r="E189" s="153"/>
      <c r="F189" s="154"/>
      <c r="G189" s="153"/>
      <c r="H189" s="154"/>
    </row>
  </sheetData>
  <mergeCells count="20">
    <mergeCell ref="D184:F184"/>
    <mergeCell ref="F54:H54"/>
    <mergeCell ref="A147:H147"/>
    <mergeCell ref="A148:H148"/>
    <mergeCell ref="A149:H149"/>
    <mergeCell ref="F100:H100"/>
    <mergeCell ref="F151:H151"/>
    <mergeCell ref="D142:F142"/>
    <mergeCell ref="A1:H1"/>
    <mergeCell ref="A2:H2"/>
    <mergeCell ref="A3:H3"/>
    <mergeCell ref="F40:H40"/>
    <mergeCell ref="A50:H50"/>
    <mergeCell ref="F5:H5"/>
    <mergeCell ref="D42:F42"/>
    <mergeCell ref="A51:H51"/>
    <mergeCell ref="A52:H52"/>
    <mergeCell ref="A96:H96"/>
    <mergeCell ref="A97:H97"/>
    <mergeCell ref="A98:H9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3" manualBreakCount="3">
    <brk id="49" max="7" man="1"/>
    <brk id="95" max="7" man="1"/>
    <brk id="14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I6" sqref="I6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35"/>
  <sheetViews>
    <sheetView topLeftCell="A4" zoomScaleNormal="100" workbookViewId="0">
      <selection activeCell="A3" sqref="A3:R3"/>
    </sheetView>
  </sheetViews>
  <sheetFormatPr defaultColWidth="9" defaultRowHeight="14.25" x14ac:dyDescent="0.2"/>
  <cols>
    <col min="1" max="1" width="19.125" style="7" customWidth="1"/>
    <col min="2" max="2" width="4.75" style="7" customWidth="1"/>
    <col min="3" max="3" width="13.25" style="7" bestFit="1" customWidth="1"/>
    <col min="4" max="4" width="1" style="7" customWidth="1"/>
    <col min="5" max="5" width="0.875" style="7" customWidth="1"/>
    <col min="6" max="6" width="10" style="7" bestFit="1" customWidth="1"/>
    <col min="7" max="7" width="0.875" style="7" customWidth="1"/>
    <col min="8" max="8" width="1.125" style="7" customWidth="1"/>
    <col min="9" max="9" width="7.75" style="7" bestFit="1" customWidth="1"/>
    <col min="10" max="10" width="1" style="7" customWidth="1"/>
    <col min="11" max="11" width="0.875" style="7" customWidth="1"/>
    <col min="12" max="12" width="7.625" style="7" customWidth="1"/>
    <col min="13" max="13" width="1.625" style="7" customWidth="1"/>
    <col min="14" max="14" width="0.875" style="7" customWidth="1"/>
    <col min="15" max="15" width="8.25" style="7" bestFit="1" customWidth="1"/>
    <col min="16" max="16" width="0.875" style="7" customWidth="1"/>
    <col min="17" max="17" width="0.75" style="7" customWidth="1"/>
    <col min="18" max="18" width="9.5" style="7" bestFit="1" customWidth="1"/>
    <col min="19" max="19" width="18.625" style="7" customWidth="1"/>
    <col min="20" max="20" width="8.75" style="7" customWidth="1"/>
    <col min="21" max="16384" width="9" style="7"/>
  </cols>
  <sheetData>
    <row r="1" spans="1:18" s="6" customFormat="1" ht="26.25" x14ac:dyDescent="0.35">
      <c r="A1" s="370" t="s">
        <v>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</row>
    <row r="2" spans="1:18" s="6" customFormat="1" ht="26.25" x14ac:dyDescent="0.35">
      <c r="A2" s="370" t="s">
        <v>52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</row>
    <row r="3" spans="1:18" s="6" customFormat="1" ht="26.25" x14ac:dyDescent="0.35">
      <c r="A3" s="370" t="s">
        <v>120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18" ht="23.25" x14ac:dyDescent="0.2">
      <c r="A4" s="371" t="s">
        <v>2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ht="6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s="9" customFormat="1" ht="21" customHeight="1" x14ac:dyDescent="0.2">
      <c r="A6" s="8"/>
      <c r="B6" s="8"/>
      <c r="C6" s="8"/>
      <c r="D6" s="8"/>
      <c r="E6" s="8"/>
      <c r="F6" s="8"/>
      <c r="G6" s="8"/>
      <c r="H6" s="8"/>
      <c r="I6" s="59" t="s">
        <v>53</v>
      </c>
      <c r="J6" s="59"/>
      <c r="K6" s="8"/>
      <c r="L6" s="8"/>
      <c r="M6" s="8"/>
      <c r="N6" s="8"/>
      <c r="O6" s="8"/>
      <c r="P6" s="8"/>
      <c r="Q6" s="8"/>
      <c r="R6" s="8"/>
    </row>
    <row r="7" spans="1:18" s="9" customFormat="1" ht="21" customHeight="1" x14ac:dyDescent="0.4">
      <c r="A7" s="8"/>
      <c r="B7" s="8"/>
      <c r="C7" s="8"/>
      <c r="D7" s="8"/>
      <c r="E7" s="8"/>
      <c r="F7" s="8"/>
      <c r="G7" s="60"/>
      <c r="H7" s="61"/>
      <c r="I7" s="61" t="s">
        <v>54</v>
      </c>
      <c r="J7" s="61"/>
      <c r="K7" s="8"/>
      <c r="L7" s="8"/>
      <c r="M7" s="8"/>
      <c r="N7" s="8"/>
      <c r="O7" s="8"/>
      <c r="P7" s="8"/>
      <c r="Q7" s="8"/>
      <c r="R7" s="8"/>
    </row>
    <row r="8" spans="1:18" s="9" customFormat="1" ht="21" customHeight="1" x14ac:dyDescent="0.2">
      <c r="A8" s="62"/>
      <c r="B8" s="62"/>
      <c r="C8" s="373"/>
      <c r="D8" s="373"/>
      <c r="E8" s="63"/>
      <c r="F8" s="63"/>
      <c r="G8" s="63"/>
      <c r="H8" s="372" t="s">
        <v>55</v>
      </c>
      <c r="I8" s="372"/>
      <c r="J8" s="372"/>
      <c r="K8" s="64"/>
      <c r="L8" s="369" t="s">
        <v>36</v>
      </c>
      <c r="M8" s="369"/>
      <c r="N8" s="369"/>
      <c r="O8" s="369"/>
      <c r="P8" s="64"/>
      <c r="Q8" s="64"/>
      <c r="R8" s="63" t="s">
        <v>56</v>
      </c>
    </row>
    <row r="9" spans="1:18" s="9" customFormat="1" ht="17.25" customHeight="1" x14ac:dyDescent="0.4">
      <c r="A9" s="65"/>
      <c r="B9" s="65"/>
      <c r="C9" s="373"/>
      <c r="D9" s="373"/>
      <c r="E9" s="63"/>
      <c r="F9" s="63"/>
      <c r="G9" s="63"/>
      <c r="H9" s="368" t="s">
        <v>57</v>
      </c>
      <c r="I9" s="368"/>
      <c r="J9" s="368"/>
      <c r="K9" s="60"/>
      <c r="L9" s="66" t="s">
        <v>37</v>
      </c>
      <c r="M9" s="66"/>
      <c r="N9" s="369" t="s">
        <v>39</v>
      </c>
      <c r="O9" s="369"/>
      <c r="P9" s="369"/>
      <c r="Q9" s="66"/>
      <c r="R9" s="63" t="s">
        <v>31</v>
      </c>
    </row>
    <row r="10" spans="1:18" s="9" customFormat="1" ht="31.5" customHeight="1" x14ac:dyDescent="0.2">
      <c r="A10" s="65"/>
      <c r="B10" s="63" t="s">
        <v>3</v>
      </c>
      <c r="C10" s="67" t="s">
        <v>33</v>
      </c>
      <c r="D10" s="63"/>
      <c r="E10" s="63"/>
      <c r="F10" s="67" t="s">
        <v>34</v>
      </c>
      <c r="G10" s="63"/>
      <c r="H10" s="63"/>
      <c r="I10" s="59" t="s">
        <v>58</v>
      </c>
      <c r="J10" s="59"/>
      <c r="K10" s="66"/>
      <c r="L10" s="66" t="s">
        <v>38</v>
      </c>
      <c r="M10" s="66"/>
      <c r="N10" s="66"/>
      <c r="O10" s="66"/>
      <c r="P10" s="66"/>
      <c r="Q10" s="66"/>
      <c r="R10" s="63"/>
    </row>
    <row r="11" spans="1:18" s="9" customFormat="1" ht="12" customHeight="1" x14ac:dyDescent="0.2">
      <c r="A11" s="68"/>
      <c r="B11" s="68"/>
      <c r="C11" s="69"/>
      <c r="D11" s="69"/>
      <c r="E11" s="69"/>
      <c r="F11" s="63"/>
      <c r="G11" s="69"/>
      <c r="H11" s="69"/>
      <c r="I11" s="69"/>
      <c r="J11" s="69"/>
      <c r="K11" s="69"/>
      <c r="L11" s="66"/>
      <c r="M11" s="69"/>
      <c r="N11" s="69"/>
      <c r="O11" s="69"/>
      <c r="P11" s="69"/>
      <c r="Q11" s="69"/>
      <c r="R11" s="69"/>
    </row>
    <row r="12" spans="1:18" s="9" customFormat="1" ht="21" customHeight="1" x14ac:dyDescent="0.2">
      <c r="A12" s="374" t="s">
        <v>59</v>
      </c>
      <c r="B12" s="374"/>
      <c r="C12" s="11">
        <v>1067500000</v>
      </c>
      <c r="D12" s="11"/>
      <c r="E12" s="11"/>
      <c r="F12" s="11">
        <v>1250605206</v>
      </c>
      <c r="G12" s="11"/>
      <c r="H12" s="11"/>
      <c r="I12" s="11">
        <v>3505844</v>
      </c>
      <c r="J12" s="11"/>
      <c r="K12" s="11"/>
      <c r="L12" s="11">
        <v>110000000</v>
      </c>
      <c r="M12" s="11"/>
      <c r="N12" s="11"/>
      <c r="O12" s="11">
        <v>1226001486</v>
      </c>
      <c r="P12" s="11"/>
      <c r="Q12" s="11"/>
      <c r="R12" s="11">
        <v>3657612536</v>
      </c>
    </row>
    <row r="13" spans="1:18" s="9" customFormat="1" ht="21" customHeight="1" x14ac:dyDescent="0.2">
      <c r="A13" s="374" t="s">
        <v>60</v>
      </c>
      <c r="B13" s="37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70"/>
      <c r="Q13" s="70"/>
      <c r="R13" s="11"/>
    </row>
    <row r="14" spans="1:18" s="9" customFormat="1" ht="21" customHeight="1" x14ac:dyDescent="0.2">
      <c r="A14" s="68" t="s">
        <v>61</v>
      </c>
      <c r="B14" s="71">
        <v>11.3</v>
      </c>
      <c r="C14" s="72">
        <v>0</v>
      </c>
      <c r="D14" s="73"/>
      <c r="E14" s="73"/>
      <c r="F14" s="74">
        <v>0</v>
      </c>
      <c r="G14" s="73"/>
      <c r="H14" s="73"/>
      <c r="I14" s="75">
        <v>-3687924</v>
      </c>
      <c r="J14" s="76"/>
      <c r="K14" s="73"/>
      <c r="L14" s="72">
        <v>0</v>
      </c>
      <c r="M14" s="12"/>
      <c r="N14" s="12"/>
      <c r="O14" s="12">
        <v>1307055451</v>
      </c>
      <c r="P14" s="13"/>
      <c r="Q14" s="13"/>
      <c r="R14" s="11">
        <v>1303367527</v>
      </c>
    </row>
    <row r="15" spans="1:18" s="9" customFormat="1" ht="21" customHeight="1" thickBot="1" x14ac:dyDescent="0.25">
      <c r="A15" s="375" t="s">
        <v>62</v>
      </c>
      <c r="B15" s="375"/>
      <c r="C15" s="77">
        <v>1067500000</v>
      </c>
      <c r="D15" s="11"/>
      <c r="E15" s="11"/>
      <c r="F15" s="77">
        <v>1250605206</v>
      </c>
      <c r="G15" s="11"/>
      <c r="H15" s="11"/>
      <c r="I15" s="77">
        <v>-182080</v>
      </c>
      <c r="J15" s="11"/>
      <c r="K15" s="12"/>
      <c r="L15" s="77">
        <v>110000000</v>
      </c>
      <c r="M15" s="11"/>
      <c r="N15" s="11"/>
      <c r="O15" s="77">
        <v>2533056937</v>
      </c>
      <c r="P15" s="13"/>
      <c r="Q15" s="13"/>
      <c r="R15" s="77">
        <v>4960980063</v>
      </c>
    </row>
    <row r="16" spans="1:18" s="9" customFormat="1" ht="21" customHeight="1" thickTop="1" x14ac:dyDescent="0.2">
      <c r="A16" s="375"/>
      <c r="B16" s="375"/>
      <c r="C16" s="11"/>
      <c r="D16" s="11"/>
      <c r="E16" s="11"/>
      <c r="F16" s="11"/>
      <c r="G16" s="11"/>
      <c r="H16" s="11"/>
      <c r="I16" s="12"/>
      <c r="J16" s="12"/>
      <c r="K16" s="12"/>
      <c r="L16" s="11"/>
      <c r="M16" s="11"/>
      <c r="N16" s="11"/>
      <c r="O16" s="11"/>
      <c r="P16" s="13"/>
      <c r="Q16" s="13"/>
      <c r="R16" s="11"/>
    </row>
    <row r="17" spans="1:18" s="9" customFormat="1" ht="21" customHeight="1" x14ac:dyDescent="0.2">
      <c r="A17" s="374" t="s">
        <v>63</v>
      </c>
      <c r="B17" s="374"/>
      <c r="C17" s="11">
        <v>1067500000</v>
      </c>
      <c r="D17" s="11"/>
      <c r="E17" s="11"/>
      <c r="F17" s="11">
        <v>1250605206</v>
      </c>
      <c r="G17" s="11"/>
      <c r="H17" s="11"/>
      <c r="I17" s="11">
        <v>-182080</v>
      </c>
      <c r="J17" s="11"/>
      <c r="K17" s="11"/>
      <c r="L17" s="11">
        <v>110000000</v>
      </c>
      <c r="M17" s="11"/>
      <c r="N17" s="11"/>
      <c r="O17" s="11">
        <v>2533056937</v>
      </c>
      <c r="P17" s="11"/>
      <c r="Q17" s="11"/>
      <c r="R17" s="11">
        <v>4960980063</v>
      </c>
    </row>
    <row r="18" spans="1:18" s="9" customFormat="1" ht="21" customHeight="1" x14ac:dyDescent="0.2">
      <c r="A18" s="374" t="s">
        <v>60</v>
      </c>
      <c r="B18" s="37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70"/>
      <c r="Q18" s="70"/>
      <c r="R18" s="11"/>
    </row>
    <row r="19" spans="1:18" s="9" customFormat="1" ht="21" customHeight="1" x14ac:dyDescent="0.2">
      <c r="A19" s="68" t="s">
        <v>64</v>
      </c>
      <c r="B19" s="71">
        <v>31</v>
      </c>
      <c r="C19" s="78">
        <v>0</v>
      </c>
      <c r="D19" s="79"/>
      <c r="E19" s="79"/>
      <c r="F19" s="78">
        <v>0</v>
      </c>
      <c r="G19" s="79"/>
      <c r="H19" s="79"/>
      <c r="I19" s="78">
        <v>0</v>
      </c>
      <c r="J19" s="79"/>
      <c r="K19" s="79"/>
      <c r="L19" s="78">
        <v>0</v>
      </c>
      <c r="M19" s="12"/>
      <c r="N19" s="12"/>
      <c r="O19" s="12">
        <v>-512400000</v>
      </c>
      <c r="P19" s="70"/>
      <c r="Q19" s="70"/>
      <c r="R19" s="11">
        <f>O19</f>
        <v>-512400000</v>
      </c>
    </row>
    <row r="20" spans="1:18" s="9" customFormat="1" ht="21" customHeight="1" x14ac:dyDescent="0.2">
      <c r="A20" s="80" t="s">
        <v>65</v>
      </c>
      <c r="B20" s="71">
        <v>11.3</v>
      </c>
      <c r="C20" s="72">
        <v>0</v>
      </c>
      <c r="D20" s="73"/>
      <c r="E20" s="73"/>
      <c r="F20" s="72">
        <v>0</v>
      </c>
      <c r="G20" s="73"/>
      <c r="H20" s="73"/>
      <c r="I20" s="75">
        <f>8371-1</f>
        <v>8370</v>
      </c>
      <c r="J20" s="76"/>
      <c r="K20" s="73"/>
      <c r="L20" s="72">
        <v>0</v>
      </c>
      <c r="M20" s="12"/>
      <c r="N20" s="12"/>
      <c r="O20" s="12">
        <v>810929013</v>
      </c>
      <c r="P20" s="13"/>
      <c r="Q20" s="13"/>
      <c r="R20" s="11">
        <f>I20+O20</f>
        <v>810937383</v>
      </c>
    </row>
    <row r="21" spans="1:18" s="9" customFormat="1" ht="21" customHeight="1" thickBot="1" x14ac:dyDescent="0.25">
      <c r="A21" s="375" t="s">
        <v>66</v>
      </c>
      <c r="B21" s="375"/>
      <c r="C21" s="77">
        <f>SUM(C17:C20)</f>
        <v>1067500000</v>
      </c>
      <c r="D21" s="11"/>
      <c r="E21" s="11"/>
      <c r="F21" s="77">
        <f>SUM(F17:F20)</f>
        <v>1250605206</v>
      </c>
      <c r="G21" s="11"/>
      <c r="H21" s="11"/>
      <c r="I21" s="77">
        <f>SUM(I17:I20)</f>
        <v>-173710</v>
      </c>
      <c r="J21" s="11"/>
      <c r="K21" s="12"/>
      <c r="L21" s="77">
        <f>SUM(L17:L20)</f>
        <v>110000000</v>
      </c>
      <c r="M21" s="11"/>
      <c r="N21" s="11"/>
      <c r="O21" s="77">
        <f>SUM(O17:O20)</f>
        <v>2831585950</v>
      </c>
      <c r="P21" s="13"/>
      <c r="Q21" s="13"/>
      <c r="R21" s="77">
        <f>SUM(R17:R20)</f>
        <v>5259517446</v>
      </c>
    </row>
    <row r="22" spans="1:18" ht="24" customHeight="1" thickTop="1" x14ac:dyDescent="0.2">
      <c r="A22" s="10"/>
      <c r="B22" s="10"/>
      <c r="C22" s="11"/>
      <c r="D22" s="11"/>
      <c r="E22" s="11"/>
      <c r="F22" s="11"/>
      <c r="G22" s="11"/>
      <c r="H22" s="11"/>
      <c r="I22" s="12"/>
      <c r="J22" s="12"/>
      <c r="K22" s="12"/>
      <c r="L22" s="11"/>
      <c r="M22" s="11"/>
      <c r="N22" s="11"/>
      <c r="O22" s="11"/>
      <c r="P22" s="13"/>
      <c r="Q22" s="13"/>
      <c r="R22" s="11"/>
    </row>
    <row r="23" spans="1:18" ht="24" customHeight="1" x14ac:dyDescent="0.2">
      <c r="A23" s="10"/>
      <c r="B23" s="10"/>
      <c r="C23" s="11"/>
      <c r="D23" s="11"/>
      <c r="E23" s="11"/>
      <c r="F23" s="11"/>
      <c r="G23" s="11"/>
      <c r="H23" s="11"/>
      <c r="I23" s="12"/>
      <c r="J23" s="12"/>
      <c r="K23" s="12"/>
      <c r="L23" s="11"/>
      <c r="M23" s="11"/>
      <c r="N23" s="11"/>
      <c r="O23" s="11"/>
      <c r="P23" s="13"/>
      <c r="Q23" s="13"/>
      <c r="R23" s="11"/>
    </row>
    <row r="24" spans="1:18" ht="24" customHeight="1" x14ac:dyDescent="0.2">
      <c r="A24" s="10"/>
      <c r="B24" s="10"/>
      <c r="C24" s="11"/>
      <c r="D24" s="11"/>
      <c r="E24" s="11"/>
      <c r="F24" s="11"/>
      <c r="G24" s="11"/>
      <c r="H24" s="11"/>
      <c r="I24" s="12"/>
      <c r="J24" s="12"/>
      <c r="K24" s="12"/>
      <c r="L24" s="11"/>
      <c r="M24" s="11"/>
      <c r="N24" s="11"/>
      <c r="O24" s="11"/>
      <c r="P24" s="13"/>
      <c r="Q24" s="13"/>
      <c r="R24" s="11"/>
    </row>
    <row r="25" spans="1:18" ht="24" customHeight="1" x14ac:dyDescent="0.2">
      <c r="A25" s="10"/>
      <c r="B25" s="10"/>
      <c r="C25" s="11"/>
      <c r="D25" s="11"/>
      <c r="E25" s="11"/>
      <c r="F25" s="11"/>
      <c r="G25" s="11"/>
      <c r="H25" s="11"/>
      <c r="I25" s="12"/>
      <c r="J25" s="12"/>
      <c r="K25" s="12"/>
      <c r="L25" s="11"/>
      <c r="M25" s="11"/>
      <c r="N25" s="11"/>
      <c r="O25" s="11"/>
      <c r="P25" s="13"/>
      <c r="Q25" s="13"/>
      <c r="R25" s="11"/>
    </row>
    <row r="26" spans="1:18" ht="24" customHeight="1" x14ac:dyDescent="0.2">
      <c r="A26" s="10"/>
      <c r="B26" s="10"/>
      <c r="C26" s="11"/>
      <c r="D26" s="11"/>
      <c r="E26" s="11"/>
      <c r="F26" s="11"/>
      <c r="G26" s="11"/>
      <c r="H26" s="11"/>
      <c r="I26" s="12"/>
      <c r="J26" s="12"/>
      <c r="K26" s="12"/>
      <c r="L26" s="11"/>
      <c r="M26" s="11"/>
      <c r="N26" s="11"/>
      <c r="O26" s="11"/>
      <c r="P26" s="13"/>
      <c r="Q26" s="13"/>
      <c r="R26" s="11"/>
    </row>
    <row r="27" spans="1:18" ht="24" customHeight="1" x14ac:dyDescent="0.2">
      <c r="A27" s="10"/>
      <c r="B27" s="10"/>
      <c r="C27" s="11"/>
      <c r="D27" s="11"/>
      <c r="E27" s="11"/>
      <c r="F27" s="11"/>
      <c r="G27" s="11"/>
      <c r="H27" s="11"/>
      <c r="I27" s="12"/>
      <c r="J27" s="12"/>
      <c r="K27" s="12"/>
      <c r="L27" s="11"/>
      <c r="M27" s="11"/>
      <c r="N27" s="11"/>
      <c r="O27" s="11"/>
      <c r="P27" s="13"/>
      <c r="Q27" s="13"/>
      <c r="R27" s="11"/>
    </row>
    <row r="28" spans="1:18" ht="24" customHeight="1" x14ac:dyDescent="0.2">
      <c r="A28" s="10"/>
      <c r="B28" s="10"/>
      <c r="C28" s="11"/>
      <c r="D28" s="11"/>
      <c r="E28" s="11"/>
      <c r="F28" s="11"/>
      <c r="G28" s="11"/>
      <c r="H28" s="11"/>
      <c r="I28" s="12"/>
      <c r="J28" s="12"/>
      <c r="K28" s="12"/>
      <c r="L28" s="11"/>
      <c r="M28" s="11"/>
      <c r="N28" s="11"/>
      <c r="O28" s="11"/>
      <c r="P28" s="13"/>
      <c r="Q28" s="13"/>
      <c r="R28" s="11"/>
    </row>
    <row r="29" spans="1:18" ht="24" customHeight="1" x14ac:dyDescent="0.2">
      <c r="A29" s="10"/>
      <c r="B29" s="10"/>
      <c r="C29" s="11"/>
      <c r="D29" s="11"/>
      <c r="E29" s="11"/>
      <c r="F29" s="11"/>
      <c r="G29" s="11"/>
      <c r="H29" s="11"/>
      <c r="I29" s="12"/>
      <c r="J29" s="12"/>
      <c r="K29" s="12"/>
      <c r="L29" s="11"/>
      <c r="M29" s="11"/>
      <c r="N29" s="11"/>
      <c r="O29" s="11"/>
      <c r="P29" s="13"/>
      <c r="Q29" s="13"/>
      <c r="R29" s="11"/>
    </row>
    <row r="30" spans="1:18" ht="24" customHeight="1" x14ac:dyDescent="0.2">
      <c r="A30" s="5" t="s">
        <v>13</v>
      </c>
      <c r="B30" s="5"/>
      <c r="C30" s="11"/>
      <c r="D30" s="11"/>
      <c r="E30" s="11"/>
      <c r="F30" s="11"/>
      <c r="G30" s="11"/>
      <c r="H30" s="11"/>
      <c r="I30" s="12"/>
      <c r="J30" s="12"/>
      <c r="K30" s="12"/>
      <c r="L30" s="11"/>
      <c r="M30" s="11"/>
      <c r="N30" s="11"/>
      <c r="O30" s="11"/>
      <c r="P30" s="13"/>
      <c r="Q30" s="13"/>
      <c r="R30" s="11"/>
    </row>
    <row r="31" spans="1:18" ht="24" customHeight="1" x14ac:dyDescent="0.2">
      <c r="A31" s="10"/>
      <c r="B31" s="10"/>
      <c r="C31" s="11"/>
      <c r="D31" s="11"/>
      <c r="E31" s="11"/>
      <c r="F31" s="11"/>
      <c r="G31" s="11"/>
      <c r="H31" s="11"/>
      <c r="I31" s="12"/>
      <c r="J31" s="12"/>
      <c r="K31" s="12"/>
      <c r="L31" s="11"/>
      <c r="M31" s="11"/>
      <c r="N31" s="11"/>
      <c r="O31" s="11"/>
      <c r="P31" s="13"/>
      <c r="Q31" s="13"/>
      <c r="R31" s="11"/>
    </row>
    <row r="32" spans="1:18" ht="24" customHeight="1" x14ac:dyDescent="0.5">
      <c r="A32" s="377" t="s">
        <v>14</v>
      </c>
      <c r="B32" s="377"/>
      <c r="C32" s="377"/>
      <c r="D32" s="377"/>
      <c r="E32" s="377"/>
      <c r="F32" s="377"/>
      <c r="G32" s="377"/>
      <c r="H32" s="2"/>
      <c r="I32" s="377" t="s">
        <v>14</v>
      </c>
      <c r="J32" s="377"/>
      <c r="K32" s="377"/>
      <c r="L32" s="377"/>
      <c r="M32" s="377"/>
      <c r="N32" s="377"/>
      <c r="O32" s="377"/>
      <c r="P32" s="377"/>
      <c r="Q32" s="377"/>
      <c r="R32" s="377"/>
    </row>
    <row r="33" spans="1:18" ht="24" customHeight="1" x14ac:dyDescent="0.2">
      <c r="A33" s="376" t="s">
        <v>15</v>
      </c>
      <c r="B33" s="376"/>
      <c r="C33" s="376"/>
      <c r="D33" s="376"/>
      <c r="E33" s="376"/>
      <c r="F33" s="376"/>
      <c r="G33" s="376"/>
      <c r="H33" s="3"/>
      <c r="I33" s="376" t="s">
        <v>16</v>
      </c>
      <c r="J33" s="376"/>
      <c r="K33" s="376"/>
      <c r="L33" s="376"/>
      <c r="M33" s="376"/>
      <c r="N33" s="376"/>
      <c r="O33" s="376"/>
      <c r="P33" s="376"/>
      <c r="Q33" s="376"/>
      <c r="R33" s="376"/>
    </row>
    <row r="34" spans="1:18" ht="24" customHeight="1" x14ac:dyDescent="0.2">
      <c r="A34" s="376" t="s">
        <v>17</v>
      </c>
      <c r="B34" s="376"/>
      <c r="C34" s="376"/>
      <c r="D34" s="376"/>
      <c r="E34" s="376"/>
      <c r="F34" s="376"/>
      <c r="G34" s="376"/>
      <c r="H34" s="3"/>
      <c r="I34" s="376" t="s">
        <v>17</v>
      </c>
      <c r="J34" s="376"/>
      <c r="K34" s="376"/>
      <c r="L34" s="376"/>
      <c r="M34" s="376"/>
      <c r="N34" s="376"/>
      <c r="O34" s="376"/>
      <c r="P34" s="376"/>
      <c r="Q34" s="376"/>
      <c r="R34" s="376"/>
    </row>
    <row r="35" spans="1:18" ht="24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</sheetData>
  <mergeCells count="23">
    <mergeCell ref="I34:R34"/>
    <mergeCell ref="A32:G32"/>
    <mergeCell ref="I32:R32"/>
    <mergeCell ref="I33:R33"/>
    <mergeCell ref="A21:B21"/>
    <mergeCell ref="A33:G33"/>
    <mergeCell ref="A34:G34"/>
    <mergeCell ref="A18:B18"/>
    <mergeCell ref="C9:D9"/>
    <mergeCell ref="A12:B12"/>
    <mergeCell ref="A15:B15"/>
    <mergeCell ref="A16:B16"/>
    <mergeCell ref="A13:B13"/>
    <mergeCell ref="A17:B17"/>
    <mergeCell ref="H9:J9"/>
    <mergeCell ref="N9:P9"/>
    <mergeCell ref="A1:R1"/>
    <mergeCell ref="A2:R2"/>
    <mergeCell ref="A3:R3"/>
    <mergeCell ref="A4:R4"/>
    <mergeCell ref="H8:J8"/>
    <mergeCell ref="L8:O8"/>
    <mergeCell ref="C8:D8"/>
  </mergeCells>
  <phoneticPr fontId="2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50"/>
  <sheetViews>
    <sheetView topLeftCell="A114" zoomScaleNormal="100" workbookViewId="0">
      <selection activeCell="F89" sqref="F89"/>
    </sheetView>
  </sheetViews>
  <sheetFormatPr defaultColWidth="9" defaultRowHeight="20.25" x14ac:dyDescent="0.3"/>
  <cols>
    <col min="1" max="1" width="44.375" style="15" customWidth="1"/>
    <col min="2" max="2" width="6" style="15" customWidth="1"/>
    <col min="3" max="3" width="14.375" style="15" customWidth="1"/>
    <col min="4" max="4" width="1.625" style="15" customWidth="1"/>
    <col min="5" max="5" width="12" style="15" bestFit="1" customWidth="1"/>
    <col min="6" max="6" width="9" style="15"/>
    <col min="7" max="7" width="12.625" style="15" bestFit="1" customWidth="1"/>
    <col min="8" max="16384" width="9" style="15"/>
  </cols>
  <sheetData>
    <row r="1" spans="1:7" s="14" customFormat="1" ht="24" customHeight="1" x14ac:dyDescent="0.35">
      <c r="A1" s="380" t="s">
        <v>0</v>
      </c>
      <c r="B1" s="380"/>
      <c r="C1" s="380"/>
      <c r="D1" s="380"/>
      <c r="E1" s="380"/>
    </row>
    <row r="2" spans="1:7" s="14" customFormat="1" ht="24" customHeight="1" x14ac:dyDescent="0.35">
      <c r="A2" s="380" t="s">
        <v>67</v>
      </c>
      <c r="B2" s="380"/>
      <c r="C2" s="380"/>
      <c r="D2" s="380"/>
      <c r="E2" s="380"/>
    </row>
    <row r="3" spans="1:7" s="14" customFormat="1" ht="24" customHeight="1" x14ac:dyDescent="0.35">
      <c r="A3" s="380" t="s">
        <v>120</v>
      </c>
      <c r="B3" s="380"/>
      <c r="C3" s="380"/>
      <c r="D3" s="380"/>
      <c r="E3" s="380"/>
    </row>
    <row r="4" spans="1:7" ht="24" customHeight="1" x14ac:dyDescent="0.3">
      <c r="A4" s="381" t="s">
        <v>2</v>
      </c>
      <c r="B4" s="381"/>
      <c r="C4" s="381"/>
      <c r="D4" s="381"/>
      <c r="E4" s="381"/>
    </row>
    <row r="5" spans="1:7" ht="9" customHeight="1" x14ac:dyDescent="0.3">
      <c r="A5" s="16"/>
      <c r="B5" s="16"/>
      <c r="C5" s="16"/>
      <c r="D5" s="16"/>
      <c r="E5" s="16"/>
    </row>
    <row r="6" spans="1:7" ht="24" customHeight="1" x14ac:dyDescent="0.3">
      <c r="A6" s="16"/>
      <c r="B6" s="17"/>
      <c r="C6" s="1">
        <v>2558</v>
      </c>
      <c r="D6" s="1"/>
      <c r="E6" s="1">
        <v>2557</v>
      </c>
    </row>
    <row r="7" spans="1:7" ht="24" customHeight="1" x14ac:dyDescent="0.3">
      <c r="A7" s="18" t="s">
        <v>68</v>
      </c>
      <c r="B7" s="18"/>
      <c r="C7" s="19"/>
      <c r="D7" s="19"/>
      <c r="E7" s="19"/>
    </row>
    <row r="8" spans="1:7" ht="24" customHeight="1" x14ac:dyDescent="0.3">
      <c r="A8" s="20" t="s">
        <v>50</v>
      </c>
      <c r="B8" s="21"/>
      <c r="C8" s="22"/>
      <c r="D8" s="22"/>
      <c r="E8" s="22"/>
      <c r="G8" s="23"/>
    </row>
    <row r="9" spans="1:7" ht="24" customHeight="1" x14ac:dyDescent="0.3">
      <c r="A9" s="20" t="s">
        <v>69</v>
      </c>
      <c r="B9" s="21"/>
      <c r="C9" s="24"/>
      <c r="D9" s="19"/>
      <c r="E9" s="24"/>
      <c r="G9" s="23"/>
    </row>
    <row r="10" spans="1:7" ht="24" customHeight="1" x14ac:dyDescent="0.3">
      <c r="A10" s="21" t="s">
        <v>70</v>
      </c>
      <c r="B10" s="21"/>
      <c r="C10" s="24"/>
      <c r="D10" s="19"/>
      <c r="E10" s="24"/>
      <c r="G10" s="23"/>
    </row>
    <row r="11" spans="1:7" ht="24" customHeight="1" x14ac:dyDescent="0.3">
      <c r="A11" s="21" t="s">
        <v>71</v>
      </c>
      <c r="B11" s="21"/>
      <c r="C11" s="24"/>
      <c r="D11" s="19"/>
      <c r="E11" s="24"/>
      <c r="G11" s="25"/>
    </row>
    <row r="12" spans="1:7" ht="24" customHeight="1" x14ac:dyDescent="0.3">
      <c r="A12" s="21" t="s">
        <v>72</v>
      </c>
      <c r="B12" s="21"/>
      <c r="C12" s="24"/>
      <c r="D12" s="19"/>
      <c r="E12" s="24"/>
      <c r="G12" s="25"/>
    </row>
    <row r="13" spans="1:7" ht="24" customHeight="1" x14ac:dyDescent="0.3">
      <c r="A13" s="21" t="s">
        <v>73</v>
      </c>
      <c r="B13" s="21"/>
      <c r="C13" s="24"/>
      <c r="D13" s="19"/>
      <c r="E13" s="24"/>
      <c r="G13" s="25"/>
    </row>
    <row r="14" spans="1:7" ht="24" customHeight="1" x14ac:dyDescent="0.3">
      <c r="A14" s="26" t="s">
        <v>74</v>
      </c>
      <c r="B14" s="21"/>
      <c r="C14" s="24"/>
      <c r="D14" s="19"/>
      <c r="E14" s="24"/>
      <c r="G14" s="25"/>
    </row>
    <row r="15" spans="1:7" ht="24" customHeight="1" x14ac:dyDescent="0.3">
      <c r="A15" s="21" t="s">
        <v>119</v>
      </c>
      <c r="B15" s="21"/>
      <c r="C15" s="24"/>
      <c r="D15" s="19"/>
      <c r="E15" s="24"/>
      <c r="G15" s="25"/>
    </row>
    <row r="16" spans="1:7" ht="24" customHeight="1" x14ac:dyDescent="0.3">
      <c r="A16" s="21" t="s">
        <v>118</v>
      </c>
      <c r="B16" s="21"/>
      <c r="C16" s="24"/>
      <c r="D16" s="19"/>
      <c r="E16" s="24"/>
      <c r="G16" s="25"/>
    </row>
    <row r="17" spans="1:7" ht="24" customHeight="1" x14ac:dyDescent="0.3">
      <c r="A17" s="21" t="s">
        <v>75</v>
      </c>
      <c r="B17" s="27"/>
      <c r="C17" s="22"/>
      <c r="D17" s="22"/>
      <c r="E17" s="22"/>
      <c r="G17" s="25"/>
    </row>
    <row r="18" spans="1:7" ht="24" customHeight="1" x14ac:dyDescent="0.3">
      <c r="A18" s="21" t="s">
        <v>76</v>
      </c>
      <c r="B18" s="27"/>
      <c r="C18" s="28"/>
      <c r="D18" s="22"/>
      <c r="E18" s="28"/>
      <c r="G18" s="25"/>
    </row>
    <row r="19" spans="1:7" ht="24" customHeight="1" x14ac:dyDescent="0.3">
      <c r="A19" s="21" t="s">
        <v>77</v>
      </c>
      <c r="B19" s="27"/>
      <c r="C19" s="22"/>
      <c r="D19" s="22"/>
      <c r="E19" s="22"/>
      <c r="G19" s="25"/>
    </row>
    <row r="20" spans="1:7" ht="24" customHeight="1" x14ac:dyDescent="0.3">
      <c r="A20" s="21" t="s">
        <v>78</v>
      </c>
      <c r="B20" s="27"/>
      <c r="C20" s="22"/>
      <c r="D20" s="22"/>
      <c r="E20" s="22"/>
      <c r="G20" s="25"/>
    </row>
    <row r="21" spans="1:7" ht="24" customHeight="1" x14ac:dyDescent="0.3">
      <c r="A21" s="21" t="s">
        <v>79</v>
      </c>
      <c r="B21" s="27"/>
      <c r="C21" s="22"/>
      <c r="D21" s="22"/>
      <c r="E21" s="22"/>
      <c r="G21" s="25"/>
    </row>
    <row r="22" spans="1:7" ht="24" customHeight="1" x14ac:dyDescent="0.3">
      <c r="A22" s="21" t="s">
        <v>47</v>
      </c>
      <c r="B22" s="27"/>
      <c r="C22" s="29"/>
      <c r="D22" s="29"/>
      <c r="E22" s="29"/>
      <c r="G22" s="25"/>
    </row>
    <row r="23" spans="1:7" ht="24" customHeight="1" x14ac:dyDescent="0.3">
      <c r="A23" s="21" t="s">
        <v>80</v>
      </c>
      <c r="B23" s="27"/>
      <c r="C23" s="22"/>
      <c r="D23" s="22"/>
      <c r="E23" s="22"/>
      <c r="G23" s="25"/>
    </row>
    <row r="24" spans="1:7" ht="24" customHeight="1" x14ac:dyDescent="0.3">
      <c r="A24" s="21" t="s">
        <v>81</v>
      </c>
      <c r="B24" s="27"/>
      <c r="C24" s="30"/>
      <c r="D24" s="22"/>
      <c r="E24" s="30"/>
      <c r="G24" s="25"/>
    </row>
    <row r="25" spans="1:7" ht="24" customHeight="1" x14ac:dyDescent="0.3">
      <c r="A25" s="20" t="s">
        <v>82</v>
      </c>
      <c r="B25" s="21"/>
      <c r="C25" s="29"/>
      <c r="D25" s="29"/>
      <c r="E25" s="29"/>
      <c r="G25" s="25"/>
    </row>
    <row r="26" spans="1:7" ht="24" customHeight="1" x14ac:dyDescent="0.3">
      <c r="A26" s="31" t="s">
        <v>83</v>
      </c>
      <c r="B26" s="27"/>
      <c r="C26" s="29">
        <f>SUM(C8:C24)</f>
        <v>0</v>
      </c>
      <c r="D26" s="22"/>
      <c r="E26" s="29">
        <f>SUM(E8:E24)</f>
        <v>0</v>
      </c>
      <c r="G26" s="32"/>
    </row>
    <row r="27" spans="1:7" ht="24" customHeight="1" x14ac:dyDescent="0.3">
      <c r="A27" s="31"/>
      <c r="B27" s="27"/>
      <c r="C27" s="29"/>
      <c r="D27" s="22"/>
      <c r="E27" s="29"/>
      <c r="G27" s="32"/>
    </row>
    <row r="28" spans="1:7" ht="24" customHeight="1" x14ac:dyDescent="0.3">
      <c r="A28" s="31"/>
      <c r="B28" s="27"/>
      <c r="C28" s="29"/>
      <c r="D28" s="22"/>
      <c r="E28" s="29"/>
      <c r="G28" s="32"/>
    </row>
    <row r="29" spans="1:7" ht="24" customHeight="1" x14ac:dyDescent="0.5">
      <c r="A29" s="33" t="s">
        <v>14</v>
      </c>
      <c r="B29" s="382" t="s">
        <v>14</v>
      </c>
      <c r="C29" s="382"/>
      <c r="D29" s="382"/>
      <c r="E29" s="382"/>
    </row>
    <row r="30" spans="1:7" ht="24" customHeight="1" x14ac:dyDescent="0.3">
      <c r="A30" s="34" t="s">
        <v>15</v>
      </c>
      <c r="B30" s="378" t="s">
        <v>16</v>
      </c>
      <c r="C30" s="378"/>
      <c r="D30" s="378"/>
      <c r="E30" s="378"/>
    </row>
    <row r="31" spans="1:7" s="14" customFormat="1" ht="24" customHeight="1" x14ac:dyDescent="0.35">
      <c r="A31" s="34" t="s">
        <v>17</v>
      </c>
      <c r="B31" s="378" t="s">
        <v>17</v>
      </c>
      <c r="C31" s="378"/>
      <c r="D31" s="378"/>
      <c r="E31" s="378"/>
    </row>
    <row r="32" spans="1:7" s="14" customFormat="1" ht="24" customHeight="1" x14ac:dyDescent="0.35">
      <c r="A32" s="58"/>
      <c r="B32" s="58"/>
      <c r="C32" s="58"/>
      <c r="D32" s="58"/>
      <c r="E32" s="58"/>
    </row>
    <row r="33" spans="1:5" s="14" customFormat="1" ht="24" customHeight="1" x14ac:dyDescent="0.35">
      <c r="A33" s="380" t="s">
        <v>0</v>
      </c>
      <c r="B33" s="380"/>
      <c r="C33" s="380"/>
      <c r="D33" s="380"/>
      <c r="E33" s="380"/>
    </row>
    <row r="34" spans="1:5" s="14" customFormat="1" ht="24" customHeight="1" x14ac:dyDescent="0.35">
      <c r="A34" s="379" t="s">
        <v>84</v>
      </c>
      <c r="B34" s="379"/>
      <c r="C34" s="379"/>
      <c r="D34" s="379"/>
      <c r="E34" s="379"/>
    </row>
    <row r="35" spans="1:5" s="14" customFormat="1" ht="24" customHeight="1" x14ac:dyDescent="0.35">
      <c r="A35" s="380" t="s">
        <v>120</v>
      </c>
      <c r="B35" s="380"/>
      <c r="C35" s="380"/>
      <c r="D35" s="380"/>
      <c r="E35" s="380"/>
    </row>
    <row r="36" spans="1:5" ht="24" customHeight="1" x14ac:dyDescent="0.3">
      <c r="A36" s="381" t="s">
        <v>2</v>
      </c>
      <c r="B36" s="381"/>
      <c r="C36" s="381"/>
      <c r="D36" s="381"/>
      <c r="E36" s="381"/>
    </row>
    <row r="37" spans="1:5" ht="9" customHeight="1" x14ac:dyDescent="0.3">
      <c r="A37" s="16"/>
      <c r="B37" s="16"/>
      <c r="C37" s="16"/>
      <c r="D37" s="16"/>
      <c r="E37" s="16"/>
    </row>
    <row r="38" spans="1:5" ht="24" customHeight="1" x14ac:dyDescent="0.3">
      <c r="A38" s="16"/>
      <c r="B38" s="17"/>
      <c r="C38" s="1">
        <v>2558</v>
      </c>
      <c r="D38" s="1"/>
      <c r="E38" s="1">
        <v>2557</v>
      </c>
    </row>
    <row r="39" spans="1:5" ht="24" customHeight="1" x14ac:dyDescent="0.3">
      <c r="A39" s="18" t="s">
        <v>85</v>
      </c>
      <c r="B39" s="18"/>
      <c r="C39" s="19"/>
      <c r="D39" s="19"/>
      <c r="E39" s="19"/>
    </row>
    <row r="40" spans="1:5" ht="24" customHeight="1" x14ac:dyDescent="0.3">
      <c r="A40" s="20" t="s">
        <v>86</v>
      </c>
      <c r="B40" s="27"/>
      <c r="C40" s="22"/>
      <c r="D40" s="22"/>
    </row>
    <row r="41" spans="1:5" ht="24" customHeight="1" x14ac:dyDescent="0.3">
      <c r="A41" s="21" t="s">
        <v>6</v>
      </c>
      <c r="B41" s="27"/>
      <c r="C41" s="22"/>
      <c r="D41" s="22"/>
      <c r="E41" s="22"/>
    </row>
    <row r="42" spans="1:5" ht="24" customHeight="1" x14ac:dyDescent="0.3">
      <c r="A42" s="21" t="s">
        <v>7</v>
      </c>
      <c r="B42" s="27"/>
      <c r="C42" s="22"/>
      <c r="D42" s="22"/>
      <c r="E42" s="22"/>
    </row>
    <row r="43" spans="1:5" ht="24" customHeight="1" x14ac:dyDescent="0.3">
      <c r="A43" s="21" t="s">
        <v>8</v>
      </c>
      <c r="B43" s="27"/>
      <c r="C43" s="29"/>
      <c r="D43" s="29"/>
      <c r="E43" s="29"/>
    </row>
    <row r="44" spans="1:5" ht="24" customHeight="1" x14ac:dyDescent="0.3">
      <c r="A44" s="21" t="s">
        <v>87</v>
      </c>
      <c r="B44" s="27"/>
      <c r="C44" s="29"/>
      <c r="D44" s="29"/>
      <c r="E44" s="29"/>
    </row>
    <row r="45" spans="1:5" ht="24" customHeight="1" x14ac:dyDescent="0.3">
      <c r="A45" s="21" t="s">
        <v>9</v>
      </c>
      <c r="B45" s="27"/>
      <c r="C45" s="29"/>
      <c r="D45" s="29"/>
      <c r="E45" s="29"/>
    </row>
    <row r="46" spans="1:5" ht="24" customHeight="1" x14ac:dyDescent="0.3">
      <c r="A46" s="21" t="s">
        <v>10</v>
      </c>
      <c r="B46" s="27"/>
      <c r="C46" s="29"/>
      <c r="D46" s="22"/>
      <c r="E46" s="29"/>
    </row>
    <row r="47" spans="1:5" ht="24" customHeight="1" x14ac:dyDescent="0.3">
      <c r="A47" s="21" t="s">
        <v>88</v>
      </c>
      <c r="B47" s="27"/>
      <c r="C47" s="29"/>
      <c r="D47" s="22"/>
      <c r="E47" s="29"/>
    </row>
    <row r="48" spans="1:5" ht="24" customHeight="1" x14ac:dyDescent="0.3">
      <c r="A48" s="20" t="s">
        <v>89</v>
      </c>
      <c r="B48" s="17"/>
      <c r="C48" s="1"/>
      <c r="D48" s="1"/>
      <c r="E48" s="1"/>
    </row>
    <row r="49" spans="1:5" ht="24" customHeight="1" x14ac:dyDescent="0.3">
      <c r="A49" s="21" t="s">
        <v>20</v>
      </c>
      <c r="B49" s="17"/>
      <c r="C49" s="22"/>
      <c r="D49" s="1"/>
      <c r="E49" s="22"/>
    </row>
    <row r="50" spans="1:5" ht="24" customHeight="1" x14ac:dyDescent="0.3">
      <c r="A50" s="21" t="s">
        <v>21</v>
      </c>
      <c r="B50" s="17"/>
      <c r="C50" s="22"/>
      <c r="D50" s="1"/>
      <c r="E50" s="22"/>
    </row>
    <row r="51" spans="1:5" ht="24" customHeight="1" x14ac:dyDescent="0.3">
      <c r="A51" s="21" t="s">
        <v>22</v>
      </c>
      <c r="B51" s="17"/>
      <c r="C51" s="22"/>
      <c r="D51" s="1"/>
      <c r="E51" s="22"/>
    </row>
    <row r="52" spans="1:5" ht="24" customHeight="1" x14ac:dyDescent="0.3">
      <c r="A52" s="21" t="s">
        <v>23</v>
      </c>
      <c r="B52" s="27"/>
      <c r="C52" s="22"/>
      <c r="D52" s="29"/>
      <c r="E52" s="22"/>
    </row>
    <row r="53" spans="1:5" ht="24" customHeight="1" x14ac:dyDescent="0.3">
      <c r="A53" s="21" t="s">
        <v>28</v>
      </c>
      <c r="B53" s="27"/>
      <c r="C53" s="22"/>
      <c r="D53" s="29"/>
      <c r="E53" s="22"/>
    </row>
    <row r="54" spans="1:5" ht="24" customHeight="1" x14ac:dyDescent="0.3">
      <c r="A54" s="21" t="s">
        <v>29</v>
      </c>
      <c r="B54" s="27"/>
      <c r="C54" s="30"/>
      <c r="D54" s="29"/>
      <c r="E54" s="30"/>
    </row>
    <row r="55" spans="1:5" ht="24" customHeight="1" x14ac:dyDescent="0.3">
      <c r="A55" s="27" t="s">
        <v>90</v>
      </c>
      <c r="B55" s="27"/>
      <c r="C55" s="29">
        <f>SUM(C41:C47,C49:C54)</f>
        <v>0</v>
      </c>
      <c r="D55" s="29"/>
      <c r="E55" s="29">
        <f>SUM(E41:E47,E49:E54)</f>
        <v>0</v>
      </c>
    </row>
    <row r="56" spans="1:5" ht="24" customHeight="1" x14ac:dyDescent="0.3">
      <c r="A56" s="21" t="s">
        <v>91</v>
      </c>
      <c r="B56" s="35"/>
      <c r="C56" s="36">
        <f>C26+C55</f>
        <v>0</v>
      </c>
      <c r="D56" s="37"/>
      <c r="E56" s="36">
        <f>E26+E55</f>
        <v>0</v>
      </c>
    </row>
    <row r="57" spans="1:5" ht="24" customHeight="1" x14ac:dyDescent="0.3">
      <c r="A57" s="16"/>
      <c r="B57" s="17"/>
      <c r="C57" s="1"/>
      <c r="D57" s="1"/>
      <c r="E57" s="1"/>
    </row>
    <row r="58" spans="1:5" ht="24" customHeight="1" x14ac:dyDescent="0.3">
      <c r="A58" s="16"/>
      <c r="B58" s="17"/>
      <c r="C58" s="1"/>
      <c r="D58" s="1"/>
      <c r="E58" s="1"/>
    </row>
    <row r="59" spans="1:5" ht="24" customHeight="1" x14ac:dyDescent="0.3">
      <c r="A59" s="16"/>
      <c r="B59" s="17"/>
      <c r="C59" s="1"/>
      <c r="D59" s="1"/>
      <c r="E59" s="1"/>
    </row>
    <row r="60" spans="1:5" ht="24" customHeight="1" x14ac:dyDescent="0.3">
      <c r="A60" s="16"/>
      <c r="B60" s="17"/>
      <c r="C60" s="1"/>
      <c r="D60" s="1"/>
      <c r="E60" s="1"/>
    </row>
    <row r="61" spans="1:5" ht="24" customHeight="1" x14ac:dyDescent="0.5">
      <c r="A61" s="33" t="s">
        <v>14</v>
      </c>
      <c r="B61" s="382" t="s">
        <v>14</v>
      </c>
      <c r="C61" s="382"/>
      <c r="D61" s="382"/>
      <c r="E61" s="382"/>
    </row>
    <row r="62" spans="1:5" ht="24" customHeight="1" x14ac:dyDescent="0.3">
      <c r="A62" s="34" t="s">
        <v>15</v>
      </c>
      <c r="B62" s="378" t="s">
        <v>16</v>
      </c>
      <c r="C62" s="378"/>
      <c r="D62" s="378"/>
      <c r="E62" s="378"/>
    </row>
    <row r="63" spans="1:5" ht="24" customHeight="1" x14ac:dyDescent="0.3">
      <c r="A63" s="34" t="s">
        <v>17</v>
      </c>
      <c r="B63" s="378" t="s">
        <v>17</v>
      </c>
      <c r="C63" s="378"/>
      <c r="D63" s="378"/>
      <c r="E63" s="378"/>
    </row>
    <row r="64" spans="1:5" ht="24" customHeight="1" x14ac:dyDescent="0.3">
      <c r="A64" s="34"/>
      <c r="B64" s="34"/>
      <c r="C64" s="34"/>
      <c r="D64" s="34"/>
      <c r="E64" s="34"/>
    </row>
    <row r="65" spans="1:5" s="14" customFormat="1" ht="24" customHeight="1" x14ac:dyDescent="0.35">
      <c r="A65" s="383" t="s">
        <v>0</v>
      </c>
      <c r="B65" s="383"/>
      <c r="C65" s="383"/>
      <c r="D65" s="383"/>
      <c r="E65" s="383"/>
    </row>
    <row r="66" spans="1:5" s="14" customFormat="1" ht="24" customHeight="1" x14ac:dyDescent="0.35">
      <c r="A66" s="383" t="s">
        <v>92</v>
      </c>
      <c r="B66" s="383"/>
      <c r="C66" s="383"/>
      <c r="D66" s="383"/>
      <c r="E66" s="383"/>
    </row>
    <row r="67" spans="1:5" s="14" customFormat="1" ht="24" customHeight="1" x14ac:dyDescent="0.35">
      <c r="A67" s="380" t="s">
        <v>120</v>
      </c>
      <c r="B67" s="380"/>
      <c r="C67" s="380"/>
      <c r="D67" s="380"/>
      <c r="E67" s="380"/>
    </row>
    <row r="68" spans="1:5" ht="24" customHeight="1" x14ac:dyDescent="0.3">
      <c r="A68" s="381" t="s">
        <v>2</v>
      </c>
      <c r="B68" s="381"/>
      <c r="C68" s="381"/>
      <c r="D68" s="381"/>
      <c r="E68" s="381"/>
    </row>
    <row r="69" spans="1:5" ht="9" customHeight="1" x14ac:dyDescent="0.3">
      <c r="A69" s="16"/>
      <c r="B69" s="16"/>
      <c r="C69" s="16"/>
      <c r="D69" s="16"/>
      <c r="E69" s="16"/>
    </row>
    <row r="70" spans="1:5" ht="24" customHeight="1" x14ac:dyDescent="0.3">
      <c r="A70" s="16"/>
      <c r="B70" s="17"/>
      <c r="C70" s="1">
        <v>2558</v>
      </c>
      <c r="D70" s="1"/>
      <c r="E70" s="1">
        <v>2557</v>
      </c>
    </row>
    <row r="71" spans="1:5" ht="24" customHeight="1" x14ac:dyDescent="0.3">
      <c r="A71" s="38" t="s">
        <v>93</v>
      </c>
      <c r="B71" s="38"/>
      <c r="C71" s="39"/>
      <c r="D71" s="39"/>
      <c r="E71" s="39"/>
    </row>
    <row r="72" spans="1:5" ht="24" customHeight="1" x14ac:dyDescent="0.3">
      <c r="A72" s="40" t="s">
        <v>94</v>
      </c>
      <c r="B72" s="38"/>
      <c r="C72" s="41"/>
      <c r="D72" s="42"/>
      <c r="E72" s="4"/>
    </row>
    <row r="73" spans="1:5" ht="24" customHeight="1" x14ac:dyDescent="0.3">
      <c r="A73" s="40" t="s">
        <v>95</v>
      </c>
      <c r="B73" s="38"/>
      <c r="C73" s="41"/>
      <c r="D73" s="42"/>
      <c r="E73" s="4"/>
    </row>
    <row r="74" spans="1:5" ht="24" customHeight="1" x14ac:dyDescent="0.3">
      <c r="A74" s="31" t="s">
        <v>96</v>
      </c>
      <c r="B74" s="21"/>
      <c r="C74" s="22"/>
      <c r="D74" s="22"/>
      <c r="E74" s="22"/>
    </row>
    <row r="75" spans="1:5" ht="24" customHeight="1" x14ac:dyDescent="0.3">
      <c r="A75" s="31" t="s">
        <v>97</v>
      </c>
      <c r="B75" s="21"/>
      <c r="C75" s="22"/>
      <c r="D75" s="22"/>
      <c r="E75" s="22"/>
    </row>
    <row r="76" spans="1:5" ht="24" customHeight="1" x14ac:dyDescent="0.3">
      <c r="A76" s="40" t="s">
        <v>98</v>
      </c>
      <c r="B76" s="38"/>
      <c r="C76" s="39"/>
      <c r="D76" s="39"/>
      <c r="E76" s="39"/>
    </row>
    <row r="77" spans="1:5" ht="24" customHeight="1" x14ac:dyDescent="0.3">
      <c r="A77" s="40" t="s">
        <v>99</v>
      </c>
      <c r="B77" s="38"/>
      <c r="C77" s="43"/>
      <c r="D77" s="39"/>
      <c r="E77" s="43"/>
    </row>
    <row r="78" spans="1:5" ht="24" customHeight="1" x14ac:dyDescent="0.3">
      <c r="A78" s="40" t="s">
        <v>100</v>
      </c>
      <c r="B78" s="38"/>
      <c r="C78" s="39"/>
      <c r="D78" s="39"/>
      <c r="E78" s="39"/>
    </row>
    <row r="79" spans="1:5" ht="24" customHeight="1" x14ac:dyDescent="0.3">
      <c r="A79" s="44" t="s">
        <v>101</v>
      </c>
      <c r="B79" s="45"/>
      <c r="C79" s="36">
        <f>SUM(C72:C78)</f>
        <v>0</v>
      </c>
      <c r="D79" s="39"/>
      <c r="E79" s="36">
        <f>SUM(E72:E78)</f>
        <v>0</v>
      </c>
    </row>
    <row r="80" spans="1:5" ht="24" customHeight="1" x14ac:dyDescent="0.3">
      <c r="A80" s="19" t="s">
        <v>102</v>
      </c>
      <c r="B80" s="19"/>
      <c r="C80" s="19"/>
      <c r="D80" s="19"/>
      <c r="E80" s="19"/>
    </row>
    <row r="81" spans="1:5" ht="24" customHeight="1" x14ac:dyDescent="0.3">
      <c r="A81" s="31" t="s">
        <v>103</v>
      </c>
      <c r="B81" s="21"/>
      <c r="C81" s="19"/>
      <c r="D81" s="19"/>
      <c r="E81" s="19"/>
    </row>
    <row r="82" spans="1:5" ht="24" customHeight="1" x14ac:dyDescent="0.3">
      <c r="A82" s="31" t="s">
        <v>104</v>
      </c>
      <c r="B82" s="21"/>
      <c r="C82" s="46"/>
      <c r="D82" s="19"/>
      <c r="E82" s="46"/>
    </row>
    <row r="83" spans="1:5" ht="24" customHeight="1" x14ac:dyDescent="0.3">
      <c r="A83" s="31" t="s">
        <v>105</v>
      </c>
      <c r="B83" s="21"/>
      <c r="C83" s="46"/>
      <c r="D83" s="19"/>
      <c r="E83" s="46"/>
    </row>
    <row r="84" spans="1:5" ht="24" customHeight="1" x14ac:dyDescent="0.3">
      <c r="A84" s="31" t="s">
        <v>106</v>
      </c>
      <c r="B84" s="21"/>
      <c r="C84" s="46"/>
      <c r="D84" s="19"/>
      <c r="E84" s="46"/>
    </row>
    <row r="85" spans="1:5" ht="24" customHeight="1" x14ac:dyDescent="0.3">
      <c r="A85" s="31" t="s">
        <v>107</v>
      </c>
      <c r="B85" s="21"/>
      <c r="C85" s="46"/>
      <c r="D85" s="19"/>
      <c r="E85" s="41"/>
    </row>
    <row r="86" spans="1:5" ht="24" customHeight="1" x14ac:dyDescent="0.3">
      <c r="A86" s="47" t="s">
        <v>108</v>
      </c>
      <c r="B86" s="35"/>
      <c r="C86" s="36">
        <f>SUM(C81:C85)</f>
        <v>0</v>
      </c>
      <c r="D86" s="19"/>
      <c r="E86" s="36">
        <f>SUM(E81:E85)</f>
        <v>0</v>
      </c>
    </row>
    <row r="87" spans="1:5" ht="24" customHeight="1" x14ac:dyDescent="0.3">
      <c r="A87" s="16"/>
      <c r="B87" s="16"/>
      <c r="C87" s="16"/>
      <c r="D87" s="1"/>
      <c r="E87" s="16"/>
    </row>
    <row r="88" spans="1:5" ht="24" customHeight="1" x14ac:dyDescent="0.3">
      <c r="A88" s="48" t="s">
        <v>109</v>
      </c>
      <c r="B88" s="16"/>
      <c r="C88" s="24"/>
      <c r="D88" s="16"/>
      <c r="E88" s="24"/>
    </row>
    <row r="89" spans="1:5" ht="24" customHeight="1" x14ac:dyDescent="0.3">
      <c r="A89" s="48" t="s">
        <v>110</v>
      </c>
      <c r="B89" s="16"/>
      <c r="C89" s="24"/>
      <c r="D89" s="16"/>
      <c r="E89" s="24"/>
    </row>
    <row r="90" spans="1:5" ht="24" customHeight="1" thickBot="1" x14ac:dyDescent="0.35">
      <c r="A90" s="38" t="s">
        <v>111</v>
      </c>
      <c r="B90" s="49"/>
      <c r="C90" s="50">
        <f>SUM(C88:C89)</f>
        <v>0</v>
      </c>
      <c r="D90" s="16"/>
      <c r="E90" s="50">
        <f>SUM(E88:E89)</f>
        <v>0</v>
      </c>
    </row>
    <row r="91" spans="1:5" ht="24" customHeight="1" thickTop="1" x14ac:dyDescent="0.3">
      <c r="C91" s="51"/>
    </row>
    <row r="92" spans="1:5" ht="24" customHeight="1" x14ac:dyDescent="0.3">
      <c r="C92" s="52"/>
    </row>
    <row r="93" spans="1:5" ht="24" customHeight="1" x14ac:dyDescent="0.5">
      <c r="A93" s="33" t="s">
        <v>14</v>
      </c>
      <c r="B93" s="382" t="s">
        <v>14</v>
      </c>
      <c r="C93" s="382"/>
      <c r="D93" s="382"/>
      <c r="E93" s="382"/>
    </row>
    <row r="94" spans="1:5" ht="24" customHeight="1" x14ac:dyDescent="0.3">
      <c r="A94" s="34" t="s">
        <v>15</v>
      </c>
      <c r="B94" s="378" t="s">
        <v>16</v>
      </c>
      <c r="C94" s="378"/>
      <c r="D94" s="378"/>
      <c r="E94" s="378"/>
    </row>
    <row r="95" spans="1:5" ht="24" customHeight="1" x14ac:dyDescent="0.3">
      <c r="A95" s="34" t="s">
        <v>17</v>
      </c>
      <c r="B95" s="378" t="s">
        <v>17</v>
      </c>
      <c r="C95" s="378"/>
      <c r="D95" s="378"/>
      <c r="E95" s="378"/>
    </row>
    <row r="96" spans="1:5" ht="24" customHeight="1" x14ac:dyDescent="0.3">
      <c r="A96" s="34"/>
      <c r="B96" s="34"/>
      <c r="C96" s="34"/>
      <c r="D96" s="34"/>
      <c r="E96" s="34"/>
    </row>
    <row r="97" spans="1:5" s="14" customFormat="1" ht="24" customHeight="1" x14ac:dyDescent="0.35">
      <c r="A97" s="383" t="s">
        <v>0</v>
      </c>
      <c r="B97" s="383"/>
      <c r="C97" s="383"/>
      <c r="D97" s="383"/>
      <c r="E97" s="383"/>
    </row>
    <row r="98" spans="1:5" s="14" customFormat="1" ht="24" customHeight="1" x14ac:dyDescent="0.35">
      <c r="A98" s="383" t="s">
        <v>92</v>
      </c>
      <c r="B98" s="383"/>
      <c r="C98" s="383"/>
      <c r="D98" s="383"/>
      <c r="E98" s="383"/>
    </row>
    <row r="99" spans="1:5" s="14" customFormat="1" ht="24" customHeight="1" x14ac:dyDescent="0.35">
      <c r="A99" s="380" t="s">
        <v>120</v>
      </c>
      <c r="B99" s="380"/>
      <c r="C99" s="380"/>
      <c r="D99" s="380"/>
      <c r="E99" s="380"/>
    </row>
    <row r="100" spans="1:5" ht="24" customHeight="1" x14ac:dyDescent="0.3">
      <c r="A100" s="381" t="s">
        <v>2</v>
      </c>
      <c r="B100" s="381"/>
      <c r="C100" s="381"/>
      <c r="D100" s="381"/>
      <c r="E100" s="381"/>
    </row>
    <row r="101" spans="1:5" ht="9" customHeight="1" x14ac:dyDescent="0.3">
      <c r="A101" s="16"/>
      <c r="B101" s="16"/>
      <c r="C101" s="16"/>
      <c r="D101" s="16"/>
      <c r="E101" s="16"/>
    </row>
    <row r="102" spans="1:5" ht="24" customHeight="1" x14ac:dyDescent="0.3">
      <c r="A102" s="16"/>
      <c r="B102" s="17"/>
      <c r="C102" s="1">
        <v>2558</v>
      </c>
      <c r="D102" s="1"/>
      <c r="E102" s="1">
        <v>2557</v>
      </c>
    </row>
    <row r="103" spans="1:5" ht="24" customHeight="1" x14ac:dyDescent="0.5">
      <c r="A103" s="53" t="s">
        <v>112</v>
      </c>
      <c r="B103" s="54"/>
      <c r="C103" s="54"/>
      <c r="D103" s="54"/>
      <c r="E103" s="54"/>
    </row>
    <row r="104" spans="1:5" ht="24" customHeight="1" x14ac:dyDescent="0.5">
      <c r="A104" s="55" t="s">
        <v>113</v>
      </c>
      <c r="B104" s="54"/>
      <c r="C104" s="54"/>
      <c r="D104" s="54"/>
      <c r="E104" s="54"/>
    </row>
    <row r="105" spans="1:5" ht="24" customHeight="1" x14ac:dyDescent="0.5">
      <c r="A105" s="56" t="s">
        <v>114</v>
      </c>
      <c r="B105" s="54"/>
      <c r="C105" s="57">
        <v>12466515</v>
      </c>
      <c r="D105" s="54"/>
      <c r="E105" s="57">
        <v>6806579</v>
      </c>
    </row>
    <row r="106" spans="1:5" ht="24" customHeight="1" x14ac:dyDescent="0.5">
      <c r="A106" s="56" t="s">
        <v>115</v>
      </c>
      <c r="B106" s="54"/>
      <c r="C106" s="57">
        <v>5461822</v>
      </c>
      <c r="D106" s="54"/>
      <c r="E106" s="57">
        <v>10387214</v>
      </c>
    </row>
    <row r="107" spans="1:5" ht="24" customHeight="1" x14ac:dyDescent="0.5">
      <c r="A107" s="56" t="s">
        <v>116</v>
      </c>
      <c r="B107" s="54"/>
      <c r="C107" s="57">
        <f>8371-1</f>
        <v>8370</v>
      </c>
      <c r="D107" s="54"/>
      <c r="E107" s="57">
        <v>-3687924</v>
      </c>
    </row>
    <row r="108" spans="1:5" ht="24" customHeight="1" x14ac:dyDescent="0.5">
      <c r="A108" s="56" t="s">
        <v>117</v>
      </c>
      <c r="B108" s="54"/>
      <c r="C108" s="57">
        <v>63497455</v>
      </c>
      <c r="D108" s="54"/>
      <c r="E108" s="57">
        <v>48140988</v>
      </c>
    </row>
    <row r="109" spans="1:5" ht="24" customHeight="1" x14ac:dyDescent="0.3"/>
    <row r="110" spans="1:5" ht="24" customHeight="1" x14ac:dyDescent="0.5">
      <c r="A110" s="54"/>
      <c r="B110" s="54"/>
      <c r="C110" s="54"/>
      <c r="D110" s="54"/>
      <c r="E110" s="54"/>
    </row>
    <row r="111" spans="1:5" ht="24" customHeight="1" x14ac:dyDescent="0.5">
      <c r="A111" s="54"/>
      <c r="B111" s="54"/>
      <c r="C111" s="54"/>
      <c r="D111" s="54"/>
      <c r="E111" s="54"/>
    </row>
    <row r="112" spans="1:5" ht="24" customHeight="1" x14ac:dyDescent="0.5">
      <c r="A112" s="54"/>
      <c r="B112" s="54"/>
      <c r="C112" s="54"/>
      <c r="D112" s="54"/>
      <c r="E112" s="54"/>
    </row>
    <row r="113" spans="1:5" ht="24" customHeight="1" x14ac:dyDescent="0.5">
      <c r="A113" s="54"/>
      <c r="B113" s="54"/>
      <c r="C113" s="54"/>
      <c r="D113" s="54"/>
      <c r="E113" s="54"/>
    </row>
    <row r="114" spans="1:5" ht="24" customHeight="1" x14ac:dyDescent="0.5">
      <c r="A114" s="54"/>
      <c r="B114" s="54"/>
      <c r="C114" s="54"/>
      <c r="D114" s="54"/>
      <c r="E114" s="54"/>
    </row>
    <row r="115" spans="1:5" ht="24" customHeight="1" x14ac:dyDescent="0.5">
      <c r="A115" s="54"/>
      <c r="B115" s="54"/>
      <c r="C115" s="54"/>
      <c r="D115" s="54"/>
      <c r="E115" s="54"/>
    </row>
    <row r="116" spans="1:5" ht="24" customHeight="1" x14ac:dyDescent="0.5">
      <c r="A116" s="54"/>
      <c r="B116" s="54"/>
      <c r="C116" s="54"/>
      <c r="D116" s="54"/>
      <c r="E116" s="54"/>
    </row>
    <row r="117" spans="1:5" ht="24" customHeight="1" x14ac:dyDescent="0.5">
      <c r="A117" s="54"/>
      <c r="B117" s="54"/>
      <c r="C117" s="54"/>
      <c r="D117" s="54"/>
      <c r="E117" s="54"/>
    </row>
    <row r="118" spans="1:5" ht="24" customHeight="1" x14ac:dyDescent="0.5">
      <c r="A118" s="54"/>
      <c r="B118" s="54"/>
      <c r="C118" s="54"/>
      <c r="D118" s="54"/>
      <c r="E118" s="54"/>
    </row>
    <row r="119" spans="1:5" ht="24" customHeight="1" x14ac:dyDescent="0.5">
      <c r="A119" s="54"/>
      <c r="B119" s="54"/>
      <c r="C119" s="54"/>
      <c r="D119" s="54"/>
      <c r="E119" s="54"/>
    </row>
    <row r="120" spans="1:5" ht="24" customHeight="1" x14ac:dyDescent="0.5">
      <c r="A120" s="54"/>
      <c r="B120" s="54"/>
      <c r="C120" s="54"/>
      <c r="D120" s="54"/>
      <c r="E120" s="54"/>
    </row>
    <row r="121" spans="1:5" ht="24" customHeight="1" x14ac:dyDescent="0.3"/>
    <row r="122" spans="1:5" ht="24" customHeight="1" x14ac:dyDescent="0.5">
      <c r="A122" s="54"/>
      <c r="B122" s="54"/>
      <c r="C122" s="54"/>
      <c r="D122" s="54"/>
      <c r="E122" s="54"/>
    </row>
    <row r="123" spans="1:5" ht="24" customHeight="1" x14ac:dyDescent="0.5">
      <c r="A123" s="54"/>
      <c r="B123" s="54"/>
      <c r="C123" s="54"/>
      <c r="D123" s="54"/>
      <c r="E123" s="54"/>
    </row>
    <row r="124" spans="1:5" ht="24" customHeight="1" x14ac:dyDescent="0.3">
      <c r="A124" s="384" t="s">
        <v>13</v>
      </c>
      <c r="B124" s="384"/>
      <c r="C124" s="384"/>
      <c r="D124" s="384"/>
      <c r="E124" s="384"/>
    </row>
    <row r="125" spans="1:5" ht="24" customHeight="1" x14ac:dyDescent="0.5">
      <c r="A125" s="54"/>
      <c r="B125" s="54"/>
      <c r="C125" s="54"/>
      <c r="D125" s="54"/>
      <c r="E125" s="54"/>
    </row>
    <row r="126" spans="1:5" ht="24" customHeight="1" x14ac:dyDescent="0.5">
      <c r="A126" s="33" t="s">
        <v>14</v>
      </c>
      <c r="B126" s="382" t="s">
        <v>14</v>
      </c>
      <c r="C126" s="382"/>
      <c r="D126" s="382"/>
      <c r="E126" s="382"/>
    </row>
    <row r="127" spans="1:5" ht="24" customHeight="1" x14ac:dyDescent="0.3">
      <c r="A127" s="34" t="s">
        <v>15</v>
      </c>
      <c r="B127" s="378" t="s">
        <v>16</v>
      </c>
      <c r="C127" s="378"/>
      <c r="D127" s="378"/>
      <c r="E127" s="378"/>
    </row>
    <row r="128" spans="1:5" ht="24" customHeight="1" x14ac:dyDescent="0.3">
      <c r="A128" s="34" t="s">
        <v>17</v>
      </c>
      <c r="B128" s="378" t="s">
        <v>17</v>
      </c>
      <c r="C128" s="378"/>
      <c r="D128" s="378"/>
      <c r="E128" s="378"/>
    </row>
    <row r="129" spans="1:5" ht="24" customHeight="1" x14ac:dyDescent="0.5">
      <c r="A129" s="54"/>
      <c r="B129" s="54"/>
      <c r="C129" s="54"/>
      <c r="D129" s="54"/>
      <c r="E129" s="54"/>
    </row>
    <row r="130" spans="1:5" ht="24" customHeight="1" x14ac:dyDescent="0.5">
      <c r="A130" s="54"/>
      <c r="B130" s="54"/>
      <c r="C130" s="54"/>
      <c r="D130" s="54"/>
      <c r="E130" s="54"/>
    </row>
    <row r="131" spans="1:5" ht="24" customHeight="1" x14ac:dyDescent="0.5">
      <c r="A131" s="54"/>
      <c r="B131" s="54"/>
      <c r="C131" s="54"/>
      <c r="D131" s="54"/>
      <c r="E131" s="54"/>
    </row>
    <row r="132" spans="1:5" ht="24" customHeight="1" x14ac:dyDescent="0.5">
      <c r="A132" s="54"/>
      <c r="B132" s="54"/>
      <c r="C132" s="54"/>
      <c r="D132" s="54"/>
      <c r="E132" s="54"/>
    </row>
    <row r="133" spans="1:5" ht="24" customHeight="1" x14ac:dyDescent="0.5">
      <c r="A133" s="54"/>
      <c r="B133" s="54"/>
      <c r="C133" s="54"/>
      <c r="D133" s="54"/>
      <c r="E133" s="54"/>
    </row>
    <row r="134" spans="1:5" ht="24" customHeight="1" x14ac:dyDescent="0.5">
      <c r="A134" s="54"/>
      <c r="B134" s="54"/>
      <c r="C134" s="54"/>
      <c r="D134" s="54"/>
      <c r="E134" s="54"/>
    </row>
    <row r="135" spans="1:5" ht="24" customHeight="1" x14ac:dyDescent="0.5">
      <c r="A135" s="54"/>
      <c r="B135" s="54"/>
      <c r="C135" s="54"/>
      <c r="D135" s="54"/>
      <c r="E135" s="54"/>
    </row>
    <row r="136" spans="1:5" ht="24" customHeight="1" x14ac:dyDescent="0.5">
      <c r="A136" s="54"/>
      <c r="B136" s="54"/>
      <c r="C136" s="54"/>
      <c r="D136" s="54"/>
      <c r="E136" s="54"/>
    </row>
    <row r="137" spans="1:5" ht="24" customHeight="1" x14ac:dyDescent="0.5">
      <c r="A137" s="54"/>
      <c r="B137" s="54"/>
      <c r="C137" s="54"/>
      <c r="D137" s="54"/>
      <c r="E137" s="54"/>
    </row>
    <row r="138" spans="1:5" ht="24" customHeight="1" x14ac:dyDescent="0.5">
      <c r="A138" s="54"/>
      <c r="B138" s="54"/>
      <c r="C138" s="54"/>
      <c r="D138" s="54"/>
      <c r="E138" s="54"/>
    </row>
    <row r="139" spans="1:5" ht="24" customHeight="1" x14ac:dyDescent="0.5">
      <c r="A139" s="54"/>
      <c r="B139" s="54"/>
      <c r="C139" s="54"/>
      <c r="D139" s="54"/>
      <c r="E139" s="54"/>
    </row>
    <row r="140" spans="1:5" ht="24" customHeight="1" x14ac:dyDescent="0.5">
      <c r="A140" s="54"/>
      <c r="B140" s="54"/>
      <c r="C140" s="54"/>
      <c r="D140" s="54"/>
      <c r="E140" s="54"/>
    </row>
    <row r="141" spans="1:5" ht="24" customHeight="1" x14ac:dyDescent="0.5">
      <c r="A141" s="54"/>
      <c r="B141" s="54"/>
      <c r="C141" s="54"/>
      <c r="D141" s="54"/>
      <c r="E141" s="54"/>
    </row>
    <row r="142" spans="1:5" ht="24" customHeight="1" x14ac:dyDescent="0.5">
      <c r="A142" s="54"/>
      <c r="B142" s="54"/>
      <c r="C142" s="54"/>
      <c r="D142" s="54"/>
      <c r="E142" s="54"/>
    </row>
    <row r="143" spans="1:5" ht="24" customHeight="1" x14ac:dyDescent="0.5">
      <c r="A143" s="54"/>
      <c r="B143" s="54"/>
      <c r="C143" s="54"/>
      <c r="D143" s="54"/>
      <c r="E143" s="54"/>
    </row>
    <row r="144" spans="1:5" ht="24" customHeight="1" x14ac:dyDescent="0.5">
      <c r="A144" s="54"/>
      <c r="B144" s="54"/>
      <c r="C144" s="54"/>
      <c r="D144" s="54"/>
      <c r="E144" s="54"/>
    </row>
    <row r="145" spans="1:5" ht="24" customHeight="1" x14ac:dyDescent="0.5">
      <c r="A145" s="54"/>
      <c r="B145" s="54"/>
      <c r="C145" s="54"/>
      <c r="D145" s="54"/>
      <c r="E145" s="54"/>
    </row>
    <row r="146" spans="1:5" ht="24" customHeight="1" x14ac:dyDescent="0.5">
      <c r="A146" s="54"/>
      <c r="B146" s="54"/>
      <c r="C146" s="54"/>
      <c r="D146" s="54"/>
      <c r="E146" s="54"/>
    </row>
    <row r="147" spans="1:5" ht="24" customHeight="1" x14ac:dyDescent="0.5">
      <c r="A147" s="54"/>
      <c r="B147" s="54"/>
      <c r="C147" s="54"/>
      <c r="D147" s="54"/>
      <c r="E147" s="54"/>
    </row>
    <row r="148" spans="1:5" ht="24" customHeight="1" x14ac:dyDescent="0.5">
      <c r="A148" s="54"/>
      <c r="B148" s="54"/>
      <c r="C148" s="54"/>
      <c r="D148" s="54"/>
      <c r="E148" s="54"/>
    </row>
    <row r="149" spans="1:5" ht="24" customHeight="1" x14ac:dyDescent="0.5">
      <c r="A149" s="54"/>
      <c r="B149" s="54"/>
      <c r="C149" s="54"/>
      <c r="D149" s="54"/>
      <c r="E149" s="54"/>
    </row>
    <row r="150" spans="1:5" ht="24" customHeight="1" x14ac:dyDescent="0.5">
      <c r="A150" s="54"/>
      <c r="B150" s="54"/>
      <c r="C150" s="54"/>
      <c r="D150" s="54"/>
      <c r="E150" s="54"/>
    </row>
  </sheetData>
  <mergeCells count="29">
    <mergeCell ref="A35:E35"/>
    <mergeCell ref="A67:E67"/>
    <mergeCell ref="B62:E62"/>
    <mergeCell ref="B63:E63"/>
    <mergeCell ref="A65:E65"/>
    <mergeCell ref="A66:E66"/>
    <mergeCell ref="B61:E61"/>
    <mergeCell ref="A68:E68"/>
    <mergeCell ref="A36:E36"/>
    <mergeCell ref="B95:E95"/>
    <mergeCell ref="B93:E93"/>
    <mergeCell ref="B94:E94"/>
    <mergeCell ref="B128:E128"/>
    <mergeCell ref="A99:E99"/>
    <mergeCell ref="A97:E97"/>
    <mergeCell ref="A100:E100"/>
    <mergeCell ref="A124:E124"/>
    <mergeCell ref="B126:E126"/>
    <mergeCell ref="B127:E127"/>
    <mergeCell ref="A98:E98"/>
    <mergeCell ref="B30:E30"/>
    <mergeCell ref="B31:E31"/>
    <mergeCell ref="A34:E34"/>
    <mergeCell ref="A1:E1"/>
    <mergeCell ref="A2:E2"/>
    <mergeCell ref="A3:E3"/>
    <mergeCell ref="A4:E4"/>
    <mergeCell ref="A33:E33"/>
    <mergeCell ref="B29:E29"/>
  </mergeCells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งบแสดงฐานะการเงิน 4-6</vt:lpstr>
      <vt:lpstr>งบกำไรขาดทุน 7-8</vt:lpstr>
      <vt:lpstr>ส่วนของผู้ถือหุ้น 9</vt:lpstr>
      <vt:lpstr>ส่วนของผู้ถือหุ้น 10</vt:lpstr>
      <vt:lpstr>11-14</vt:lpstr>
      <vt:lpstr>Sheet1</vt:lpstr>
      <vt:lpstr>ส่วนของผู้ถือหุ้น</vt:lpstr>
      <vt:lpstr>งบกระแสเงินสด</vt:lpstr>
      <vt:lpstr>'11-14'!Print_Area</vt:lpstr>
      <vt:lpstr>'งบแสดงฐานะการเงิน 4-6'!Print_Area</vt:lpstr>
      <vt:lpstr>'งบกำไรขาดทุน 7-8'!Print_Area</vt:lpstr>
      <vt:lpstr>'ส่วนของผู้ถือหุ้น 10'!Print_Area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2021-03-29T07:34:04Z</cp:lastPrinted>
  <dcterms:created xsi:type="dcterms:W3CDTF">2008-07-23T09:26:51Z</dcterms:created>
  <dcterms:modified xsi:type="dcterms:W3CDTF">2021-03-30T10:44:47Z</dcterms:modified>
</cp:coreProperties>
</file>