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/>
  </bookViews>
  <sheets>
    <sheet name="SFP" sheetId="24" r:id="rId1"/>
    <sheet name="SI&amp;SCF" sheetId="15" r:id="rId2"/>
    <sheet name="SCE_(C)" sheetId="21" r:id="rId3"/>
    <sheet name="SCE_(S)" sheetId="2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\a" localSheetId="0">#REF!</definedName>
    <definedName name="\a" localSheetId="1">#REF!</definedName>
    <definedName name="\a">#REF!</definedName>
    <definedName name="\b" localSheetId="0">#REF!</definedName>
    <definedName name="\b" localSheetId="1">#REF!</definedName>
    <definedName name="\b">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0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0">#REF!</definedName>
    <definedName name="\f" localSheetId="1">#REF!</definedName>
    <definedName name="\f">#REF!</definedName>
    <definedName name="\g" localSheetId="0">#REF!</definedName>
    <definedName name="\g" localSheetId="1">#REF!</definedName>
    <definedName name="\g">#REF!</definedName>
    <definedName name="\h" localSheetId="0">#REF!</definedName>
    <definedName name="\h" localSheetId="1">#REF!</definedName>
    <definedName name="\h">#REF!</definedName>
    <definedName name="\i" localSheetId="0">'[2]ลูกหนี้(เก่า)'!#REF!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0">#REF!</definedName>
    <definedName name="\l" localSheetId="1">#REF!</definedName>
    <definedName name="\l">#REF!</definedName>
    <definedName name="\M" localSheetId="0">#REF!</definedName>
    <definedName name="\M" localSheetId="1">#REF!</definedName>
    <definedName name="\M">#REF!</definedName>
    <definedName name="\n" localSheetId="0">#REF!</definedName>
    <definedName name="\n" localSheetId="1">#REF!</definedName>
    <definedName name="\n">#REF!</definedName>
    <definedName name="\p" localSheetId="0">#REF!</definedName>
    <definedName name="\p" localSheetId="1">#REF!</definedName>
    <definedName name="\p">#REF!</definedName>
    <definedName name="\s" localSheetId="0">#REF!</definedName>
    <definedName name="\s" localSheetId="1">#REF!</definedName>
    <definedName name="\s">#REF!</definedName>
    <definedName name="\t" localSheetId="0">#REF!</definedName>
    <definedName name="\t" localSheetId="1">#REF!</definedName>
    <definedName name="\t">#REF!</definedName>
    <definedName name="\u" localSheetId="0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0">#REF!</definedName>
    <definedName name="\w" localSheetId="1">#REF!</definedName>
    <definedName name="\w">#REF!</definedName>
    <definedName name="\z" localSheetId="0">#REF!</definedName>
    <definedName name="\z" localSheetId="1">#REF!</definedName>
    <definedName name="\z">#REF!</definedName>
    <definedName name="__________________e1" localSheetId="0">#REF!</definedName>
    <definedName name="__________________e1">#REF!</definedName>
    <definedName name="__________________f1" localSheetId="0">#REF!</definedName>
    <definedName name="__________________f1">#REF!</definedName>
    <definedName name="__________________g1" localSheetId="0">#REF!</definedName>
    <definedName name="__________________g1">#REF!</definedName>
    <definedName name="_________________PRO1" localSheetId="0">#REF!</definedName>
    <definedName name="_________________PRO1">#REF!</definedName>
    <definedName name="________________e1" localSheetId="0">#REF!</definedName>
    <definedName name="________________e1">#REF!</definedName>
    <definedName name="________________f1" localSheetId="0">#REF!</definedName>
    <definedName name="________________f1">#REF!</definedName>
    <definedName name="________________g1" localSheetId="0">#REF!</definedName>
    <definedName name="________________g1">#REF!</definedName>
    <definedName name="________________h1" localSheetId="0">#REF!</definedName>
    <definedName name="________________h1">#REF!</definedName>
    <definedName name="________________k1" localSheetId="0">#REF!</definedName>
    <definedName name="________________k1">#REF!</definedName>
    <definedName name="________________PRO1" localSheetId="0">#REF!</definedName>
    <definedName name="________________PRO1">#REF!</definedName>
    <definedName name="_______________e1" localSheetId="0">#REF!</definedName>
    <definedName name="_______________e1">#REF!</definedName>
    <definedName name="_______________f1" localSheetId="0">#REF!</definedName>
    <definedName name="_______________f1">#REF!</definedName>
    <definedName name="_______________g1" localSheetId="0">#REF!</definedName>
    <definedName name="_______________g1">#REF!</definedName>
    <definedName name="_______________h1" localSheetId="0">#REF!</definedName>
    <definedName name="_______________h1">#REF!</definedName>
    <definedName name="_______________k1" localSheetId="0">#REF!</definedName>
    <definedName name="_______________k1">#REF!</definedName>
    <definedName name="_______________PRO1" localSheetId="0">#REF!</definedName>
    <definedName name="_______________PRO1">#REF!</definedName>
    <definedName name="______________e1" localSheetId="0">#REF!</definedName>
    <definedName name="______________e1">#REF!</definedName>
    <definedName name="______________f1" localSheetId="0">#REF!</definedName>
    <definedName name="______________f1">#REF!</definedName>
    <definedName name="______________g1" localSheetId="0">#REF!</definedName>
    <definedName name="______________g1">#REF!</definedName>
    <definedName name="______________h1" localSheetId="0">#REF!</definedName>
    <definedName name="______________h1">#REF!</definedName>
    <definedName name="______________k1" localSheetId="0">#REF!</definedName>
    <definedName name="______________k1">#REF!</definedName>
    <definedName name="______________PRO1" localSheetId="0">#REF!</definedName>
    <definedName name="______________PRO1">#REF!</definedName>
    <definedName name="_____________BTM250" localSheetId="0">#REF!</definedName>
    <definedName name="_____________BTM250">#REF!</definedName>
    <definedName name="_____________cao3" localSheetId="0">#REF!</definedName>
    <definedName name="_____________cao3">#REF!</definedName>
    <definedName name="_____________cao4" localSheetId="0">#REF!</definedName>
    <definedName name="_____________cao4">#REF!</definedName>
    <definedName name="_____________cao5" localSheetId="0">#REF!</definedName>
    <definedName name="_____________cao5">#REF!</definedName>
    <definedName name="_____________dai1" localSheetId="0">#REF!</definedName>
    <definedName name="_____________dai1">#REF!</definedName>
    <definedName name="_____________dai2" localSheetId="0">#REF!</definedName>
    <definedName name="_____________dai2">#REF!</definedName>
    <definedName name="_____________dai3" localSheetId="0">#REF!</definedName>
    <definedName name="_____________dai3">#REF!</definedName>
    <definedName name="_____________dai4" localSheetId="0">#REF!</definedName>
    <definedName name="_____________dai4">#REF!</definedName>
    <definedName name="_____________dai5" localSheetId="0">#REF!</definedName>
    <definedName name="_____________dai5">#REF!</definedName>
    <definedName name="_____________dai6" localSheetId="0">#REF!</definedName>
    <definedName name="_____________dai6">#REF!</definedName>
    <definedName name="_____________dam24">[3]GIAVLIEU!$M$51</definedName>
    <definedName name="_____________dan1" localSheetId="0">#REF!</definedName>
    <definedName name="_____________dan1">#REF!</definedName>
    <definedName name="_____________dan2" localSheetId="0">#REF!</definedName>
    <definedName name="_____________dan2">#REF!</definedName>
    <definedName name="_____________e1" localSheetId="0">#REF!</definedName>
    <definedName name="_____________e1">#REF!</definedName>
    <definedName name="_____________f1" localSheetId="0">#REF!</definedName>
    <definedName name="_____________f1">#REF!</definedName>
    <definedName name="_____________g1" localSheetId="0">#REF!</definedName>
    <definedName name="_____________g1">#REF!</definedName>
    <definedName name="_____________gon4" localSheetId="0">#REF!</definedName>
    <definedName name="_____________gon4">#REF!</definedName>
    <definedName name="_____________h1" localSheetId="0">#REF!</definedName>
    <definedName name="_____________h1">#REF!</definedName>
    <definedName name="_____________k1" localSheetId="0">#REF!</definedName>
    <definedName name="_____________k1">#REF!</definedName>
    <definedName name="_____________PRO1" localSheetId="0">#REF!</definedName>
    <definedName name="_____________PRO1">#REF!</definedName>
    <definedName name="____________BTM250" localSheetId="0">#REF!</definedName>
    <definedName name="____________BTM250">#REF!</definedName>
    <definedName name="____________cao1" localSheetId="0">#REF!</definedName>
    <definedName name="____________cao1">#REF!</definedName>
    <definedName name="____________cao2" localSheetId="0">#REF!</definedName>
    <definedName name="____________cao2">#REF!</definedName>
    <definedName name="____________cao3" localSheetId="0">#REF!</definedName>
    <definedName name="____________cao3">#REF!</definedName>
    <definedName name="____________cao4" localSheetId="0">#REF!</definedName>
    <definedName name="____________cao4">#REF!</definedName>
    <definedName name="____________cao5" localSheetId="0">#REF!</definedName>
    <definedName name="____________cao5">#REF!</definedName>
    <definedName name="____________cao6" localSheetId="0">#REF!</definedName>
    <definedName name="____________cao6">#REF!</definedName>
    <definedName name="____________dai1" localSheetId="0">#REF!</definedName>
    <definedName name="____________dai1">#REF!</definedName>
    <definedName name="____________dai2" localSheetId="0">#REF!</definedName>
    <definedName name="____________dai2">#REF!</definedName>
    <definedName name="____________dai3" localSheetId="0">#REF!</definedName>
    <definedName name="____________dai3">#REF!</definedName>
    <definedName name="____________dai4" localSheetId="0">#REF!</definedName>
    <definedName name="____________dai4">#REF!</definedName>
    <definedName name="____________dai5" localSheetId="0">#REF!</definedName>
    <definedName name="____________dai5">#REF!</definedName>
    <definedName name="____________dai6" localSheetId="0">#REF!</definedName>
    <definedName name="____________dai6">#REF!</definedName>
    <definedName name="____________dam24">[3]GIAVLIEU!$M$51</definedName>
    <definedName name="____________dan1" localSheetId="0">#REF!</definedName>
    <definedName name="____________dan1">#REF!</definedName>
    <definedName name="____________dan2" localSheetId="0">#REF!</definedName>
    <definedName name="____________dan2">#REF!</definedName>
    <definedName name="____________e1" localSheetId="0">#REF!</definedName>
    <definedName name="____________e1">#REF!</definedName>
    <definedName name="____________f1" localSheetId="0">#REF!</definedName>
    <definedName name="____________f1">#REF!</definedName>
    <definedName name="____________g1" localSheetId="0">#REF!</definedName>
    <definedName name="____________g1">#REF!</definedName>
    <definedName name="____________gon4" localSheetId="0">#REF!</definedName>
    <definedName name="____________gon4">#REF!</definedName>
    <definedName name="____________h1" localSheetId="0">#REF!</definedName>
    <definedName name="____________h1">#REF!</definedName>
    <definedName name="____________k1" localSheetId="0">#REF!</definedName>
    <definedName name="____________k1">#REF!</definedName>
    <definedName name="____________phi10" localSheetId="0">#REF!</definedName>
    <definedName name="____________phi10">#REF!</definedName>
    <definedName name="____________phi12" localSheetId="0">#REF!</definedName>
    <definedName name="____________phi12">#REF!</definedName>
    <definedName name="____________phi14" localSheetId="0">#REF!</definedName>
    <definedName name="____________phi14">#REF!</definedName>
    <definedName name="____________phi16" localSheetId="0">#REF!</definedName>
    <definedName name="____________phi16">#REF!</definedName>
    <definedName name="____________phi18" localSheetId="0">#REF!</definedName>
    <definedName name="____________phi18">#REF!</definedName>
    <definedName name="____________phi20" localSheetId="0">#REF!</definedName>
    <definedName name="____________phi20">#REF!</definedName>
    <definedName name="____________phi22" localSheetId="0">#REF!</definedName>
    <definedName name="____________phi22">#REF!</definedName>
    <definedName name="____________phi25" localSheetId="0">#REF!</definedName>
    <definedName name="____________phi25">#REF!</definedName>
    <definedName name="____________phi28" localSheetId="0">#REF!</definedName>
    <definedName name="____________phi28">#REF!</definedName>
    <definedName name="____________phi6" localSheetId="0">#REF!</definedName>
    <definedName name="____________phi6">#REF!</definedName>
    <definedName name="____________phi8" localSheetId="0">#REF!</definedName>
    <definedName name="____________phi8">#REF!</definedName>
    <definedName name="____________PRO1" localSheetId="0">#REF!</definedName>
    <definedName name="____________PRO1">#REF!</definedName>
    <definedName name="____________SH1">[4]HTTK!$B$3:$B$35</definedName>
    <definedName name="____________SH2" localSheetId="0">#REF!</definedName>
    <definedName name="____________SH2">#REF!</definedName>
    <definedName name="____________slg1" localSheetId="0">#REF!</definedName>
    <definedName name="____________slg1">#REF!</definedName>
    <definedName name="____________slg3" localSheetId="0">#REF!</definedName>
    <definedName name="____________slg3">#REF!</definedName>
    <definedName name="____________slg4" localSheetId="0">#REF!</definedName>
    <definedName name="____________slg4">#REF!</definedName>
    <definedName name="____________slg5" localSheetId="0">#REF!</definedName>
    <definedName name="____________slg5">#REF!</definedName>
    <definedName name="____________slg6" localSheetId="0">#REF!</definedName>
    <definedName name="____________slg6">#REF!</definedName>
    <definedName name="____________TVL1" localSheetId="0">#REF!</definedName>
    <definedName name="____________TVL1">#REF!</definedName>
    <definedName name="____________YT10" localSheetId="0">#REF!</definedName>
    <definedName name="____________YT10">#REF!</definedName>
    <definedName name="____________YT11" localSheetId="0">#REF!</definedName>
    <definedName name="____________YT11">#REF!</definedName>
    <definedName name="____________YT12" localSheetId="0">#REF!</definedName>
    <definedName name="____________YT12">#REF!</definedName>
    <definedName name="____________YT8" localSheetId="0">#REF!</definedName>
    <definedName name="____________YT8">#REF!</definedName>
    <definedName name="____________YT9" localSheetId="0">#REF!</definedName>
    <definedName name="____________YT9">#REF!</definedName>
    <definedName name="___________BTM250" localSheetId="0">#REF!</definedName>
    <definedName name="___________BTM250">#REF!</definedName>
    <definedName name="___________cao1" localSheetId="0">#REF!</definedName>
    <definedName name="___________cao1">#REF!</definedName>
    <definedName name="___________cao2" localSheetId="0">#REF!</definedName>
    <definedName name="___________cao2">#REF!</definedName>
    <definedName name="___________cao3" localSheetId="0">#REF!</definedName>
    <definedName name="___________cao3">#REF!</definedName>
    <definedName name="___________cao4" localSheetId="0">#REF!</definedName>
    <definedName name="___________cao4">#REF!</definedName>
    <definedName name="___________cao5" localSheetId="0">#REF!</definedName>
    <definedName name="___________cao5">#REF!</definedName>
    <definedName name="___________cao6" localSheetId="0">#REF!</definedName>
    <definedName name="___________cao6">#REF!</definedName>
    <definedName name="___________dai1" localSheetId="0">#REF!</definedName>
    <definedName name="___________dai1">#REF!</definedName>
    <definedName name="___________dai2" localSheetId="0">#REF!</definedName>
    <definedName name="___________dai2">#REF!</definedName>
    <definedName name="___________dai3" localSheetId="0">#REF!</definedName>
    <definedName name="___________dai3">#REF!</definedName>
    <definedName name="___________dai4" localSheetId="0">#REF!</definedName>
    <definedName name="___________dai4">#REF!</definedName>
    <definedName name="___________dai5" localSheetId="0">#REF!</definedName>
    <definedName name="___________dai5">#REF!</definedName>
    <definedName name="___________dai6" localSheetId="0">#REF!</definedName>
    <definedName name="___________dai6">#REF!</definedName>
    <definedName name="___________dam24">[3]GIAVLIEU!$M$51</definedName>
    <definedName name="___________dan1" localSheetId="0">#REF!</definedName>
    <definedName name="___________dan1">#REF!</definedName>
    <definedName name="___________dan2" localSheetId="0">#REF!</definedName>
    <definedName name="___________dan2">#REF!</definedName>
    <definedName name="___________e1" localSheetId="0">#REF!</definedName>
    <definedName name="___________e1">#REF!</definedName>
    <definedName name="___________f1" localSheetId="0">#REF!</definedName>
    <definedName name="___________f1">#REF!</definedName>
    <definedName name="___________g1" localSheetId="0">#REF!</definedName>
    <definedName name="___________g1">#REF!</definedName>
    <definedName name="___________gon4" localSheetId="0">#REF!</definedName>
    <definedName name="___________gon4">#REF!</definedName>
    <definedName name="___________h1" localSheetId="0">#REF!</definedName>
    <definedName name="___________h1">#REF!</definedName>
    <definedName name="___________k1" localSheetId="0">#REF!</definedName>
    <definedName name="___________k1">#REF!</definedName>
    <definedName name="___________phi10" localSheetId="0">#REF!</definedName>
    <definedName name="___________phi10">#REF!</definedName>
    <definedName name="___________phi12" localSheetId="0">#REF!</definedName>
    <definedName name="___________phi12">#REF!</definedName>
    <definedName name="___________phi14" localSheetId="0">#REF!</definedName>
    <definedName name="___________phi14">#REF!</definedName>
    <definedName name="___________phi16" localSheetId="0">#REF!</definedName>
    <definedName name="___________phi16">#REF!</definedName>
    <definedName name="___________phi18" localSheetId="0">#REF!</definedName>
    <definedName name="___________phi18">#REF!</definedName>
    <definedName name="___________phi20" localSheetId="0">#REF!</definedName>
    <definedName name="___________phi20">#REF!</definedName>
    <definedName name="___________phi22" localSheetId="0">#REF!</definedName>
    <definedName name="___________phi22">#REF!</definedName>
    <definedName name="___________phi25" localSheetId="0">#REF!</definedName>
    <definedName name="___________phi25">#REF!</definedName>
    <definedName name="___________phi28" localSheetId="0">#REF!</definedName>
    <definedName name="___________phi28">#REF!</definedName>
    <definedName name="___________phi6" localSheetId="0">#REF!</definedName>
    <definedName name="___________phi6">#REF!</definedName>
    <definedName name="___________phi8" localSheetId="0">#REF!</definedName>
    <definedName name="___________phi8">#REF!</definedName>
    <definedName name="___________PRO1" localSheetId="0">#REF!</definedName>
    <definedName name="___________PRO1">#REF!</definedName>
    <definedName name="___________SH1">[4]HTTK!$B$3:$B$35</definedName>
    <definedName name="___________SH2" localSheetId="0">#REF!</definedName>
    <definedName name="___________SH2">#REF!</definedName>
    <definedName name="___________slg1" localSheetId="0">#REF!</definedName>
    <definedName name="___________slg1">#REF!</definedName>
    <definedName name="___________slg2" localSheetId="0">#REF!</definedName>
    <definedName name="___________slg2">#REF!</definedName>
    <definedName name="___________slg3" localSheetId="0">#REF!</definedName>
    <definedName name="___________slg3">#REF!</definedName>
    <definedName name="___________slg4" localSheetId="0">#REF!</definedName>
    <definedName name="___________slg4">#REF!</definedName>
    <definedName name="___________slg5" localSheetId="0">#REF!</definedName>
    <definedName name="___________slg5">#REF!</definedName>
    <definedName name="___________slg6" localSheetId="0">#REF!</definedName>
    <definedName name="___________slg6">#REF!</definedName>
    <definedName name="___________TVL1" localSheetId="0">#REF!</definedName>
    <definedName name="___________TVL1">#REF!</definedName>
    <definedName name="___________YT10" localSheetId="0">#REF!</definedName>
    <definedName name="___________YT10">#REF!</definedName>
    <definedName name="___________YT11" localSheetId="0">#REF!</definedName>
    <definedName name="___________YT11">#REF!</definedName>
    <definedName name="___________YT12" localSheetId="0">#REF!</definedName>
    <definedName name="___________YT12">#REF!</definedName>
    <definedName name="___________YT8" localSheetId="0">#REF!</definedName>
    <definedName name="___________YT8">#REF!</definedName>
    <definedName name="___________YT9" localSheetId="0">#REF!</definedName>
    <definedName name="___________YT9">#REF!</definedName>
    <definedName name="__________BTM250" localSheetId="0">#REF!</definedName>
    <definedName name="__________BTM250">#REF!</definedName>
    <definedName name="__________cao1" localSheetId="0">#REF!</definedName>
    <definedName name="__________cao1">#REF!</definedName>
    <definedName name="__________cao2" localSheetId="0">#REF!</definedName>
    <definedName name="__________cao2">#REF!</definedName>
    <definedName name="__________cao3" localSheetId="0">#REF!</definedName>
    <definedName name="__________cao3">#REF!</definedName>
    <definedName name="__________cao4" localSheetId="0">#REF!</definedName>
    <definedName name="__________cao4">#REF!</definedName>
    <definedName name="__________cao5" localSheetId="0">#REF!</definedName>
    <definedName name="__________cao5">#REF!</definedName>
    <definedName name="__________cao6" localSheetId="0">#REF!</definedName>
    <definedName name="__________cao6">#REF!</definedName>
    <definedName name="__________dai1" localSheetId="0">#REF!</definedName>
    <definedName name="__________dai1">#REF!</definedName>
    <definedName name="__________dai2" localSheetId="0">#REF!</definedName>
    <definedName name="__________dai2">#REF!</definedName>
    <definedName name="__________dai3" localSheetId="0">#REF!</definedName>
    <definedName name="__________dai3">#REF!</definedName>
    <definedName name="__________dai4" localSheetId="0">#REF!</definedName>
    <definedName name="__________dai4">#REF!</definedName>
    <definedName name="__________dai5" localSheetId="0">#REF!</definedName>
    <definedName name="__________dai5">#REF!</definedName>
    <definedName name="__________dai6" localSheetId="0">#REF!</definedName>
    <definedName name="__________dai6">#REF!</definedName>
    <definedName name="__________dam24">[3]GIAVLIEU!$M$51</definedName>
    <definedName name="__________dan1" localSheetId="0">#REF!</definedName>
    <definedName name="__________dan1">#REF!</definedName>
    <definedName name="__________dan2" localSheetId="0">#REF!</definedName>
    <definedName name="__________dan2">#REF!</definedName>
    <definedName name="__________e1" localSheetId="0">#REF!</definedName>
    <definedName name="__________e1">#REF!</definedName>
    <definedName name="__________f1" localSheetId="0">#REF!</definedName>
    <definedName name="__________f1">#REF!</definedName>
    <definedName name="__________g1" localSheetId="0">#REF!</definedName>
    <definedName name="__________g1">#REF!</definedName>
    <definedName name="__________gon4" localSheetId="0">#REF!</definedName>
    <definedName name="__________gon4">#REF!</definedName>
    <definedName name="__________h1" localSheetId="0">#REF!</definedName>
    <definedName name="__________h1">#REF!</definedName>
    <definedName name="__________k1" localSheetId="0">#REF!</definedName>
    <definedName name="__________k1">#REF!</definedName>
    <definedName name="__________phi10" localSheetId="0">#REF!</definedName>
    <definedName name="__________phi10">#REF!</definedName>
    <definedName name="__________phi12" localSheetId="0">#REF!</definedName>
    <definedName name="__________phi12">#REF!</definedName>
    <definedName name="__________phi14" localSheetId="0">#REF!</definedName>
    <definedName name="__________phi14">#REF!</definedName>
    <definedName name="__________phi16" localSheetId="0">#REF!</definedName>
    <definedName name="__________phi16">#REF!</definedName>
    <definedName name="__________phi18" localSheetId="0">#REF!</definedName>
    <definedName name="__________phi18">#REF!</definedName>
    <definedName name="__________phi20" localSheetId="0">#REF!</definedName>
    <definedName name="__________phi20">#REF!</definedName>
    <definedName name="__________phi22" localSheetId="0">#REF!</definedName>
    <definedName name="__________phi22">#REF!</definedName>
    <definedName name="__________phi25" localSheetId="0">#REF!</definedName>
    <definedName name="__________phi25">#REF!</definedName>
    <definedName name="__________phi28" localSheetId="0">#REF!</definedName>
    <definedName name="__________phi28">#REF!</definedName>
    <definedName name="__________phi6" localSheetId="0">#REF!</definedName>
    <definedName name="__________phi6">#REF!</definedName>
    <definedName name="__________phi8" localSheetId="0">#REF!</definedName>
    <definedName name="__________phi8">#REF!</definedName>
    <definedName name="__________PRO1" localSheetId="0">#REF!</definedName>
    <definedName name="__________PRO1">#REF!</definedName>
    <definedName name="__________SH1">[4]HTTK!$B$3:$B$35</definedName>
    <definedName name="__________SH2" localSheetId="0">#REF!</definedName>
    <definedName name="__________SH2">#REF!</definedName>
    <definedName name="__________slg1" localSheetId="0">#REF!</definedName>
    <definedName name="__________slg1">#REF!</definedName>
    <definedName name="__________slg2" localSheetId="0">#REF!</definedName>
    <definedName name="__________slg2">#REF!</definedName>
    <definedName name="__________slg3" localSheetId="0">#REF!</definedName>
    <definedName name="__________slg3">#REF!</definedName>
    <definedName name="__________slg4" localSheetId="0">#REF!</definedName>
    <definedName name="__________slg4">#REF!</definedName>
    <definedName name="__________slg5" localSheetId="0">#REF!</definedName>
    <definedName name="__________slg5">#REF!</definedName>
    <definedName name="__________slg6" localSheetId="0">#REF!</definedName>
    <definedName name="__________slg6">#REF!</definedName>
    <definedName name="__________TVL1" localSheetId="0">#REF!</definedName>
    <definedName name="__________TVL1">#REF!</definedName>
    <definedName name="__________YT10" localSheetId="0">#REF!</definedName>
    <definedName name="__________YT10">#REF!</definedName>
    <definedName name="__________YT11" localSheetId="0">#REF!</definedName>
    <definedName name="__________YT11">#REF!</definedName>
    <definedName name="__________YT12" localSheetId="0">#REF!</definedName>
    <definedName name="__________YT12">#REF!</definedName>
    <definedName name="__________YT8" localSheetId="0">#REF!</definedName>
    <definedName name="__________YT8">#REF!</definedName>
    <definedName name="__________YT9" localSheetId="0">#REF!</definedName>
    <definedName name="__________YT9">#REF!</definedName>
    <definedName name="_________BTM250" localSheetId="0">#REF!</definedName>
    <definedName name="_________BTM250">#REF!</definedName>
    <definedName name="_________cao1" localSheetId="0">#REF!</definedName>
    <definedName name="_________cao1">#REF!</definedName>
    <definedName name="_________cao2" localSheetId="0">#REF!</definedName>
    <definedName name="_________cao2">#REF!</definedName>
    <definedName name="_________cao3" localSheetId="0">#REF!</definedName>
    <definedName name="_________cao3">#REF!</definedName>
    <definedName name="_________cao4" localSheetId="0">#REF!</definedName>
    <definedName name="_________cao4">#REF!</definedName>
    <definedName name="_________cao5" localSheetId="0">#REF!</definedName>
    <definedName name="_________cao5">#REF!</definedName>
    <definedName name="_________cao6" localSheetId="0">#REF!</definedName>
    <definedName name="_________cao6">#REF!</definedName>
    <definedName name="_________dai1" localSheetId="0">#REF!</definedName>
    <definedName name="_________dai1">#REF!</definedName>
    <definedName name="_________dai2" localSheetId="0">#REF!</definedName>
    <definedName name="_________dai2">#REF!</definedName>
    <definedName name="_________dai3" localSheetId="0">#REF!</definedName>
    <definedName name="_________dai3">#REF!</definedName>
    <definedName name="_________dai4" localSheetId="0">#REF!</definedName>
    <definedName name="_________dai4">#REF!</definedName>
    <definedName name="_________dai5" localSheetId="0">#REF!</definedName>
    <definedName name="_________dai5">#REF!</definedName>
    <definedName name="_________dai6" localSheetId="0">#REF!</definedName>
    <definedName name="_________dai6">#REF!</definedName>
    <definedName name="_________dam24">[3]GIAVLIEU!$M$51</definedName>
    <definedName name="_________dan1" localSheetId="0">#REF!</definedName>
    <definedName name="_________dan1">#REF!</definedName>
    <definedName name="_________dan2" localSheetId="0">#REF!</definedName>
    <definedName name="_________dan2">#REF!</definedName>
    <definedName name="_________e1" localSheetId="0">#REF!</definedName>
    <definedName name="_________e1">#REF!</definedName>
    <definedName name="_________f1" localSheetId="0">#REF!</definedName>
    <definedName name="_________f1">#REF!</definedName>
    <definedName name="_________g1" localSheetId="0">#REF!</definedName>
    <definedName name="_________g1">#REF!</definedName>
    <definedName name="_________gon4" localSheetId="0">#REF!</definedName>
    <definedName name="_________gon4">#REF!</definedName>
    <definedName name="_________h1" localSheetId="0">#REF!</definedName>
    <definedName name="_________h1">#REF!</definedName>
    <definedName name="_________k1" localSheetId="0">#REF!</definedName>
    <definedName name="_________k1">#REF!</definedName>
    <definedName name="_________phi10" localSheetId="0">#REF!</definedName>
    <definedName name="_________phi10">#REF!</definedName>
    <definedName name="_________phi12" localSheetId="0">#REF!</definedName>
    <definedName name="_________phi12">#REF!</definedName>
    <definedName name="_________phi14" localSheetId="0">#REF!</definedName>
    <definedName name="_________phi14">#REF!</definedName>
    <definedName name="_________phi16" localSheetId="0">#REF!</definedName>
    <definedName name="_________phi16">#REF!</definedName>
    <definedName name="_________phi18" localSheetId="0">#REF!</definedName>
    <definedName name="_________phi18">#REF!</definedName>
    <definedName name="_________phi20" localSheetId="0">#REF!</definedName>
    <definedName name="_________phi20">#REF!</definedName>
    <definedName name="_________phi22" localSheetId="0">#REF!</definedName>
    <definedName name="_________phi22">#REF!</definedName>
    <definedName name="_________phi25" localSheetId="0">#REF!</definedName>
    <definedName name="_________phi25">#REF!</definedName>
    <definedName name="_________phi28" localSheetId="0">#REF!</definedName>
    <definedName name="_________phi28">#REF!</definedName>
    <definedName name="_________phi6" localSheetId="0">#REF!</definedName>
    <definedName name="_________phi6">#REF!</definedName>
    <definedName name="_________phi8" localSheetId="0">#REF!</definedName>
    <definedName name="_________phi8">#REF!</definedName>
    <definedName name="_________PRO1" localSheetId="0">#REF!</definedName>
    <definedName name="_________PRO1">#REF!</definedName>
    <definedName name="_________SH1">[4]HTTK!$B$3:$B$35</definedName>
    <definedName name="_________SH2" localSheetId="0">#REF!</definedName>
    <definedName name="_________SH2">#REF!</definedName>
    <definedName name="_________slg1" localSheetId="0">#REF!</definedName>
    <definedName name="_________slg1">#REF!</definedName>
    <definedName name="_________slg2" localSheetId="0">#REF!</definedName>
    <definedName name="_________slg2">#REF!</definedName>
    <definedName name="_________slg3" localSheetId="0">#REF!</definedName>
    <definedName name="_________slg3">#REF!</definedName>
    <definedName name="_________slg4" localSheetId="0">#REF!</definedName>
    <definedName name="_________slg4">#REF!</definedName>
    <definedName name="_________slg5" localSheetId="0">#REF!</definedName>
    <definedName name="_________slg5">#REF!</definedName>
    <definedName name="_________slg6" localSheetId="0">#REF!</definedName>
    <definedName name="_________slg6">#REF!</definedName>
    <definedName name="_________TVL1" localSheetId="0">#REF!</definedName>
    <definedName name="_________TVL1">#REF!</definedName>
    <definedName name="_________YT10" localSheetId="0">#REF!</definedName>
    <definedName name="_________YT10">#REF!</definedName>
    <definedName name="_________YT11" localSheetId="0">#REF!</definedName>
    <definedName name="_________YT11">#REF!</definedName>
    <definedName name="_________YT12" localSheetId="0">#REF!</definedName>
    <definedName name="_________YT12">#REF!</definedName>
    <definedName name="_________YT8" localSheetId="0">#REF!</definedName>
    <definedName name="_________YT8">#REF!</definedName>
    <definedName name="_________YT9" localSheetId="0">#REF!</definedName>
    <definedName name="_________YT9">#REF!</definedName>
    <definedName name="________BTM250" localSheetId="0">#REF!</definedName>
    <definedName name="________BTM250">#REF!</definedName>
    <definedName name="________cao1" localSheetId="0">#REF!</definedName>
    <definedName name="________cao1">#REF!</definedName>
    <definedName name="________cao2" localSheetId="0">#REF!</definedName>
    <definedName name="________cao2">#REF!</definedName>
    <definedName name="________cao3" localSheetId="0">#REF!</definedName>
    <definedName name="________cao3">#REF!</definedName>
    <definedName name="________cao4" localSheetId="0">#REF!</definedName>
    <definedName name="________cao4">#REF!</definedName>
    <definedName name="________cao5" localSheetId="0">#REF!</definedName>
    <definedName name="________cao5">#REF!</definedName>
    <definedName name="________cao6" localSheetId="0">#REF!</definedName>
    <definedName name="________cao6">#REF!</definedName>
    <definedName name="________dai1" localSheetId="0">#REF!</definedName>
    <definedName name="________dai1">#REF!</definedName>
    <definedName name="________dai2" localSheetId="0">#REF!</definedName>
    <definedName name="________dai2">#REF!</definedName>
    <definedName name="________dai3" localSheetId="0">#REF!</definedName>
    <definedName name="________dai3">#REF!</definedName>
    <definedName name="________dai4" localSheetId="0">#REF!</definedName>
    <definedName name="________dai4">#REF!</definedName>
    <definedName name="________dai5" localSheetId="0">#REF!</definedName>
    <definedName name="________dai5">#REF!</definedName>
    <definedName name="________dai6" localSheetId="0">#REF!</definedName>
    <definedName name="________dai6">#REF!</definedName>
    <definedName name="________dam24">[3]GIAVLIEU!$M$51</definedName>
    <definedName name="________dan1" localSheetId="0">#REF!</definedName>
    <definedName name="________dan1">#REF!</definedName>
    <definedName name="________dan2" localSheetId="0">#REF!</definedName>
    <definedName name="________dan2">#REF!</definedName>
    <definedName name="________e1" localSheetId="0">#REF!</definedName>
    <definedName name="________e1">#REF!</definedName>
    <definedName name="________f1" localSheetId="0">#REF!</definedName>
    <definedName name="________f1">#REF!</definedName>
    <definedName name="________g1" localSheetId="0">#REF!</definedName>
    <definedName name="________g1">#REF!</definedName>
    <definedName name="________gon4" localSheetId="0">#REF!</definedName>
    <definedName name="________gon4">#REF!</definedName>
    <definedName name="________h1" localSheetId="0">#REF!</definedName>
    <definedName name="________h1">#REF!</definedName>
    <definedName name="________k1" localSheetId="0">#REF!</definedName>
    <definedName name="________k1">#REF!</definedName>
    <definedName name="________no1">'[5]201'!$A$1:$B$170</definedName>
    <definedName name="________no2">'[5]212'!$A$1:$B$198</definedName>
    <definedName name="________phi10" localSheetId="0">#REF!</definedName>
    <definedName name="________phi10">#REF!</definedName>
    <definedName name="________phi12" localSheetId="0">#REF!</definedName>
    <definedName name="________phi12">#REF!</definedName>
    <definedName name="________phi14" localSheetId="0">#REF!</definedName>
    <definedName name="________phi14">#REF!</definedName>
    <definedName name="________phi16" localSheetId="0">#REF!</definedName>
    <definedName name="________phi16">#REF!</definedName>
    <definedName name="________phi18" localSheetId="0">#REF!</definedName>
    <definedName name="________phi18">#REF!</definedName>
    <definedName name="________phi20" localSheetId="0">#REF!</definedName>
    <definedName name="________phi20">#REF!</definedName>
    <definedName name="________phi22" localSheetId="0">#REF!</definedName>
    <definedName name="________phi22">#REF!</definedName>
    <definedName name="________phi25" localSheetId="0">#REF!</definedName>
    <definedName name="________phi25">#REF!</definedName>
    <definedName name="________phi28" localSheetId="0">#REF!</definedName>
    <definedName name="________phi28">#REF!</definedName>
    <definedName name="________phi6" localSheetId="0">#REF!</definedName>
    <definedName name="________phi6">#REF!</definedName>
    <definedName name="________phi8" localSheetId="0">#REF!</definedName>
    <definedName name="________phi8">#REF!</definedName>
    <definedName name="________PRO1" localSheetId="0">#REF!</definedName>
    <definedName name="________PRO1">#REF!</definedName>
    <definedName name="________SH1">[4]HTTK!$B$3:$B$35</definedName>
    <definedName name="________SH2" localSheetId="0">#REF!</definedName>
    <definedName name="________SH2">#REF!</definedName>
    <definedName name="________slg1" localSheetId="0">#REF!</definedName>
    <definedName name="________slg1">#REF!</definedName>
    <definedName name="________slg2" localSheetId="0">#REF!</definedName>
    <definedName name="________slg2">#REF!</definedName>
    <definedName name="________slg3" localSheetId="0">#REF!</definedName>
    <definedName name="________slg3">#REF!</definedName>
    <definedName name="________slg4" localSheetId="0">#REF!</definedName>
    <definedName name="________slg4">#REF!</definedName>
    <definedName name="________slg5" localSheetId="0">#REF!</definedName>
    <definedName name="________slg5">#REF!</definedName>
    <definedName name="________slg6" localSheetId="0">#REF!</definedName>
    <definedName name="________slg6">#REF!</definedName>
    <definedName name="________TVL1" localSheetId="0">#REF!</definedName>
    <definedName name="________TVL1">#REF!</definedName>
    <definedName name="________YT10" localSheetId="0">#REF!</definedName>
    <definedName name="________YT10">#REF!</definedName>
    <definedName name="________YT11" localSheetId="0">#REF!</definedName>
    <definedName name="________YT11">#REF!</definedName>
    <definedName name="________YT12" localSheetId="0">#REF!</definedName>
    <definedName name="________YT12">#REF!</definedName>
    <definedName name="________YT8" localSheetId="0">#REF!</definedName>
    <definedName name="________YT8">#REF!</definedName>
    <definedName name="________YT9" localSheetId="0">#REF!</definedName>
    <definedName name="________YT9">#REF!</definedName>
    <definedName name="_______BTM250" localSheetId="0">#REF!</definedName>
    <definedName name="_______BTM250">#REF!</definedName>
    <definedName name="_______cao1" localSheetId="0">#REF!</definedName>
    <definedName name="_______cao1">#REF!</definedName>
    <definedName name="_______cao2" localSheetId="0">#REF!</definedName>
    <definedName name="_______cao2">#REF!</definedName>
    <definedName name="_______cao3" localSheetId="0">#REF!</definedName>
    <definedName name="_______cao3">#REF!</definedName>
    <definedName name="_______cao4" localSheetId="0">#REF!</definedName>
    <definedName name="_______cao4">#REF!</definedName>
    <definedName name="_______cao5" localSheetId="0">#REF!</definedName>
    <definedName name="_______cao5">#REF!</definedName>
    <definedName name="_______cao6" localSheetId="0">#REF!</definedName>
    <definedName name="_______cao6">#REF!</definedName>
    <definedName name="_______dai1" localSheetId="0">#REF!</definedName>
    <definedName name="_______dai1">#REF!</definedName>
    <definedName name="_______dai2" localSheetId="0">#REF!</definedName>
    <definedName name="_______dai2">#REF!</definedName>
    <definedName name="_______dai3" localSheetId="0">#REF!</definedName>
    <definedName name="_______dai3">#REF!</definedName>
    <definedName name="_______dai4" localSheetId="0">#REF!</definedName>
    <definedName name="_______dai4">#REF!</definedName>
    <definedName name="_______dai5" localSheetId="0">#REF!</definedName>
    <definedName name="_______dai5">#REF!</definedName>
    <definedName name="_______dai6" localSheetId="0">#REF!</definedName>
    <definedName name="_______dai6">#REF!</definedName>
    <definedName name="_______dam24">[3]GIAVLIEU!$M$51</definedName>
    <definedName name="_______dan1" localSheetId="0">#REF!</definedName>
    <definedName name="_______dan1">#REF!</definedName>
    <definedName name="_______dan2" localSheetId="0">#REF!</definedName>
    <definedName name="_______dan2">#REF!</definedName>
    <definedName name="_______e1" localSheetId="0">#REF!</definedName>
    <definedName name="_______e1" localSheetId="1">#REF!</definedName>
    <definedName name="_______e1">#REF!</definedName>
    <definedName name="_______f1" localSheetId="0">#REF!</definedName>
    <definedName name="_______f1" localSheetId="1">#REF!</definedName>
    <definedName name="_______f1">#REF!</definedName>
    <definedName name="_______g1" localSheetId="0">#REF!</definedName>
    <definedName name="_______g1" localSheetId="1">#REF!</definedName>
    <definedName name="_______g1">#REF!</definedName>
    <definedName name="_______gon4" localSheetId="0">#REF!</definedName>
    <definedName name="_______gon4">#REF!</definedName>
    <definedName name="_______h1" localSheetId="0">#REF!</definedName>
    <definedName name="_______h1" localSheetId="1">#REF!</definedName>
    <definedName name="_______h1">#REF!</definedName>
    <definedName name="_______k1" localSheetId="0">#REF!</definedName>
    <definedName name="_______k1" localSheetId="1">#REF!</definedName>
    <definedName name="_______k1">#REF!</definedName>
    <definedName name="_______no1">'[5]201'!$A$1:$B$170</definedName>
    <definedName name="_______no2">'[5]212'!$A$1:$B$198</definedName>
    <definedName name="_______phi10" localSheetId="0">#REF!</definedName>
    <definedName name="_______phi10">#REF!</definedName>
    <definedName name="_______phi12" localSheetId="0">#REF!</definedName>
    <definedName name="_______phi12">#REF!</definedName>
    <definedName name="_______phi14" localSheetId="0">#REF!</definedName>
    <definedName name="_______phi14">#REF!</definedName>
    <definedName name="_______phi16" localSheetId="0">#REF!</definedName>
    <definedName name="_______phi16">#REF!</definedName>
    <definedName name="_______phi18" localSheetId="0">#REF!</definedName>
    <definedName name="_______phi18">#REF!</definedName>
    <definedName name="_______phi20" localSheetId="0">#REF!</definedName>
    <definedName name="_______phi20">#REF!</definedName>
    <definedName name="_______phi22" localSheetId="0">#REF!</definedName>
    <definedName name="_______phi22">#REF!</definedName>
    <definedName name="_______phi25" localSheetId="0">#REF!</definedName>
    <definedName name="_______phi25">#REF!</definedName>
    <definedName name="_______phi28" localSheetId="0">#REF!</definedName>
    <definedName name="_______phi28">#REF!</definedName>
    <definedName name="_______phi6" localSheetId="0">#REF!</definedName>
    <definedName name="_______phi6">#REF!</definedName>
    <definedName name="_______phi8" localSheetId="0">#REF!</definedName>
    <definedName name="_______phi8">#REF!</definedName>
    <definedName name="_______PRO1" localSheetId="0">#REF!</definedName>
    <definedName name="_______PRO1" localSheetId="1">#REF!</definedName>
    <definedName name="_______PRO1">#REF!</definedName>
    <definedName name="_______SH1">[4]HTTK!$B$3:$B$35</definedName>
    <definedName name="_______SH2" localSheetId="0">#REF!</definedName>
    <definedName name="_______SH2">#REF!</definedName>
    <definedName name="_______slg1" localSheetId="0">#REF!</definedName>
    <definedName name="_______slg1">#REF!</definedName>
    <definedName name="_______slg2" localSheetId="0">#REF!</definedName>
    <definedName name="_______slg2">#REF!</definedName>
    <definedName name="_______slg3" localSheetId="0">#REF!</definedName>
    <definedName name="_______slg3">#REF!</definedName>
    <definedName name="_______slg4" localSheetId="0">#REF!</definedName>
    <definedName name="_______slg4">#REF!</definedName>
    <definedName name="_______slg5" localSheetId="0">#REF!</definedName>
    <definedName name="_______slg5">#REF!</definedName>
    <definedName name="_______slg6" localSheetId="0">#REF!</definedName>
    <definedName name="_______slg6">#REF!</definedName>
    <definedName name="_______TVL1" localSheetId="0">#REF!</definedName>
    <definedName name="_______TVL1">#REF!</definedName>
    <definedName name="_______YT10" localSheetId="0">#REF!</definedName>
    <definedName name="_______YT10">#REF!</definedName>
    <definedName name="_______YT11" localSheetId="0">#REF!</definedName>
    <definedName name="_______YT11">#REF!</definedName>
    <definedName name="_______YT12" localSheetId="0">#REF!</definedName>
    <definedName name="_______YT12">#REF!</definedName>
    <definedName name="_______YT8" localSheetId="0">#REF!</definedName>
    <definedName name="_______YT8">#REF!</definedName>
    <definedName name="_______YT9" localSheetId="0">#REF!</definedName>
    <definedName name="_______YT9">#REF!</definedName>
    <definedName name="______BTM250" localSheetId="0">#REF!</definedName>
    <definedName name="______BTM250">#REF!</definedName>
    <definedName name="______cao1" localSheetId="0">#REF!</definedName>
    <definedName name="______cao1">#REF!</definedName>
    <definedName name="______cao2" localSheetId="0">#REF!</definedName>
    <definedName name="______cao2">#REF!</definedName>
    <definedName name="______cao3" localSheetId="0">#REF!</definedName>
    <definedName name="______cao3">#REF!</definedName>
    <definedName name="______cao4" localSheetId="0">#REF!</definedName>
    <definedName name="______cao4">#REF!</definedName>
    <definedName name="______cao5" localSheetId="0">#REF!</definedName>
    <definedName name="______cao5">#REF!</definedName>
    <definedName name="______cao6" localSheetId="0">#REF!</definedName>
    <definedName name="______cao6">#REF!</definedName>
    <definedName name="______dai1" localSheetId="0">#REF!</definedName>
    <definedName name="______dai1">#REF!</definedName>
    <definedName name="______dai2" localSheetId="0">#REF!</definedName>
    <definedName name="______dai2">#REF!</definedName>
    <definedName name="______dai3" localSheetId="0">#REF!</definedName>
    <definedName name="______dai3">#REF!</definedName>
    <definedName name="______dai4" localSheetId="0">#REF!</definedName>
    <definedName name="______dai4">#REF!</definedName>
    <definedName name="______dai5" localSheetId="0">#REF!</definedName>
    <definedName name="______dai5">#REF!</definedName>
    <definedName name="______dai6" localSheetId="0">#REF!</definedName>
    <definedName name="______dai6">#REF!</definedName>
    <definedName name="______dam24">[3]GIAVLIEU!$M$51</definedName>
    <definedName name="______dan1" localSheetId="0">#REF!</definedName>
    <definedName name="______dan1">#REF!</definedName>
    <definedName name="______dan2" localSheetId="0">#REF!</definedName>
    <definedName name="______dan2">#REF!</definedName>
    <definedName name="______e1" localSheetId="0">#REF!</definedName>
    <definedName name="______e1" localSheetId="1">#REF!</definedName>
    <definedName name="______e1">#REF!</definedName>
    <definedName name="______f1" localSheetId="0">#REF!</definedName>
    <definedName name="______f1" localSheetId="1">#REF!</definedName>
    <definedName name="______f1">#REF!</definedName>
    <definedName name="______g1" localSheetId="0">#REF!</definedName>
    <definedName name="______g1" localSheetId="1">#REF!</definedName>
    <definedName name="______g1">#REF!</definedName>
    <definedName name="______gon4" localSheetId="0">#REF!</definedName>
    <definedName name="______gon4">#REF!</definedName>
    <definedName name="______h1" localSheetId="0">#REF!</definedName>
    <definedName name="______h1" localSheetId="1">#REF!</definedName>
    <definedName name="______h1">#REF!</definedName>
    <definedName name="______k1" localSheetId="0">#REF!</definedName>
    <definedName name="______k1" localSheetId="1">#REF!</definedName>
    <definedName name="______k1">#REF!</definedName>
    <definedName name="______no1">'[5]201'!$A$1:$B$170</definedName>
    <definedName name="______no2">'[5]212'!$A$1:$B$198</definedName>
    <definedName name="______phi10" localSheetId="0">#REF!</definedName>
    <definedName name="______phi10">#REF!</definedName>
    <definedName name="______phi12" localSheetId="0">#REF!</definedName>
    <definedName name="______phi12">#REF!</definedName>
    <definedName name="______phi14" localSheetId="0">#REF!</definedName>
    <definedName name="______phi14">#REF!</definedName>
    <definedName name="______phi16" localSheetId="0">#REF!</definedName>
    <definedName name="______phi16">#REF!</definedName>
    <definedName name="______phi18" localSheetId="0">#REF!</definedName>
    <definedName name="______phi18">#REF!</definedName>
    <definedName name="______phi20" localSheetId="0">#REF!</definedName>
    <definedName name="______phi20">#REF!</definedName>
    <definedName name="______phi22" localSheetId="0">#REF!</definedName>
    <definedName name="______phi22">#REF!</definedName>
    <definedName name="______phi25" localSheetId="0">#REF!</definedName>
    <definedName name="______phi25">#REF!</definedName>
    <definedName name="______phi28" localSheetId="0">#REF!</definedName>
    <definedName name="______phi28">#REF!</definedName>
    <definedName name="______phi6" localSheetId="0">#REF!</definedName>
    <definedName name="______phi6">#REF!</definedName>
    <definedName name="______phi8" localSheetId="0">#REF!</definedName>
    <definedName name="______phi8">#REF!</definedName>
    <definedName name="______PRO1" localSheetId="0">#REF!</definedName>
    <definedName name="______PRO1" localSheetId="1">#REF!</definedName>
    <definedName name="______PRO1">#REF!</definedName>
    <definedName name="______SH1">[4]HTTK!$B$3:$B$35</definedName>
    <definedName name="______SH2" localSheetId="0">#REF!</definedName>
    <definedName name="______SH2">#REF!</definedName>
    <definedName name="______slg1" localSheetId="0">#REF!</definedName>
    <definedName name="______slg1">#REF!</definedName>
    <definedName name="______slg2" localSheetId="0">#REF!</definedName>
    <definedName name="______slg2">#REF!</definedName>
    <definedName name="______slg3" localSheetId="0">#REF!</definedName>
    <definedName name="______slg3">#REF!</definedName>
    <definedName name="______slg4" localSheetId="0">#REF!</definedName>
    <definedName name="______slg4">#REF!</definedName>
    <definedName name="______slg5" localSheetId="0">#REF!</definedName>
    <definedName name="______slg5">#REF!</definedName>
    <definedName name="______slg6" localSheetId="0">#REF!</definedName>
    <definedName name="______slg6">#REF!</definedName>
    <definedName name="______TVL1" localSheetId="0">#REF!</definedName>
    <definedName name="______TVL1">#REF!</definedName>
    <definedName name="______YT10" localSheetId="0">#REF!</definedName>
    <definedName name="______YT10">#REF!</definedName>
    <definedName name="______YT11" localSheetId="0">#REF!</definedName>
    <definedName name="______YT11">#REF!</definedName>
    <definedName name="______YT12" localSheetId="0">#REF!</definedName>
    <definedName name="______YT12">#REF!</definedName>
    <definedName name="______YT8" localSheetId="0">#REF!</definedName>
    <definedName name="______YT8">#REF!</definedName>
    <definedName name="______YT9" localSheetId="0">#REF!</definedName>
    <definedName name="______YT9">#REF!</definedName>
    <definedName name="_____ACT1" localSheetId="0">#REF!</definedName>
    <definedName name="_____ACT1">#REF!</definedName>
    <definedName name="_____BTM250" localSheetId="0">#REF!</definedName>
    <definedName name="_____BTM250">#REF!</definedName>
    <definedName name="_____cao1" localSheetId="0">#REF!</definedName>
    <definedName name="_____cao1">#REF!</definedName>
    <definedName name="_____cao2" localSheetId="0">#REF!</definedName>
    <definedName name="_____cao2">#REF!</definedName>
    <definedName name="_____cao3" localSheetId="0">#REF!</definedName>
    <definedName name="_____cao3">#REF!</definedName>
    <definedName name="_____cao4" localSheetId="0">#REF!</definedName>
    <definedName name="_____cao4">#REF!</definedName>
    <definedName name="_____cao5" localSheetId="0">#REF!</definedName>
    <definedName name="_____cao5">#REF!</definedName>
    <definedName name="_____cao6" localSheetId="0">#REF!</definedName>
    <definedName name="_____cao6">#REF!</definedName>
    <definedName name="_____dai1" localSheetId="0">#REF!</definedName>
    <definedName name="_____dai1">#REF!</definedName>
    <definedName name="_____dai2" localSheetId="0">#REF!</definedName>
    <definedName name="_____dai2">#REF!</definedName>
    <definedName name="_____dai3" localSheetId="0">#REF!</definedName>
    <definedName name="_____dai3">#REF!</definedName>
    <definedName name="_____dai4" localSheetId="0">#REF!</definedName>
    <definedName name="_____dai4">#REF!</definedName>
    <definedName name="_____dai5" localSheetId="0">#REF!</definedName>
    <definedName name="_____dai5">#REF!</definedName>
    <definedName name="_____dai6" localSheetId="0">#REF!</definedName>
    <definedName name="_____dai6">#REF!</definedName>
    <definedName name="_____dam24">[3]GIAVLIEU!$M$51</definedName>
    <definedName name="_____dan1" localSheetId="0">#REF!</definedName>
    <definedName name="_____dan1">#REF!</definedName>
    <definedName name="_____dan2" localSheetId="0">#REF!</definedName>
    <definedName name="_____dan2">#REF!</definedName>
    <definedName name="_____DAT1" localSheetId="0">'[6]AA-1'!#REF!</definedName>
    <definedName name="_____DAT1" localSheetId="1">'[6]AA-1'!#REF!</definedName>
    <definedName name="_____DAT1">'[6]AA-1'!#REF!</definedName>
    <definedName name="_____DAT10" localSheetId="0">'[6]AA-1'!#REF!</definedName>
    <definedName name="_____DAT10" localSheetId="1">'[6]AA-1'!#REF!</definedName>
    <definedName name="_____DAT10">'[6]AA-1'!#REF!</definedName>
    <definedName name="_____DAT13" localSheetId="0">'[6]AA-1'!#REF!</definedName>
    <definedName name="_____DAT13" localSheetId="1">'[6]AA-1'!#REF!</definedName>
    <definedName name="_____DAT13">'[6]AA-1'!#REF!</definedName>
    <definedName name="_____DAT2" localSheetId="0">'[6]AA-1'!#REF!</definedName>
    <definedName name="_____DAT2" localSheetId="1">'[6]AA-1'!#REF!</definedName>
    <definedName name="_____DAT2">'[6]AA-1'!#REF!</definedName>
    <definedName name="_____DAT3" localSheetId="0">'[6]AA-1'!#REF!</definedName>
    <definedName name="_____DAT3" localSheetId="1">'[6]AA-1'!#REF!</definedName>
    <definedName name="_____DAT3">'[6]AA-1'!#REF!</definedName>
    <definedName name="_____DAT4">[7]Depre!#REF!</definedName>
    <definedName name="_____DAT5" localSheetId="0">'[6]AA-1'!#REF!</definedName>
    <definedName name="_____DAT5" localSheetId="1">'[6]AA-1'!#REF!</definedName>
    <definedName name="_____DAT5">'[6]AA-1'!#REF!</definedName>
    <definedName name="_____DAT6" localSheetId="0">'[6]AA-1'!#REF!</definedName>
    <definedName name="_____DAT6" localSheetId="1">'[6]AA-1'!#REF!</definedName>
    <definedName name="_____DAT6">'[6]AA-1'!#REF!</definedName>
    <definedName name="_____DAT7" localSheetId="0">'[6]AA-1'!#REF!</definedName>
    <definedName name="_____DAT7" localSheetId="1">'[6]AA-1'!#REF!</definedName>
    <definedName name="_____DAT7">'[6]AA-1'!#REF!</definedName>
    <definedName name="_____DAT8" localSheetId="0">'[6]AA-1'!#REF!</definedName>
    <definedName name="_____DAT8" localSheetId="1">'[6]AA-1'!#REF!</definedName>
    <definedName name="_____DAT8">'[6]AA-1'!#REF!</definedName>
    <definedName name="_____DAT9" localSheetId="0">'[6]AA-1'!#REF!</definedName>
    <definedName name="_____DAT9" localSheetId="1">'[6]AA-1'!#REF!</definedName>
    <definedName name="_____DAT9">'[6]AA-1'!#REF!</definedName>
    <definedName name="_____dkk1" localSheetId="0">#REF!</definedName>
    <definedName name="_____dkk1">#REF!</definedName>
    <definedName name="_____dkk2" localSheetId="0">#REF!</definedName>
    <definedName name="_____dkk2">#REF!</definedName>
    <definedName name="_____e1" localSheetId="0">#REF!</definedName>
    <definedName name="_____e1" localSheetId="1">#REF!</definedName>
    <definedName name="_____e1">#REF!</definedName>
    <definedName name="_____exp10" localSheetId="0">#REF!</definedName>
    <definedName name="_____exp10">#REF!</definedName>
    <definedName name="_____exp11" localSheetId="0">#REF!</definedName>
    <definedName name="_____exp11">#REF!</definedName>
    <definedName name="_____exp12" localSheetId="0">#REF!</definedName>
    <definedName name="_____exp12">#REF!</definedName>
    <definedName name="_____EXP22" localSheetId="0">#REF!</definedName>
    <definedName name="_____EXP22">#REF!</definedName>
    <definedName name="_____exp5" localSheetId="0">#REF!</definedName>
    <definedName name="_____exp5">#REF!</definedName>
    <definedName name="_____exp7" localSheetId="0">#REF!</definedName>
    <definedName name="_____exp7">#REF!</definedName>
    <definedName name="_____exp8" localSheetId="0">#REF!</definedName>
    <definedName name="_____exp8">#REF!</definedName>
    <definedName name="_____exp9" localSheetId="0">#REF!</definedName>
    <definedName name="_____exp9">#REF!</definedName>
    <definedName name="_____f1" localSheetId="0">#REF!</definedName>
    <definedName name="_____f1" localSheetId="1">#REF!</definedName>
    <definedName name="_____f1">#REF!</definedName>
    <definedName name="_____g1" localSheetId="0">#REF!</definedName>
    <definedName name="_____g1" localSheetId="1">#REF!</definedName>
    <definedName name="_____g1">#REF!</definedName>
    <definedName name="_____gon4" localSheetId="0">#REF!</definedName>
    <definedName name="_____gon4">#REF!</definedName>
    <definedName name="_____h1" localSheetId="0">#REF!</definedName>
    <definedName name="_____h1" localSheetId="1">#REF!</definedName>
    <definedName name="_____h1">#REF!</definedName>
    <definedName name="_____k1" localSheetId="0">#REF!</definedName>
    <definedName name="_____k1" localSheetId="1">#REF!</definedName>
    <definedName name="_____k1">#REF!</definedName>
    <definedName name="_____lit1" localSheetId="0">#REF!</definedName>
    <definedName name="_____lit1">#REF!</definedName>
    <definedName name="_____lit2" localSheetId="0">#REF!</definedName>
    <definedName name="_____lit2">#REF!</definedName>
    <definedName name="_____LX1" localSheetId="0">OFFSET(#REF!,2,4,1,7)</definedName>
    <definedName name="_____LX1">OFFSET(#REF!,2,4,1,7)</definedName>
    <definedName name="_____LX2" localSheetId="0">OFFSET(#REF!,3,4,1,7)</definedName>
    <definedName name="_____LX2">OFFSET(#REF!,3,4,1,7)</definedName>
    <definedName name="_____LX3" localSheetId="0">OFFSET(#REF!,4,4,1,7)</definedName>
    <definedName name="_____LX3">OFFSET(#REF!,4,4,1,7)</definedName>
    <definedName name="_____LX4" localSheetId="0">OFFSET(#REF!,5,4,1,7)</definedName>
    <definedName name="_____LX4">OFFSET(#REF!,5,4,1,7)</definedName>
    <definedName name="_____LX5" localSheetId="0">OFFSET(#REF!,6,4,1,7)</definedName>
    <definedName name="_____LX5">OFFSET(#REF!,6,4,1,7)</definedName>
    <definedName name="_____LY1" localSheetId="0">OFFSET(#REF!,7,4,1,7)</definedName>
    <definedName name="_____LY1">OFFSET(#REF!,7,4,1,7)</definedName>
    <definedName name="_____LY2" localSheetId="0">OFFSET(#REF!,8,4,1,7)</definedName>
    <definedName name="_____LY2">OFFSET(#REF!,8,4,1,7)</definedName>
    <definedName name="_____LY3" localSheetId="0">OFFSET(#REF!,9,4,1,7)</definedName>
    <definedName name="_____LY3">OFFSET(#REF!,9,4,1,7)</definedName>
    <definedName name="_____LY4" localSheetId="0">OFFSET(#REF!,10,4,1,7)</definedName>
    <definedName name="_____LY4">OFFSET(#REF!,10,4,1,7)</definedName>
    <definedName name="_____LY5" localSheetId="0">OFFSET(#REF!,11,4,1,7)</definedName>
    <definedName name="_____LY5">OFFSET(#REF!,11,4,1,7)</definedName>
    <definedName name="_____no1">'[5]201'!$A$1:$B$170</definedName>
    <definedName name="_____no2">'[5]212'!$A$1:$B$198</definedName>
    <definedName name="_____phi10" localSheetId="0">#REF!</definedName>
    <definedName name="_____phi10">#REF!</definedName>
    <definedName name="_____phi12" localSheetId="0">#REF!</definedName>
    <definedName name="_____phi12">#REF!</definedName>
    <definedName name="_____phi14" localSheetId="0">#REF!</definedName>
    <definedName name="_____phi14">#REF!</definedName>
    <definedName name="_____phi16" localSheetId="0">#REF!</definedName>
    <definedName name="_____phi16">#REF!</definedName>
    <definedName name="_____phi18" localSheetId="0">#REF!</definedName>
    <definedName name="_____phi18">#REF!</definedName>
    <definedName name="_____phi20" localSheetId="0">#REF!</definedName>
    <definedName name="_____phi20">#REF!</definedName>
    <definedName name="_____phi22" localSheetId="0">#REF!</definedName>
    <definedName name="_____phi22">#REF!</definedName>
    <definedName name="_____phi25" localSheetId="0">#REF!</definedName>
    <definedName name="_____phi25">#REF!</definedName>
    <definedName name="_____phi28" localSheetId="0">#REF!</definedName>
    <definedName name="_____phi28">#REF!</definedName>
    <definedName name="_____phi6" localSheetId="0">#REF!</definedName>
    <definedName name="_____phi6">#REF!</definedName>
    <definedName name="_____phi8" localSheetId="0">#REF!</definedName>
    <definedName name="_____phi8">#REF!</definedName>
    <definedName name="_____PRO1" localSheetId="0">#REF!</definedName>
    <definedName name="_____PRO1" localSheetId="1">#REF!</definedName>
    <definedName name="_____PRO1">#REF!</definedName>
    <definedName name="_____SH1">[4]HTTK!$B$3:$B$35</definedName>
    <definedName name="_____SH2" localSheetId="0">#REF!</definedName>
    <definedName name="_____SH2">#REF!</definedName>
    <definedName name="_____slg1" localSheetId="0">#REF!</definedName>
    <definedName name="_____slg1">#REF!</definedName>
    <definedName name="_____slg2" localSheetId="0">#REF!</definedName>
    <definedName name="_____slg2">#REF!</definedName>
    <definedName name="_____slg3" localSheetId="0">#REF!</definedName>
    <definedName name="_____slg3">#REF!</definedName>
    <definedName name="_____slg4" localSheetId="0">#REF!</definedName>
    <definedName name="_____slg4">#REF!</definedName>
    <definedName name="_____slg5" localSheetId="0">#REF!</definedName>
    <definedName name="_____slg5">#REF!</definedName>
    <definedName name="_____slg6" localSheetId="0">#REF!</definedName>
    <definedName name="_____slg6">#REF!</definedName>
    <definedName name="_____TVL1" localSheetId="0">#REF!</definedName>
    <definedName name="_____TVL1">#REF!</definedName>
    <definedName name="_____Us1" localSheetId="0">#REF!</definedName>
    <definedName name="_____Us1">#REF!</definedName>
    <definedName name="_____Us2" localSheetId="0">#REF!</definedName>
    <definedName name="_____Us2">#REF!</definedName>
    <definedName name="_____WP2007" localSheetId="0">#REF!</definedName>
    <definedName name="_____WP2007">#REF!</definedName>
    <definedName name="_____YT10" localSheetId="0">#REF!</definedName>
    <definedName name="_____YT10">#REF!</definedName>
    <definedName name="_____YT11" localSheetId="0">#REF!</definedName>
    <definedName name="_____YT11">#REF!</definedName>
    <definedName name="_____YT12" localSheetId="0">#REF!</definedName>
    <definedName name="_____YT12">#REF!</definedName>
    <definedName name="_____YT8" localSheetId="0">#REF!</definedName>
    <definedName name="_____YT8">#REF!</definedName>
    <definedName name="_____YT9" localSheetId="0">#REF!</definedName>
    <definedName name="_____YT9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 localSheetId="0">#REF!</definedName>
    <definedName name="____ACT1">#REF!</definedName>
    <definedName name="____ARC1">'[8]SalesForecast (2)'!$E$30</definedName>
    <definedName name="____ARC10">'[8]SalesForecast (2)'!$BG$30</definedName>
    <definedName name="____ARC11">'[8]SalesForecast (2)'!$BM$30</definedName>
    <definedName name="____ARC12">'[8]SalesForecast (2)'!$BS$30</definedName>
    <definedName name="____ARC2">'[8]SalesForecast (2)'!$K$30</definedName>
    <definedName name="____ARC3">'[8]SalesForecast (2)'!$Q$30</definedName>
    <definedName name="____ARC4">'[8]SalesForecast (2)'!$W$30</definedName>
    <definedName name="____ARC5">'[8]SalesForecast (2)'!$AC$30</definedName>
    <definedName name="____ARC6">'[8]SalesForecast (2)'!$AI$30</definedName>
    <definedName name="____ARC7">'[8]SalesForecast (2)'!$AO$30</definedName>
    <definedName name="____ARC8">'[8]SalesForecast (2)'!$AU$30</definedName>
    <definedName name="____ARC9">'[8]SalesForecast (2)'!$BA$30</definedName>
    <definedName name="____ATC1">'[8]SalesForecast (2)'!$E$25</definedName>
    <definedName name="____ATC10">'[8]SalesForecast (2)'!$BG$25</definedName>
    <definedName name="____ATC11">'[8]SalesForecast (2)'!$BM$25</definedName>
    <definedName name="____ATC12">'[8]SalesForecast (2)'!$BS$25</definedName>
    <definedName name="____ATC2">'[8]SalesForecast (2)'!$K$25</definedName>
    <definedName name="____ATC3">'[8]SalesForecast (2)'!$Q$25</definedName>
    <definedName name="____ATC4">'[8]SalesForecast (2)'!$W$25</definedName>
    <definedName name="____ATC5">'[8]SalesForecast (2)'!$AC$25</definedName>
    <definedName name="____ATC6">'[8]SalesForecast (2)'!$AI$25</definedName>
    <definedName name="____ATC7">'[8]SalesForecast (2)'!$AO$25</definedName>
    <definedName name="____ATC8">'[8]SalesForecast (2)'!$AU$25</definedName>
    <definedName name="____ATC9">'[8]SalesForecast (2)'!$BA$25</definedName>
    <definedName name="____BIG1">'[9]SalesForecast (2)'!$E$51</definedName>
    <definedName name="____BIG10">'[9]SalesForecast (2)'!$BG$51</definedName>
    <definedName name="____BIG11">'[9]SalesForecast (2)'!$BM$51</definedName>
    <definedName name="____BIG12">'[9]SalesForecast (2)'!$BS$51</definedName>
    <definedName name="____BIG2">'[9]SalesForecast (2)'!$K$51</definedName>
    <definedName name="____BIG3">'[9]SalesForecast (2)'!$Q$51</definedName>
    <definedName name="____BIG4">'[9]SalesForecast (2)'!$W$51</definedName>
    <definedName name="____BIG5">'[9]SalesForecast (2)'!$AC$51</definedName>
    <definedName name="____BIG6">'[9]SalesForecast (2)'!$AI$51</definedName>
    <definedName name="____BIG7">'[9]SalesForecast (2)'!$AO$51</definedName>
    <definedName name="____BIG8">'[9]SalesForecast (2)'!$AU$51</definedName>
    <definedName name="____BIG9">'[9]SalesForecast (2)'!$BA$51</definedName>
    <definedName name="____BPE1">'[8]SalesForecast (2)'!$E$3</definedName>
    <definedName name="____BPE10">'[8]SalesForecast (2)'!$BG$3</definedName>
    <definedName name="____BPE11">'[8]SalesForecast (2)'!$BM$3</definedName>
    <definedName name="____BPE12">'[8]SalesForecast (2)'!$BS$3</definedName>
    <definedName name="____BPE2">'[8]SalesForecast (2)'!$K$3</definedName>
    <definedName name="____BPE3">'[8]SalesForecast (2)'!$Q$3</definedName>
    <definedName name="____BPE4">'[8]SalesForecast (2)'!$W$3</definedName>
    <definedName name="____BPE5">'[8]SalesForecast (2)'!$AC$3</definedName>
    <definedName name="____BPE6">'[8]SalesForecast (2)'!$AI$3</definedName>
    <definedName name="____BPE7">'[8]SalesForecast (2)'!$AO$3</definedName>
    <definedName name="____BPE8">'[8]SalesForecast (2)'!$AU$3</definedName>
    <definedName name="____BPE9">'[8]SalesForecast (2)'!$BA$3</definedName>
    <definedName name="____BST1">'[8]SalesForecast (2)'!$E$24</definedName>
    <definedName name="____BST10">'[8]SalesForecast (2)'!$BG$24</definedName>
    <definedName name="____BST11">'[8]SalesForecast (2)'!$BM$24</definedName>
    <definedName name="____BST12">'[8]SalesForecast (2)'!$BS$24</definedName>
    <definedName name="____BST2">'[8]SalesForecast (2)'!$K$24</definedName>
    <definedName name="____BST3">'[8]SalesForecast (2)'!$Q$24</definedName>
    <definedName name="____BST4">'[8]SalesForecast (2)'!$W$24</definedName>
    <definedName name="____BST5">'[8]SalesForecast (2)'!$AC$24</definedName>
    <definedName name="____BST6">'[8]SalesForecast (2)'!$AI$24</definedName>
    <definedName name="____BST7">'[8]SalesForecast (2)'!$AO$24</definedName>
    <definedName name="____BST8">'[8]SalesForecast (2)'!$AU$24</definedName>
    <definedName name="____BST9">'[8]SalesForecast (2)'!$BA$24</definedName>
    <definedName name="____BTM250" localSheetId="0">#REF!</definedName>
    <definedName name="____BTM250">#REF!</definedName>
    <definedName name="____cao1" localSheetId="0">#REF!</definedName>
    <definedName name="____cao1">#REF!</definedName>
    <definedName name="____cao2" localSheetId="0">#REF!</definedName>
    <definedName name="____cao2">#REF!</definedName>
    <definedName name="____cao3" localSheetId="0">#REF!</definedName>
    <definedName name="____cao3">#REF!</definedName>
    <definedName name="____cao4" localSheetId="0">#REF!</definedName>
    <definedName name="____cao4">#REF!</definedName>
    <definedName name="____cao5" localSheetId="0">#REF!</definedName>
    <definedName name="____cao5">#REF!</definedName>
    <definedName name="____cao6" localSheetId="0">#REF!</definedName>
    <definedName name="____cao6">#REF!</definedName>
    <definedName name="____dai1" localSheetId="0">#REF!</definedName>
    <definedName name="____dai1">#REF!</definedName>
    <definedName name="____dai2" localSheetId="0">#REF!</definedName>
    <definedName name="____dai2">#REF!</definedName>
    <definedName name="____dai3" localSheetId="0">#REF!</definedName>
    <definedName name="____dai3">#REF!</definedName>
    <definedName name="____dai4" localSheetId="0">#REF!</definedName>
    <definedName name="____dai4">#REF!</definedName>
    <definedName name="____dai5" localSheetId="0">#REF!</definedName>
    <definedName name="____dai5">#REF!</definedName>
    <definedName name="____dai6" localSheetId="0">#REF!</definedName>
    <definedName name="____dai6">#REF!</definedName>
    <definedName name="____dam24">[3]GIAVLIEU!$M$51</definedName>
    <definedName name="____dan1" localSheetId="0">#REF!</definedName>
    <definedName name="____dan1">#REF!</definedName>
    <definedName name="____dan2" localSheetId="0">#REF!</definedName>
    <definedName name="____dan2">#REF!</definedName>
    <definedName name="____DAT1" localSheetId="0">'[6]AA-1'!#REF!</definedName>
    <definedName name="____DAT1" localSheetId="1">'[6]AA-1'!#REF!</definedName>
    <definedName name="____DAT1">'[6]AA-1'!#REF!</definedName>
    <definedName name="____DAT10" localSheetId="0">'[6]AA-1'!#REF!</definedName>
    <definedName name="____DAT10" localSheetId="1">'[6]AA-1'!#REF!</definedName>
    <definedName name="____DAT10">'[6]AA-1'!#REF!</definedName>
    <definedName name="____DAT11" localSheetId="0">#REF!</definedName>
    <definedName name="____DAT11">#REF!</definedName>
    <definedName name="____DAT12" localSheetId="0">#REF!</definedName>
    <definedName name="____DAT12">#REF!</definedName>
    <definedName name="____DAT13" localSheetId="0">'[6]AA-1'!#REF!</definedName>
    <definedName name="____DAT13" localSheetId="1">'[6]AA-1'!#REF!</definedName>
    <definedName name="____DAT13">'[6]AA-1'!#REF!</definedName>
    <definedName name="____DAT14" localSheetId="0">#REF!</definedName>
    <definedName name="____DAT14">#REF!</definedName>
    <definedName name="____DAT15" localSheetId="0">#REF!</definedName>
    <definedName name="____DAT15">#REF!</definedName>
    <definedName name="____DAT16" localSheetId="0">#REF!</definedName>
    <definedName name="____DAT16">#REF!</definedName>
    <definedName name="____DAT17" localSheetId="0">#REF!</definedName>
    <definedName name="____DAT17">#REF!</definedName>
    <definedName name="____DAT18" localSheetId="0">#REF!</definedName>
    <definedName name="____DAT18">#REF!</definedName>
    <definedName name="____DAT19" localSheetId="0">#REF!</definedName>
    <definedName name="____DAT19">#REF!</definedName>
    <definedName name="____DAT2" localSheetId="0">'[6]AA-1'!#REF!</definedName>
    <definedName name="____DAT2" localSheetId="1">'[6]AA-1'!#REF!</definedName>
    <definedName name="____DAT2">'[6]AA-1'!#REF!</definedName>
    <definedName name="____DAT20" localSheetId="0">#REF!</definedName>
    <definedName name="____DAT20">#REF!</definedName>
    <definedName name="____DAT21" localSheetId="0">#REF!</definedName>
    <definedName name="____DAT21">#REF!</definedName>
    <definedName name="____DAT3" localSheetId="0">'[6]AA-1'!#REF!</definedName>
    <definedName name="____DAT3" localSheetId="1">'[6]AA-1'!#REF!</definedName>
    <definedName name="____DAT3">'[6]AA-1'!#REF!</definedName>
    <definedName name="____DAT5" localSheetId="0">'[6]AA-1'!#REF!</definedName>
    <definedName name="____DAT5" localSheetId="1">'[6]AA-1'!#REF!</definedName>
    <definedName name="____DAT5">'[6]AA-1'!#REF!</definedName>
    <definedName name="____DAT6" localSheetId="0">'[6]AA-1'!#REF!</definedName>
    <definedName name="____DAT6" localSheetId="1">'[6]AA-1'!#REF!</definedName>
    <definedName name="____DAT6">'[6]AA-1'!#REF!</definedName>
    <definedName name="____DAT7" localSheetId="0">'[6]AA-1'!#REF!</definedName>
    <definedName name="____DAT7" localSheetId="1">'[6]AA-1'!#REF!</definedName>
    <definedName name="____DAT7">'[6]AA-1'!#REF!</definedName>
    <definedName name="____DAT8" localSheetId="0">'[6]AA-1'!#REF!</definedName>
    <definedName name="____DAT8" localSheetId="1">'[6]AA-1'!#REF!</definedName>
    <definedName name="____DAT8">'[6]AA-1'!#REF!</definedName>
    <definedName name="____DAT9" localSheetId="0">'[6]AA-1'!#REF!</definedName>
    <definedName name="____DAT9" localSheetId="1">'[6]AA-1'!#REF!</definedName>
    <definedName name="____DAT9">'[6]AA-1'!#REF!</definedName>
    <definedName name="____dkk1" localSheetId="0">#REF!</definedName>
    <definedName name="____dkk1">#REF!</definedName>
    <definedName name="____dkk2" localSheetId="0">#REF!</definedName>
    <definedName name="____dkk2">#REF!</definedName>
    <definedName name="____e1" localSheetId="0">#REF!</definedName>
    <definedName name="____e1" localSheetId="1">#REF!</definedName>
    <definedName name="____e1">#REF!</definedName>
    <definedName name="____exp10" localSheetId="0">#REF!</definedName>
    <definedName name="____exp10">#REF!</definedName>
    <definedName name="____exp11" localSheetId="0">#REF!</definedName>
    <definedName name="____exp11">#REF!</definedName>
    <definedName name="____exp12" localSheetId="0">#REF!</definedName>
    <definedName name="____exp12">#REF!</definedName>
    <definedName name="____EXP22" localSheetId="0">#REF!</definedName>
    <definedName name="____EXP22">#REF!</definedName>
    <definedName name="____exp5" localSheetId="0">#REF!</definedName>
    <definedName name="____exp5">#REF!</definedName>
    <definedName name="____exp7" localSheetId="0">#REF!</definedName>
    <definedName name="____exp7">#REF!</definedName>
    <definedName name="____exp8" localSheetId="0">#REF!</definedName>
    <definedName name="____exp8">#REF!</definedName>
    <definedName name="____exp9" localSheetId="0">#REF!</definedName>
    <definedName name="____exp9">#REF!</definedName>
    <definedName name="____f1" localSheetId="0">#REF!</definedName>
    <definedName name="____f1" localSheetId="1">#REF!</definedName>
    <definedName name="____f1">#REF!</definedName>
    <definedName name="____g1" localSheetId="0">#REF!</definedName>
    <definedName name="____g1" localSheetId="1">#REF!</definedName>
    <definedName name="____g1">#REF!</definedName>
    <definedName name="____gon4" localSheetId="0">#REF!</definedName>
    <definedName name="____gon4">#REF!</definedName>
    <definedName name="____h1" localSheetId="0">#REF!</definedName>
    <definedName name="____h1" localSheetId="1">#REF!</definedName>
    <definedName name="____h1">#REF!</definedName>
    <definedName name="____HMC1">'[8]SalesForecast (2)'!$E$7</definedName>
    <definedName name="____HMC10">'[8]SalesForecast (2)'!$BG$7</definedName>
    <definedName name="____HMC11">'[8]SalesForecast (2)'!$BM$7</definedName>
    <definedName name="____HMC12">'[8]SalesForecast (2)'!$BS$7</definedName>
    <definedName name="____HMC2">'[8]SalesForecast (2)'!$K$7</definedName>
    <definedName name="____HMC3">'[8]SalesForecast (2)'!$Q$7</definedName>
    <definedName name="____HMC4">'[8]SalesForecast (2)'!$W$7</definedName>
    <definedName name="____HMC5">'[8]SalesForecast (2)'!$AC$7</definedName>
    <definedName name="____HMC6">'[8]SalesForecast (2)'!$AI$7</definedName>
    <definedName name="____HMC7">'[8]SalesForecast (2)'!$AO$7</definedName>
    <definedName name="____HMC8">'[8]SalesForecast (2)'!$AU$7</definedName>
    <definedName name="____HMC9">'[8]SalesForecast (2)'!$BA$7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lit1" localSheetId="0">#REF!</definedName>
    <definedName name="____lit1">#REF!</definedName>
    <definedName name="____lit2" localSheetId="0">#REF!</definedName>
    <definedName name="____lit2">#REF!</definedName>
    <definedName name="____lpg1">[8]FeedForecastRolling!$F$12</definedName>
    <definedName name="____lpg10">[8]FeedForecastRolling!$AG$12</definedName>
    <definedName name="____lpg11">[8]FeedForecastRolling!$AJ$12</definedName>
    <definedName name="____lpg12">[8]FeedForecastRolling!$AM$12</definedName>
    <definedName name="____lpg2">[8]FeedForecastRolling!$I$12</definedName>
    <definedName name="____lpg3">[8]FeedForecastRolling!$L$12</definedName>
    <definedName name="____lpg4">[8]FeedForecastRolling!$O$12</definedName>
    <definedName name="____lpg5">[8]FeedForecastRolling!$R$12</definedName>
    <definedName name="____lpg6">[8]FeedForecastRolling!$U$12</definedName>
    <definedName name="____lpg7">[8]FeedForecastRolling!$X$12</definedName>
    <definedName name="____lpg8">[8]FeedForecastRolling!$AA$12</definedName>
    <definedName name="____lpg9">[8]FeedForecastRolling!$AD$12</definedName>
    <definedName name="____LX1" localSheetId="0">OFFSET(#REF!,2,4,1,7)</definedName>
    <definedName name="____LX1">OFFSET(#REF!,2,4,1,7)</definedName>
    <definedName name="____LX2" localSheetId="0">OFFSET(#REF!,3,4,1,7)</definedName>
    <definedName name="____LX2">OFFSET(#REF!,3,4,1,7)</definedName>
    <definedName name="____LX3" localSheetId="0">OFFSET(#REF!,4,4,1,7)</definedName>
    <definedName name="____LX3">OFFSET(#REF!,4,4,1,7)</definedName>
    <definedName name="____LX4" localSheetId="0">OFFSET(#REF!,5,4,1,7)</definedName>
    <definedName name="____LX4">OFFSET(#REF!,5,4,1,7)</definedName>
    <definedName name="____LX5" localSheetId="0">OFFSET(#REF!,6,4,1,7)</definedName>
    <definedName name="____LX5">OFFSET(#REF!,6,4,1,7)</definedName>
    <definedName name="____LY1" localSheetId="0">OFFSET(#REF!,7,4,1,7)</definedName>
    <definedName name="____LY1">OFFSET(#REF!,7,4,1,7)</definedName>
    <definedName name="____LY2" localSheetId="0">OFFSET(#REF!,8,4,1,7)</definedName>
    <definedName name="____LY2">OFFSET(#REF!,8,4,1,7)</definedName>
    <definedName name="____LY3" localSheetId="0">OFFSET(#REF!,9,4,1,7)</definedName>
    <definedName name="____LY3">OFFSET(#REF!,9,4,1,7)</definedName>
    <definedName name="____LY4" localSheetId="0">OFFSET(#REF!,10,4,1,7)</definedName>
    <definedName name="____LY4">OFFSET(#REF!,10,4,1,7)</definedName>
    <definedName name="____LY5" localSheetId="0">OFFSET(#REF!,11,4,1,7)</definedName>
    <definedName name="____LY5">OFFSET(#REF!,11,4,1,7)</definedName>
    <definedName name="____ngl1">[8]FeedForecastRolling!$F$13</definedName>
    <definedName name="____ngl10">[8]FeedForecastRolling!$AG$13</definedName>
    <definedName name="____ngl11">[8]FeedForecastRolling!$AJ$13</definedName>
    <definedName name="____ngl12">[8]FeedForecastRolling!$AM$13</definedName>
    <definedName name="____ngl2">[8]FeedForecastRolling!$I$13</definedName>
    <definedName name="____ngl3">[8]FeedForecastRolling!$L$13</definedName>
    <definedName name="____ngl4">[8]FeedForecastRolling!$O$13</definedName>
    <definedName name="____ngl5">[8]FeedForecastRolling!$R$13</definedName>
    <definedName name="____ngl6">[8]FeedForecastRolling!$U$13</definedName>
    <definedName name="____ngl7">[8]FeedForecastRolling!$X$13</definedName>
    <definedName name="____ngl8">[8]FeedForecastRolling!$AA$13</definedName>
    <definedName name="____ngl9">[8]FeedForecastRolling!$AD$13</definedName>
    <definedName name="____no1">'[5]201'!$A$1:$B$170</definedName>
    <definedName name="____no2">'[5]212'!$A$1:$B$198</definedName>
    <definedName name="____NPC1">'[9]SalesForecast (2)'!$E$18</definedName>
    <definedName name="____NPC10">'[9]SalesForecast (2)'!$BG$18</definedName>
    <definedName name="____NPC11">'[9]SalesForecast (2)'!$BM$18</definedName>
    <definedName name="____NPC12">'[9]SalesForecast (2)'!$BS$18</definedName>
    <definedName name="____NPC2">'[9]SalesForecast (2)'!$K$18</definedName>
    <definedName name="____NPC3">'[9]SalesForecast (2)'!$Q$18</definedName>
    <definedName name="____NPC4">'[9]SalesForecast (2)'!$W$18</definedName>
    <definedName name="____NPC5">'[9]SalesForecast (2)'!$AC$18</definedName>
    <definedName name="____NPC6">'[9]SalesForecast (2)'!$AI$18</definedName>
    <definedName name="____NPC7">'[9]SalesForecast (2)'!$AO$18</definedName>
    <definedName name="____NPC8">'[9]SalesForecast (2)'!$AU$18</definedName>
    <definedName name="____NPC9">'[9]SalesForecast (2)'!$BA$18</definedName>
    <definedName name="____phi10" localSheetId="0">#REF!</definedName>
    <definedName name="____phi10">#REF!</definedName>
    <definedName name="____phi12" localSheetId="0">#REF!</definedName>
    <definedName name="____phi12">#REF!</definedName>
    <definedName name="____phi14" localSheetId="0">#REF!</definedName>
    <definedName name="____phi14">#REF!</definedName>
    <definedName name="____phi16" localSheetId="0">#REF!</definedName>
    <definedName name="____phi16">#REF!</definedName>
    <definedName name="____phi18" localSheetId="0">#REF!</definedName>
    <definedName name="____phi18">#REF!</definedName>
    <definedName name="____phi20" localSheetId="0">#REF!</definedName>
    <definedName name="____phi20">#REF!</definedName>
    <definedName name="____phi22" localSheetId="0">#REF!</definedName>
    <definedName name="____phi22">#REF!</definedName>
    <definedName name="____phi25" localSheetId="0">#REF!</definedName>
    <definedName name="____phi25">#REF!</definedName>
    <definedName name="____phi28" localSheetId="0">#REF!</definedName>
    <definedName name="____phi28">#REF!</definedName>
    <definedName name="____phi6" localSheetId="0">#REF!</definedName>
    <definedName name="____phi6">#REF!</definedName>
    <definedName name="____phi8" localSheetId="0">#REF!</definedName>
    <definedName name="____phi8">#REF!</definedName>
    <definedName name="____PRO1" localSheetId="0">#REF!</definedName>
    <definedName name="____PRO1" localSheetId="1">#REF!</definedName>
    <definedName name="____PRO1">#REF!</definedName>
    <definedName name="____raf1">[8]FeedForecastRolling!$F$9</definedName>
    <definedName name="____raf10">[8]FeedForecastRolling!$AG$9</definedName>
    <definedName name="____raf11">[8]FeedForecastRolling!$AJ$9</definedName>
    <definedName name="____raf12">[8]FeedForecastRolling!$AM$9</definedName>
    <definedName name="____raf2">[8]FeedForecastRolling!$I$9</definedName>
    <definedName name="____raf3">[8]FeedForecastRolling!$L$9</definedName>
    <definedName name="____raf4">[8]FeedForecastRolling!$O$9</definedName>
    <definedName name="____raf5">[8]FeedForecastRolling!$R$9</definedName>
    <definedName name="____raf6">[8]FeedForecastRolling!$U$9</definedName>
    <definedName name="____raf7">[8]FeedForecastRolling!$X$9</definedName>
    <definedName name="____raf8">[8]FeedForecastRolling!$AA$9</definedName>
    <definedName name="____raf9">[8]FeedForecastRolling!$AD$9</definedName>
    <definedName name="____ROC1">'[8]SalesForecast (2)'!$E$34</definedName>
    <definedName name="____ROC10">'[8]SalesForecast (2)'!$BG$34</definedName>
    <definedName name="____ROC11">'[8]SalesForecast (2)'!$BM$34</definedName>
    <definedName name="____ROC12">'[8]SalesForecast (2)'!$BS$34</definedName>
    <definedName name="____ROC2">'[8]SalesForecast (2)'!$K$34</definedName>
    <definedName name="____ROC3">'[8]SalesForecast (2)'!$Q$34</definedName>
    <definedName name="____ROC4">'[8]SalesForecast (2)'!$W$34</definedName>
    <definedName name="____ROC5">'[8]SalesForecast (2)'!$AC$34</definedName>
    <definedName name="____ROC6">'[8]SalesForecast (2)'!$AI$34</definedName>
    <definedName name="____ROC7">'[8]SalesForecast (2)'!$AO$34</definedName>
    <definedName name="____ROC8">'[8]SalesForecast (2)'!$AU$34</definedName>
    <definedName name="____ROC9">'[8]SalesForecast (2)'!$BA$34</definedName>
    <definedName name="____SH1">[4]HTTK!$B$3:$B$35</definedName>
    <definedName name="____SH2" localSheetId="0">#REF!</definedName>
    <definedName name="____SH2">#REF!</definedName>
    <definedName name="____slg1" localSheetId="0">#REF!</definedName>
    <definedName name="____slg1">#REF!</definedName>
    <definedName name="____slg2" localSheetId="0">#REF!</definedName>
    <definedName name="____slg2">#REF!</definedName>
    <definedName name="____slg3" localSheetId="0">#REF!</definedName>
    <definedName name="____slg3">#REF!</definedName>
    <definedName name="____slg4" localSheetId="0">#REF!</definedName>
    <definedName name="____slg4">#REF!</definedName>
    <definedName name="____slg5" localSheetId="0">#REF!</definedName>
    <definedName name="____slg5">#REF!</definedName>
    <definedName name="____slg6" localSheetId="0">#REF!</definedName>
    <definedName name="____slg6">#REF!</definedName>
    <definedName name="____TCP1">'[8]SalesForecast (2)'!$E$29</definedName>
    <definedName name="____TCP10">'[8]SalesForecast (2)'!$BG$29</definedName>
    <definedName name="____TCP11">'[8]SalesForecast (2)'!$BM$29</definedName>
    <definedName name="____TCP12">'[8]SalesForecast (2)'!$BS$29</definedName>
    <definedName name="____TCP2">'[8]SalesForecast (2)'!$K$29</definedName>
    <definedName name="____TCP3">'[8]SalesForecast (2)'!$Q$29</definedName>
    <definedName name="____TCP4">'[8]SalesForecast (2)'!$W$29</definedName>
    <definedName name="____TCP5">'[8]SalesForecast (2)'!$AC$29</definedName>
    <definedName name="____TCP6">'[8]SalesForecast (2)'!$AI$29</definedName>
    <definedName name="____TCP7">'[8]SalesForecast (2)'!$AO$29</definedName>
    <definedName name="____TCP8">'[8]SalesForecast (2)'!$AU$29</definedName>
    <definedName name="____TCP9">'[8]SalesForecast (2)'!$BA$29</definedName>
    <definedName name="____TIG1">'[8]SalesForecast (2)'!$E$37</definedName>
    <definedName name="____TIG10">'[8]SalesForecast (2)'!$BG$37</definedName>
    <definedName name="____TIG11">'[8]SalesForecast (2)'!$BM$37</definedName>
    <definedName name="____TIG12">'[8]SalesForecast (2)'!$BS$37</definedName>
    <definedName name="____TIG2">'[8]SalesForecast (2)'!$K$37</definedName>
    <definedName name="____TIG3">'[8]SalesForecast (2)'!$Q$37</definedName>
    <definedName name="____TIG4">'[8]SalesForecast (2)'!$W$37</definedName>
    <definedName name="____TIG5">'[8]SalesForecast (2)'!$AC$37</definedName>
    <definedName name="____TIG6">'[8]SalesForecast (2)'!$AI$37</definedName>
    <definedName name="____TIG7">'[8]SalesForecast (2)'!$AO$37</definedName>
    <definedName name="____TIG8">'[8]SalesForecast (2)'!$AU$37</definedName>
    <definedName name="____TIG9">'[8]SalesForecast (2)'!$BA$37</definedName>
    <definedName name="____TPC1">'[9]SalesForecast (2)'!$E$19</definedName>
    <definedName name="____TPC10">'[9]SalesForecast (2)'!$BG$19</definedName>
    <definedName name="____TPC11">'[9]SalesForecast (2)'!$BM$19</definedName>
    <definedName name="____TPC12">'[9]SalesForecast (2)'!$BS$19</definedName>
    <definedName name="____TPC2">'[9]SalesForecast (2)'!$K$19</definedName>
    <definedName name="____TPC3">'[9]SalesForecast (2)'!$Q$19</definedName>
    <definedName name="____TPC4">'[9]SalesForecast (2)'!$W$19</definedName>
    <definedName name="____TPC5">'[9]SalesForecast (2)'!$AC$19</definedName>
    <definedName name="____TPC6">'[9]SalesForecast (2)'!$AI$19</definedName>
    <definedName name="____TPC7">'[9]SalesForecast (2)'!$AO$19</definedName>
    <definedName name="____TPC8">'[9]SalesForecast (2)'!$AU$19</definedName>
    <definedName name="____TPC9">'[9]SalesForecast (2)'!$BA$19</definedName>
    <definedName name="____TPE1">'[8]SalesForecast (2)'!$E$4</definedName>
    <definedName name="____TPE10">'[8]SalesForecast (2)'!$BG$4</definedName>
    <definedName name="____TPE11">'[8]SalesForecast (2)'!$BM$4</definedName>
    <definedName name="____TPE12">'[8]SalesForecast (2)'!$BS$4</definedName>
    <definedName name="____TPE2">'[8]SalesForecast (2)'!$K$4</definedName>
    <definedName name="____TPE3">'[8]SalesForecast (2)'!$Q$4</definedName>
    <definedName name="____TPE4">'[8]SalesForecast (2)'!$W$4</definedName>
    <definedName name="____TPE5">'[8]SalesForecast (2)'!$AC$4</definedName>
    <definedName name="____TPE6">'[8]SalesForecast (2)'!$AI$4</definedName>
    <definedName name="____TPE7">'[8]SalesForecast (2)'!$AO$4</definedName>
    <definedName name="____TPE8">'[8]SalesForecast (2)'!$AU$4</definedName>
    <definedName name="____TPE9">'[8]SalesForecast (2)'!$BA$4</definedName>
    <definedName name="____TPI1">'[8]SalesForecast (2)'!$E$17</definedName>
    <definedName name="____TPI10">'[8]SalesForecast (2)'!$BG$17</definedName>
    <definedName name="____TPI11">'[8]SalesForecast (2)'!$BM$17</definedName>
    <definedName name="____TPI12">'[8]SalesForecast (2)'!$BS$17</definedName>
    <definedName name="____TPI2">'[8]SalesForecast (2)'!$K$17</definedName>
    <definedName name="____TPI3">'[8]SalesForecast (2)'!$Q$17</definedName>
    <definedName name="____TPI4">'[8]SalesForecast (2)'!$W$17</definedName>
    <definedName name="____TPI5">'[8]SalesForecast (2)'!$AC$17</definedName>
    <definedName name="____TPI6">'[8]SalesForecast (2)'!$AI$17</definedName>
    <definedName name="____TPI7">'[8]SalesForecast (2)'!$AO$17</definedName>
    <definedName name="____TPI8">'[8]SalesForecast (2)'!$AU$17</definedName>
    <definedName name="____TPI9">'[8]SalesForecast (2)'!$BA$17</definedName>
    <definedName name="____TPP1">'[8]SalesForecast (2)'!$E$15</definedName>
    <definedName name="____TPP10">'[8]SalesForecast (2)'!$BG$15</definedName>
    <definedName name="____TPP11">'[8]SalesForecast (2)'!$BM$15</definedName>
    <definedName name="____TPP12">'[8]SalesForecast (2)'!$BS$15</definedName>
    <definedName name="____TPP2">'[8]SalesForecast (2)'!$K$15</definedName>
    <definedName name="____TPP3">'[8]SalesForecast (2)'!$Q$15</definedName>
    <definedName name="____TPP4">'[8]SalesForecast (2)'!$W$15</definedName>
    <definedName name="____TPP5">'[8]SalesForecast (2)'!$AC$15</definedName>
    <definedName name="____TPP6">'[8]SalesForecast (2)'!$AI$15</definedName>
    <definedName name="____TPP7">'[8]SalesForecast (2)'!$AO$15</definedName>
    <definedName name="____TPP8">'[8]SalesForecast (2)'!$AU$15</definedName>
    <definedName name="____TPP9">'[8]SalesForecast (2)'!$BA$15</definedName>
    <definedName name="____TVL1" localSheetId="0">#REF!</definedName>
    <definedName name="____TVL1">#REF!</definedName>
    <definedName name="____Us1" localSheetId="0">#REF!</definedName>
    <definedName name="____Us1">#REF!</definedName>
    <definedName name="____Us2" localSheetId="0">#REF!</definedName>
    <definedName name="____Us2">#REF!</definedName>
    <definedName name="____VNT1">'[8]SalesForecast (2)'!$E$5</definedName>
    <definedName name="____VNT10">'[8]SalesForecast (2)'!$BG$5</definedName>
    <definedName name="____VNT11">'[8]SalesForecast (2)'!$BM$5</definedName>
    <definedName name="____VNT12">'[8]SalesForecast (2)'!$BS$5</definedName>
    <definedName name="____VNT2">'[8]SalesForecast (2)'!$K$5</definedName>
    <definedName name="____VNT3">'[8]SalesForecast (2)'!$Q$5</definedName>
    <definedName name="____VNT4">'[8]SalesForecast (2)'!$W$5</definedName>
    <definedName name="____VNT5">'[8]SalesForecast (2)'!$AC$5</definedName>
    <definedName name="____VNT6">'[8]SalesForecast (2)'!$AI$5</definedName>
    <definedName name="____VNT7">'[8]SalesForecast (2)'!$AO$5</definedName>
    <definedName name="____VNT8">'[8]SalesForecast (2)'!$AU$5</definedName>
    <definedName name="____VNT9">'[8]SalesForecast (2)'!$BA$5</definedName>
    <definedName name="____WP2007" localSheetId="0">#REF!</definedName>
    <definedName name="____WP2007">#REF!</definedName>
    <definedName name="____xlnm.Print_Area_2_2" localSheetId="0">#REF!</definedName>
    <definedName name="____xlnm.Print_Area_2_2">#REF!</definedName>
    <definedName name="____xlnm.Print_Titles_16">'[10]41'!#REF!</definedName>
    <definedName name="____xlnm.Print_Titles_7_5_2" localSheetId="0">#REF!</definedName>
    <definedName name="____xlnm.Print_Titles_7_5_2">#REF!</definedName>
    <definedName name="____xlnm.Print_Titles_8_6_2" localSheetId="0">#REF!</definedName>
    <definedName name="____xlnm.Print_Titles_8_6_2">#REF!</definedName>
    <definedName name="____xlnm.Print_Titles_8_9" localSheetId="0">#REF!</definedName>
    <definedName name="____xlnm.Print_Titles_8_9">#REF!</definedName>
    <definedName name="____YT10" localSheetId="0">#REF!</definedName>
    <definedName name="____YT10">#REF!</definedName>
    <definedName name="____YT11" localSheetId="0">#REF!</definedName>
    <definedName name="____YT11">#REF!</definedName>
    <definedName name="____YT12" localSheetId="0">#REF!</definedName>
    <definedName name="____YT12">#REF!</definedName>
    <definedName name="____YT8" localSheetId="0">#REF!</definedName>
    <definedName name="____YT8">#REF!</definedName>
    <definedName name="____YT9" localSheetId="0">#REF!</definedName>
    <definedName name="____YT9">#REF!</definedName>
    <definedName name="___ACT1" localSheetId="0">#REF!</definedName>
    <definedName name="___ACT1">#REF!</definedName>
    <definedName name="___ARC1" localSheetId="0">#REF!</definedName>
    <definedName name="___ARC1">#REF!</definedName>
    <definedName name="___ARC10" localSheetId="0">#REF!</definedName>
    <definedName name="___ARC10">#REF!</definedName>
    <definedName name="___ARC11" localSheetId="0">#REF!</definedName>
    <definedName name="___ARC11">#REF!</definedName>
    <definedName name="___ARC12" localSheetId="0">#REF!</definedName>
    <definedName name="___ARC12">#REF!</definedName>
    <definedName name="___ARC2" localSheetId="0">#REF!</definedName>
    <definedName name="___ARC2">#REF!</definedName>
    <definedName name="___ARC3" localSheetId="0">#REF!</definedName>
    <definedName name="___ARC3">#REF!</definedName>
    <definedName name="___ARC4" localSheetId="0">#REF!</definedName>
    <definedName name="___ARC4">#REF!</definedName>
    <definedName name="___ARC5" localSheetId="0">#REF!</definedName>
    <definedName name="___ARC5">#REF!</definedName>
    <definedName name="___ARC6" localSheetId="0">#REF!</definedName>
    <definedName name="___ARC6">#REF!</definedName>
    <definedName name="___ARC7" localSheetId="0">#REF!</definedName>
    <definedName name="___ARC7">#REF!</definedName>
    <definedName name="___ARC8" localSheetId="0">#REF!</definedName>
    <definedName name="___ARC8">#REF!</definedName>
    <definedName name="___ARC9" localSheetId="0">#REF!</definedName>
    <definedName name="___ARC9">#REF!</definedName>
    <definedName name="___ATC1" localSheetId="0">#REF!</definedName>
    <definedName name="___ATC1">#REF!</definedName>
    <definedName name="___ATC10" localSheetId="0">#REF!</definedName>
    <definedName name="___ATC10">#REF!</definedName>
    <definedName name="___ATC11" localSheetId="0">#REF!</definedName>
    <definedName name="___ATC11">#REF!</definedName>
    <definedName name="___ATC12" localSheetId="0">#REF!</definedName>
    <definedName name="___ATC12">#REF!</definedName>
    <definedName name="___ATC2" localSheetId="0">#REF!</definedName>
    <definedName name="___ATC2">#REF!</definedName>
    <definedName name="___ATC3" localSheetId="0">#REF!</definedName>
    <definedName name="___ATC3">#REF!</definedName>
    <definedName name="___ATC4" localSheetId="0">#REF!</definedName>
    <definedName name="___ATC4">#REF!</definedName>
    <definedName name="___ATC5" localSheetId="0">#REF!</definedName>
    <definedName name="___ATC5">#REF!</definedName>
    <definedName name="___ATC6" localSheetId="0">#REF!</definedName>
    <definedName name="___ATC6">#REF!</definedName>
    <definedName name="___ATC7" localSheetId="0">#REF!</definedName>
    <definedName name="___ATC7">#REF!</definedName>
    <definedName name="___ATC8" localSheetId="0">#REF!</definedName>
    <definedName name="___ATC8">#REF!</definedName>
    <definedName name="___ATC9" localSheetId="0">#REF!</definedName>
    <definedName name="___ATC9">#REF!</definedName>
    <definedName name="___bal1" localSheetId="0">#REF!</definedName>
    <definedName name="___bal1">#REF!</definedName>
    <definedName name="___bal2" localSheetId="0">#REF!</definedName>
    <definedName name="___bal2">#REF!</definedName>
    <definedName name="___BIG1">'[11]SalesForecast (2)'!$E$58</definedName>
    <definedName name="___BIG10">'[12]SalesForecast (2)'!$BG$51</definedName>
    <definedName name="___BIG11">'[12]SalesForecast (2)'!$BM$51</definedName>
    <definedName name="___BIG12">'[11]SalesForecast (2)'!$BS$58</definedName>
    <definedName name="___BIG2">'[11]SalesForecast (2)'!$K$58</definedName>
    <definedName name="___BIG3">'[12]SalesForecast (2)'!$Q$51</definedName>
    <definedName name="___BIG4">'[12]SalesForecast (2)'!$W$51</definedName>
    <definedName name="___BIG5">'[12]SalesForecast (2)'!$AC$51</definedName>
    <definedName name="___BIG6">'[12]SalesForecast (2)'!$AI$51</definedName>
    <definedName name="___BIG7">'[12]SalesForecast (2)'!$AO$51</definedName>
    <definedName name="___BIG8">'[12]SalesForecast (2)'!$AU$51</definedName>
    <definedName name="___BIG9">'[12]SalesForecast (2)'!$BA$51</definedName>
    <definedName name="___BPE1" localSheetId="0">#REF!</definedName>
    <definedName name="___BPE1">#REF!</definedName>
    <definedName name="___BPE10" localSheetId="0">#REF!</definedName>
    <definedName name="___BPE10">#REF!</definedName>
    <definedName name="___BPE11" localSheetId="0">#REF!</definedName>
    <definedName name="___BPE11">#REF!</definedName>
    <definedName name="___BPE12" localSheetId="0">#REF!</definedName>
    <definedName name="___BPE12">#REF!</definedName>
    <definedName name="___BPE2" localSheetId="0">#REF!</definedName>
    <definedName name="___BPE2">#REF!</definedName>
    <definedName name="___BPE3" localSheetId="0">#REF!</definedName>
    <definedName name="___BPE3">#REF!</definedName>
    <definedName name="___BPE4" localSheetId="0">#REF!</definedName>
    <definedName name="___BPE4">#REF!</definedName>
    <definedName name="___BPE5" localSheetId="0">#REF!</definedName>
    <definedName name="___BPE5">#REF!</definedName>
    <definedName name="___BPE6" localSheetId="0">#REF!</definedName>
    <definedName name="___BPE6">#REF!</definedName>
    <definedName name="___BPE7" localSheetId="0">#REF!</definedName>
    <definedName name="___BPE7">#REF!</definedName>
    <definedName name="___BPE8" localSheetId="0">#REF!</definedName>
    <definedName name="___BPE8">#REF!</definedName>
    <definedName name="___BPE9" localSheetId="0">#REF!</definedName>
    <definedName name="___BPE9">#REF!</definedName>
    <definedName name="___BST1" localSheetId="0">#REF!</definedName>
    <definedName name="___BST1">#REF!</definedName>
    <definedName name="___BST10" localSheetId="0">#REF!</definedName>
    <definedName name="___BST10">#REF!</definedName>
    <definedName name="___BST11" localSheetId="0">#REF!</definedName>
    <definedName name="___BST11">#REF!</definedName>
    <definedName name="___BST12" localSheetId="0">#REF!</definedName>
    <definedName name="___BST12">#REF!</definedName>
    <definedName name="___BST2" localSheetId="0">#REF!</definedName>
    <definedName name="___BST2">#REF!</definedName>
    <definedName name="___BST3" localSheetId="0">#REF!</definedName>
    <definedName name="___BST3">#REF!</definedName>
    <definedName name="___BST4" localSheetId="0">#REF!</definedName>
    <definedName name="___BST4">#REF!</definedName>
    <definedName name="___BST5" localSheetId="0">#REF!</definedName>
    <definedName name="___BST5">#REF!</definedName>
    <definedName name="___BST6" localSheetId="0">#REF!</definedName>
    <definedName name="___BST6">#REF!</definedName>
    <definedName name="___BST7" localSheetId="0">#REF!</definedName>
    <definedName name="___BST7">#REF!</definedName>
    <definedName name="___BST8" localSheetId="0">#REF!</definedName>
    <definedName name="___BST8">#REF!</definedName>
    <definedName name="___BST9" localSheetId="0">#REF!</definedName>
    <definedName name="___BST9">#REF!</definedName>
    <definedName name="___BTM250" localSheetId="0">#REF!</definedName>
    <definedName name="___BTM250">#REF!</definedName>
    <definedName name="___cao1" localSheetId="0">#REF!</definedName>
    <definedName name="___cao1">#REF!</definedName>
    <definedName name="___cao2" localSheetId="0">#REF!</definedName>
    <definedName name="___cao2">#REF!</definedName>
    <definedName name="___cao3" localSheetId="0">#REF!</definedName>
    <definedName name="___cao3">#REF!</definedName>
    <definedName name="___cao4" localSheetId="0">#REF!</definedName>
    <definedName name="___cao4">#REF!</definedName>
    <definedName name="___cao5" localSheetId="0">#REF!</definedName>
    <definedName name="___cao5">#REF!</definedName>
    <definedName name="___cao6" localSheetId="0">#REF!</definedName>
    <definedName name="___cao6">#REF!</definedName>
    <definedName name="___dai1" localSheetId="0">#REF!</definedName>
    <definedName name="___dai1">#REF!</definedName>
    <definedName name="___dai2" localSheetId="0">#REF!</definedName>
    <definedName name="___dai2">#REF!</definedName>
    <definedName name="___dai3" localSheetId="0">#REF!</definedName>
    <definedName name="___dai3">#REF!</definedName>
    <definedName name="___dai4" localSheetId="0">#REF!</definedName>
    <definedName name="___dai4">#REF!</definedName>
    <definedName name="___dai5" localSheetId="0">#REF!</definedName>
    <definedName name="___dai5">#REF!</definedName>
    <definedName name="___dai6" localSheetId="0">#REF!</definedName>
    <definedName name="___dai6">#REF!</definedName>
    <definedName name="___dam24">[3]GIAVLIEU!$M$51</definedName>
    <definedName name="___dan1" localSheetId="0">#REF!</definedName>
    <definedName name="___dan1">#REF!</definedName>
    <definedName name="___dan2" localSheetId="0">#REF!</definedName>
    <definedName name="___dan2">#REF!</definedName>
    <definedName name="___DAT1" localSheetId="0">'[6]AA-1'!#REF!</definedName>
    <definedName name="___DAT1" localSheetId="1">'[6]AA-1'!#REF!</definedName>
    <definedName name="___DAT1">'[6]AA-1'!#REF!</definedName>
    <definedName name="___DAT10" localSheetId="0">'[6]AA-1'!#REF!</definedName>
    <definedName name="___DAT10" localSheetId="1">'[6]AA-1'!#REF!</definedName>
    <definedName name="___DAT10">'[6]AA-1'!#REF!</definedName>
    <definedName name="___DAT11" localSheetId="0">#REF!</definedName>
    <definedName name="___DAT11">#REF!</definedName>
    <definedName name="___DAT12" localSheetId="0">#REF!</definedName>
    <definedName name="___DAT12">#REF!</definedName>
    <definedName name="___DAT13" localSheetId="0">'[6]AA-1'!#REF!</definedName>
    <definedName name="___DAT13" localSheetId="1">'[6]AA-1'!#REF!</definedName>
    <definedName name="___DAT13">'[6]AA-1'!#REF!</definedName>
    <definedName name="___DAT14" localSheetId="0">#REF!</definedName>
    <definedName name="___DAT14">#REF!</definedName>
    <definedName name="___DAT15" localSheetId="0">#REF!</definedName>
    <definedName name="___DAT15">#REF!</definedName>
    <definedName name="___DAT16" localSheetId="0">#REF!</definedName>
    <definedName name="___DAT16">#REF!</definedName>
    <definedName name="___DAT17" localSheetId="0">#REF!</definedName>
    <definedName name="___DAT17">#REF!</definedName>
    <definedName name="___DAT18" localSheetId="0">#REF!</definedName>
    <definedName name="___DAT18">#REF!</definedName>
    <definedName name="___DAT19" localSheetId="0">#REF!</definedName>
    <definedName name="___DAT19">#REF!</definedName>
    <definedName name="___DAT2" localSheetId="0">'[6]AA-1'!#REF!</definedName>
    <definedName name="___DAT2" localSheetId="1">'[6]AA-1'!#REF!</definedName>
    <definedName name="___DAT2">'[6]AA-1'!#REF!</definedName>
    <definedName name="___DAT20" localSheetId="0">#REF!</definedName>
    <definedName name="___DAT20">#REF!</definedName>
    <definedName name="___DAT21" localSheetId="0">#REF!</definedName>
    <definedName name="___DAT21">#REF!</definedName>
    <definedName name="___DAT3" localSheetId="0">'[6]AA-1'!#REF!</definedName>
    <definedName name="___DAT3" localSheetId="1">'[6]AA-1'!#REF!</definedName>
    <definedName name="___DAT3">'[6]AA-1'!#REF!</definedName>
    <definedName name="___DAT4" localSheetId="0">#REF!</definedName>
    <definedName name="___DAT4">#REF!</definedName>
    <definedName name="___DAT5" localSheetId="2">'[6]AA-1'!#REF!</definedName>
    <definedName name="___DAT5" localSheetId="3">'[6]AA-1'!#REF!</definedName>
    <definedName name="___DAT5" localSheetId="0">'[6]AA-1'!#REF!</definedName>
    <definedName name="___DAT5" localSheetId="1">'[6]AA-1'!#REF!</definedName>
    <definedName name="___DAT5">'[6]AA-1'!#REF!</definedName>
    <definedName name="___DAT6" localSheetId="0">'[6]AA-1'!#REF!</definedName>
    <definedName name="___DAT6" localSheetId="1">'[6]AA-1'!#REF!</definedName>
    <definedName name="___DAT6">'[6]AA-1'!#REF!</definedName>
    <definedName name="___DAT7" localSheetId="0">'[6]AA-1'!#REF!</definedName>
    <definedName name="___DAT7" localSheetId="1">'[6]AA-1'!#REF!</definedName>
    <definedName name="___DAT7">'[6]AA-1'!#REF!</definedName>
    <definedName name="___DAT8" localSheetId="0">'[6]AA-1'!#REF!</definedName>
    <definedName name="___DAT8" localSheetId="1">'[6]AA-1'!#REF!</definedName>
    <definedName name="___DAT8">'[6]AA-1'!#REF!</definedName>
    <definedName name="___DAT9" localSheetId="0">'[6]AA-1'!#REF!</definedName>
    <definedName name="___DAT9" localSheetId="1">'[6]AA-1'!#REF!</definedName>
    <definedName name="___DAT9">'[6]AA-1'!#REF!</definedName>
    <definedName name="___dkk1" localSheetId="0">#REF!</definedName>
    <definedName name="___dkk1">#REF!</definedName>
    <definedName name="___dkk2" localSheetId="0">#REF!</definedName>
    <definedName name="___dkk2">#REF!</definedName>
    <definedName name="___e1" localSheetId="0">#REF!</definedName>
    <definedName name="___e1" localSheetId="1">#REF!</definedName>
    <definedName name="___e1">#REF!</definedName>
    <definedName name="___exp10" localSheetId="0">#REF!</definedName>
    <definedName name="___exp10">#REF!</definedName>
    <definedName name="___exp11" localSheetId="0">#REF!</definedName>
    <definedName name="___exp11">#REF!</definedName>
    <definedName name="___exp12" localSheetId="0">#REF!</definedName>
    <definedName name="___exp12">#REF!</definedName>
    <definedName name="___EXP22" localSheetId="0">#REF!</definedName>
    <definedName name="___EXP22">#REF!</definedName>
    <definedName name="___exp5" localSheetId="0">#REF!</definedName>
    <definedName name="___exp5">#REF!</definedName>
    <definedName name="___exp7" localSheetId="0">#REF!</definedName>
    <definedName name="___exp7">#REF!</definedName>
    <definedName name="___exp8" localSheetId="0">#REF!</definedName>
    <definedName name="___exp8">#REF!</definedName>
    <definedName name="___exp9" localSheetId="0">#REF!</definedName>
    <definedName name="___exp9">#REF!</definedName>
    <definedName name="___f1" localSheetId="0">#REF!</definedName>
    <definedName name="___f1" localSheetId="1">#REF!</definedName>
    <definedName name="___f1">#REF!</definedName>
    <definedName name="___g1" localSheetId="0">#REF!</definedName>
    <definedName name="___g1" localSheetId="1">#REF!</definedName>
    <definedName name="___g1">#REF!</definedName>
    <definedName name="___gon4" localSheetId="0">#REF!</definedName>
    <definedName name="___gon4">#REF!</definedName>
    <definedName name="___h1" localSheetId="0">#REF!</definedName>
    <definedName name="___h1" localSheetId="1">#REF!</definedName>
    <definedName name="___h1">#REF!</definedName>
    <definedName name="___HMC1" localSheetId="0">#REF!</definedName>
    <definedName name="___HMC1">#REF!</definedName>
    <definedName name="___HMC10" localSheetId="0">#REF!</definedName>
    <definedName name="___HMC10">#REF!</definedName>
    <definedName name="___HMC11" localSheetId="0">#REF!</definedName>
    <definedName name="___HMC11">#REF!</definedName>
    <definedName name="___HMC12" localSheetId="0">#REF!</definedName>
    <definedName name="___HMC12">#REF!</definedName>
    <definedName name="___HMC2" localSheetId="0">#REF!</definedName>
    <definedName name="___HMC2">#REF!</definedName>
    <definedName name="___HMC3" localSheetId="0">#REF!</definedName>
    <definedName name="___HMC3">#REF!</definedName>
    <definedName name="___HMC4" localSheetId="0">#REF!</definedName>
    <definedName name="___HMC4">#REF!</definedName>
    <definedName name="___HMC5" localSheetId="0">#REF!</definedName>
    <definedName name="___HMC5">#REF!</definedName>
    <definedName name="___HMC6" localSheetId="0">#REF!</definedName>
    <definedName name="___HMC6">#REF!</definedName>
    <definedName name="___HMC7" localSheetId="0">#REF!</definedName>
    <definedName name="___HMC7">#REF!</definedName>
    <definedName name="___HMC8" localSheetId="0">#REF!</definedName>
    <definedName name="___HMC8">#REF!</definedName>
    <definedName name="___HMC9" localSheetId="0">#REF!</definedName>
    <definedName name="___HMC9">#REF!</definedName>
    <definedName name="___k1" localSheetId="0">#REF!</definedName>
    <definedName name="___k1" localSheetId="1">#REF!</definedName>
    <definedName name="___k1">#REF!</definedName>
    <definedName name="___lit1" localSheetId="0">#REF!</definedName>
    <definedName name="___lit1">#REF!</definedName>
    <definedName name="___lit2" localSheetId="0">#REF!</definedName>
    <definedName name="___lit2">#REF!</definedName>
    <definedName name="___lpg1" localSheetId="0">#REF!</definedName>
    <definedName name="___lpg1">#REF!</definedName>
    <definedName name="___lpg10" localSheetId="0">#REF!</definedName>
    <definedName name="___lpg10">#REF!</definedName>
    <definedName name="___lpg11" localSheetId="0">#REF!</definedName>
    <definedName name="___lpg11">#REF!</definedName>
    <definedName name="___lpg12" localSheetId="0">#REF!</definedName>
    <definedName name="___lpg12">#REF!</definedName>
    <definedName name="___lpg2" localSheetId="0">#REF!</definedName>
    <definedName name="___lpg2">#REF!</definedName>
    <definedName name="___lpg3" localSheetId="0">#REF!</definedName>
    <definedName name="___lpg3">#REF!</definedName>
    <definedName name="___lpg4" localSheetId="0">#REF!</definedName>
    <definedName name="___lpg4">#REF!</definedName>
    <definedName name="___lpg5" localSheetId="0">#REF!</definedName>
    <definedName name="___lpg5">#REF!</definedName>
    <definedName name="___lpg6" localSheetId="0">#REF!</definedName>
    <definedName name="___lpg6">#REF!</definedName>
    <definedName name="___lpg7" localSheetId="0">#REF!</definedName>
    <definedName name="___lpg7">#REF!</definedName>
    <definedName name="___lpg8" localSheetId="0">#REF!</definedName>
    <definedName name="___lpg8">#REF!</definedName>
    <definedName name="___lpg9" localSheetId="0">#REF!</definedName>
    <definedName name="___lpg9">#REF!</definedName>
    <definedName name="___LX1" localSheetId="0">OFFSET(#REF!,2,4,1,7)</definedName>
    <definedName name="___LX1">OFFSET(#REF!,2,4,1,7)</definedName>
    <definedName name="___LX2" localSheetId="0">OFFSET(#REF!,3,4,1,7)</definedName>
    <definedName name="___LX2">OFFSET(#REF!,3,4,1,7)</definedName>
    <definedName name="___LX3" localSheetId="0">OFFSET(#REF!,4,4,1,7)</definedName>
    <definedName name="___LX3">OFFSET(#REF!,4,4,1,7)</definedName>
    <definedName name="___LX4" localSheetId="0">OFFSET(#REF!,5,4,1,7)</definedName>
    <definedName name="___LX4">OFFSET(#REF!,5,4,1,7)</definedName>
    <definedName name="___LX5" localSheetId="0">OFFSET(#REF!,6,4,1,7)</definedName>
    <definedName name="___LX5">OFFSET(#REF!,6,4,1,7)</definedName>
    <definedName name="___LY1" localSheetId="0">OFFSET(#REF!,7,4,1,7)</definedName>
    <definedName name="___LY1">OFFSET(#REF!,7,4,1,7)</definedName>
    <definedName name="___LY2" localSheetId="0">OFFSET(#REF!,8,4,1,7)</definedName>
    <definedName name="___LY2">OFFSET(#REF!,8,4,1,7)</definedName>
    <definedName name="___LY3" localSheetId="0">OFFSET(#REF!,9,4,1,7)</definedName>
    <definedName name="___LY3">OFFSET(#REF!,9,4,1,7)</definedName>
    <definedName name="___LY4" localSheetId="0">OFFSET(#REF!,10,4,1,7)</definedName>
    <definedName name="___LY4">OFFSET(#REF!,10,4,1,7)</definedName>
    <definedName name="___LY5" localSheetId="0">OFFSET(#REF!,11,4,1,7)</definedName>
    <definedName name="___LY5">OFFSET(#REF!,11,4,1,7)</definedName>
    <definedName name="___ngl1" localSheetId="0">#REF!</definedName>
    <definedName name="___ngl1">#REF!</definedName>
    <definedName name="___ngl10" localSheetId="0">#REF!</definedName>
    <definedName name="___ngl10">#REF!</definedName>
    <definedName name="___ngl11" localSheetId="0">#REF!</definedName>
    <definedName name="___ngl11">#REF!</definedName>
    <definedName name="___ngl12" localSheetId="0">#REF!</definedName>
    <definedName name="___ngl12">#REF!</definedName>
    <definedName name="___ngl2" localSheetId="0">#REF!</definedName>
    <definedName name="___ngl2">#REF!</definedName>
    <definedName name="___ngl3" localSheetId="0">#REF!</definedName>
    <definedName name="___ngl3">#REF!</definedName>
    <definedName name="___ngl4" localSheetId="0">#REF!</definedName>
    <definedName name="___ngl4">#REF!</definedName>
    <definedName name="___ngl5" localSheetId="0">#REF!</definedName>
    <definedName name="___ngl5">#REF!</definedName>
    <definedName name="___ngl6" localSheetId="0">#REF!</definedName>
    <definedName name="___ngl6">#REF!</definedName>
    <definedName name="___ngl7" localSheetId="0">#REF!</definedName>
    <definedName name="___ngl7">#REF!</definedName>
    <definedName name="___ngl8" localSheetId="0">#REF!</definedName>
    <definedName name="___ngl8">#REF!</definedName>
    <definedName name="___ngl9" localSheetId="0">#REF!</definedName>
    <definedName name="___ngl9">#REF!</definedName>
    <definedName name="___no1">'[5]201'!$A$1:$B$170</definedName>
    <definedName name="___no2">'[5]212'!$A$1:$B$198</definedName>
    <definedName name="___NPC1">'[12]SalesForecast (2)'!$E$18</definedName>
    <definedName name="___NPC10">'[12]SalesForecast (2)'!$BG$18</definedName>
    <definedName name="___NPC11">'[12]SalesForecast (2)'!$BM$18</definedName>
    <definedName name="___NPC12">'[11]SalesForecast (2)'!$BS$19</definedName>
    <definedName name="___NPC2">'[12]SalesForecast (2)'!$K$18</definedName>
    <definedName name="___NPC3">'[12]SalesForecast (2)'!$Q$18</definedName>
    <definedName name="___NPC4">'[12]SalesForecast (2)'!$W$18</definedName>
    <definedName name="___NPC5">'[12]SalesForecast (2)'!$AC$18</definedName>
    <definedName name="___NPC6">'[12]SalesForecast (2)'!$AI$18</definedName>
    <definedName name="___NPC7">'[12]SalesForecast (2)'!$AO$18</definedName>
    <definedName name="___NPC8">'[12]SalesForecast (2)'!$AU$18</definedName>
    <definedName name="___NPC9">'[12]SalesForecast (2)'!$BA$18</definedName>
    <definedName name="___phi10" localSheetId="0">#REF!</definedName>
    <definedName name="___phi10">#REF!</definedName>
    <definedName name="___phi12" localSheetId="0">#REF!</definedName>
    <definedName name="___phi12">#REF!</definedName>
    <definedName name="___phi14" localSheetId="0">#REF!</definedName>
    <definedName name="___phi14">#REF!</definedName>
    <definedName name="___phi16" localSheetId="0">#REF!</definedName>
    <definedName name="___phi16">#REF!</definedName>
    <definedName name="___phi18" localSheetId="0">#REF!</definedName>
    <definedName name="___phi18">#REF!</definedName>
    <definedName name="___phi20" localSheetId="0">#REF!</definedName>
    <definedName name="___phi20">#REF!</definedName>
    <definedName name="___phi22" localSheetId="0">#REF!</definedName>
    <definedName name="___phi22">#REF!</definedName>
    <definedName name="___phi25" localSheetId="0">#REF!</definedName>
    <definedName name="___phi25">#REF!</definedName>
    <definedName name="___phi28" localSheetId="0">#REF!</definedName>
    <definedName name="___phi28">#REF!</definedName>
    <definedName name="___phi6" localSheetId="0">#REF!</definedName>
    <definedName name="___phi6">#REF!</definedName>
    <definedName name="___phi8" localSheetId="0">#REF!</definedName>
    <definedName name="___phi8">#REF!</definedName>
    <definedName name="___pl4" localSheetId="0">#REF!</definedName>
    <definedName name="___pl4">#REF!</definedName>
    <definedName name="___pl5" localSheetId="0">#REF!</definedName>
    <definedName name="___pl5">#REF!</definedName>
    <definedName name="___pl8" localSheetId="0">#REF!</definedName>
    <definedName name="___pl8">#REF!</definedName>
    <definedName name="___PRO1" localSheetId="0">#REF!</definedName>
    <definedName name="___PRO1" localSheetId="1">#REF!</definedName>
    <definedName name="___PRO1">#REF!</definedName>
    <definedName name="___raf1" localSheetId="0">#REF!</definedName>
    <definedName name="___raf1">#REF!</definedName>
    <definedName name="___raf10" localSheetId="0">#REF!</definedName>
    <definedName name="___raf10">#REF!</definedName>
    <definedName name="___raf11" localSheetId="0">#REF!</definedName>
    <definedName name="___raf11">#REF!</definedName>
    <definedName name="___raf12" localSheetId="0">#REF!</definedName>
    <definedName name="___raf12">#REF!</definedName>
    <definedName name="___raf2" localSheetId="0">#REF!</definedName>
    <definedName name="___raf2">#REF!</definedName>
    <definedName name="___raf3" localSheetId="0">#REF!</definedName>
    <definedName name="___raf3">#REF!</definedName>
    <definedName name="___raf4" localSheetId="0">#REF!</definedName>
    <definedName name="___raf4">#REF!</definedName>
    <definedName name="___raf5" localSheetId="0">#REF!</definedName>
    <definedName name="___raf5">#REF!</definedName>
    <definedName name="___raf6" localSheetId="0">#REF!</definedName>
    <definedName name="___raf6">#REF!</definedName>
    <definedName name="___raf7" localSheetId="0">#REF!</definedName>
    <definedName name="___raf7">#REF!</definedName>
    <definedName name="___raf8" localSheetId="0">#REF!</definedName>
    <definedName name="___raf8">#REF!</definedName>
    <definedName name="___raf9" localSheetId="0">#REF!</definedName>
    <definedName name="___raf9">#REF!</definedName>
    <definedName name="___ROC1" localSheetId="0">#REF!</definedName>
    <definedName name="___ROC1">#REF!</definedName>
    <definedName name="___ROC10" localSheetId="0">#REF!</definedName>
    <definedName name="___ROC10">#REF!</definedName>
    <definedName name="___ROC11" localSheetId="0">#REF!</definedName>
    <definedName name="___ROC11">#REF!</definedName>
    <definedName name="___ROC12" localSheetId="0">#REF!</definedName>
    <definedName name="___ROC12">#REF!</definedName>
    <definedName name="___ROC2" localSheetId="0">#REF!</definedName>
    <definedName name="___ROC2">#REF!</definedName>
    <definedName name="___ROC3" localSheetId="0">#REF!</definedName>
    <definedName name="___ROC3">#REF!</definedName>
    <definedName name="___ROC4" localSheetId="0">#REF!</definedName>
    <definedName name="___ROC4">#REF!</definedName>
    <definedName name="___ROC5" localSheetId="0">#REF!</definedName>
    <definedName name="___ROC5">#REF!</definedName>
    <definedName name="___ROC6" localSheetId="0">#REF!</definedName>
    <definedName name="___ROC6">#REF!</definedName>
    <definedName name="___ROC7" localSheetId="0">#REF!</definedName>
    <definedName name="___ROC7">#REF!</definedName>
    <definedName name="___ROC8" localSheetId="0">#REF!</definedName>
    <definedName name="___ROC8">#REF!</definedName>
    <definedName name="___ROC9" localSheetId="0">#REF!</definedName>
    <definedName name="___ROC9">#REF!</definedName>
    <definedName name="___SH1">[4]HTTK!$B$3:$B$35</definedName>
    <definedName name="___SH2" localSheetId="0">#REF!</definedName>
    <definedName name="___SH2">#REF!</definedName>
    <definedName name="___slg1" localSheetId="0">#REF!</definedName>
    <definedName name="___slg1">#REF!</definedName>
    <definedName name="___slg2" localSheetId="0">#REF!</definedName>
    <definedName name="___slg2">#REF!</definedName>
    <definedName name="___slg3" localSheetId="0">#REF!</definedName>
    <definedName name="___slg3">#REF!</definedName>
    <definedName name="___slg4" localSheetId="0">#REF!</definedName>
    <definedName name="___slg4">#REF!</definedName>
    <definedName name="___slg5" localSheetId="0">#REF!</definedName>
    <definedName name="___slg5">#REF!</definedName>
    <definedName name="___slg6" localSheetId="0">#REF!</definedName>
    <definedName name="___slg6">#REF!</definedName>
    <definedName name="___TCP1" localSheetId="0">#REF!</definedName>
    <definedName name="___TCP1">#REF!</definedName>
    <definedName name="___TCP10" localSheetId="0">#REF!</definedName>
    <definedName name="___TCP10">#REF!</definedName>
    <definedName name="___TCP11" localSheetId="0">#REF!</definedName>
    <definedName name="___TCP11">#REF!</definedName>
    <definedName name="___TCP12" localSheetId="0">#REF!</definedName>
    <definedName name="___TCP12">#REF!</definedName>
    <definedName name="___TCP2" localSheetId="0">#REF!</definedName>
    <definedName name="___TCP2">#REF!</definedName>
    <definedName name="___TCP3" localSheetId="0">#REF!</definedName>
    <definedName name="___TCP3">#REF!</definedName>
    <definedName name="___TCP4" localSheetId="0">#REF!</definedName>
    <definedName name="___TCP4">#REF!</definedName>
    <definedName name="___TCP5" localSheetId="0">#REF!</definedName>
    <definedName name="___TCP5">#REF!</definedName>
    <definedName name="___TCP6" localSheetId="0">#REF!</definedName>
    <definedName name="___TCP6">#REF!</definedName>
    <definedName name="___TCP7" localSheetId="0">#REF!</definedName>
    <definedName name="___TCP7">#REF!</definedName>
    <definedName name="___TCP8" localSheetId="0">#REF!</definedName>
    <definedName name="___TCP8">#REF!</definedName>
    <definedName name="___TCP9" localSheetId="0">#REF!</definedName>
    <definedName name="___TCP9">#REF!</definedName>
    <definedName name="___tel2006" localSheetId="0">#REF!</definedName>
    <definedName name="___tel2006">#REF!</definedName>
    <definedName name="___TIG1" localSheetId="0">#REF!</definedName>
    <definedName name="___TIG1">#REF!</definedName>
    <definedName name="___TIG10" localSheetId="0">#REF!</definedName>
    <definedName name="___TIG10">#REF!</definedName>
    <definedName name="___TIG11" localSheetId="0">#REF!</definedName>
    <definedName name="___TIG11">#REF!</definedName>
    <definedName name="___TIG12" localSheetId="0">#REF!</definedName>
    <definedName name="___TIG12">#REF!</definedName>
    <definedName name="___TIG2" localSheetId="0">#REF!</definedName>
    <definedName name="___TIG2">#REF!</definedName>
    <definedName name="___TIG3" localSheetId="0">#REF!</definedName>
    <definedName name="___TIG3">#REF!</definedName>
    <definedName name="___TIG4" localSheetId="0">#REF!</definedName>
    <definedName name="___TIG4">#REF!</definedName>
    <definedName name="___TIG5" localSheetId="0">#REF!</definedName>
    <definedName name="___TIG5">#REF!</definedName>
    <definedName name="___TIG6" localSheetId="0">#REF!</definedName>
    <definedName name="___TIG6">#REF!</definedName>
    <definedName name="___TIG7" localSheetId="0">#REF!</definedName>
    <definedName name="___TIG7">#REF!</definedName>
    <definedName name="___TIG8" localSheetId="0">#REF!</definedName>
    <definedName name="___TIG8">#REF!</definedName>
    <definedName name="___TIG9" localSheetId="0">#REF!</definedName>
    <definedName name="___TIG9">#REF!</definedName>
    <definedName name="___TPC1">'[12]SalesForecast (2)'!$E$19</definedName>
    <definedName name="___TPC10">'[12]SalesForecast (2)'!$BG$19</definedName>
    <definedName name="___TPC11">'[12]SalesForecast (2)'!$BM$19</definedName>
    <definedName name="___TPC12">'[12]SalesForecast (2)'!$BS$19</definedName>
    <definedName name="___TPC2">'[12]SalesForecast (2)'!$K$19</definedName>
    <definedName name="___TPC3">'[12]SalesForecast (2)'!$Q$19</definedName>
    <definedName name="___TPC4">'[12]SalesForecast (2)'!$W$19</definedName>
    <definedName name="___TPC5">'[12]SalesForecast (2)'!$AC$19</definedName>
    <definedName name="___TPC6">'[12]SalesForecast (2)'!$AI$19</definedName>
    <definedName name="___TPC7">'[12]SalesForecast (2)'!$AO$19</definedName>
    <definedName name="___TPC8">'[12]SalesForecast (2)'!$AU$19</definedName>
    <definedName name="___TPC9">'[12]SalesForecast (2)'!$BA$19</definedName>
    <definedName name="___TPE1" localSheetId="0">#REF!</definedName>
    <definedName name="___TPE1">#REF!</definedName>
    <definedName name="___TPE10" localSheetId="0">#REF!</definedName>
    <definedName name="___TPE10">#REF!</definedName>
    <definedName name="___TPE11" localSheetId="0">#REF!</definedName>
    <definedName name="___TPE11">#REF!</definedName>
    <definedName name="___TPE12" localSheetId="0">#REF!</definedName>
    <definedName name="___TPE12">#REF!</definedName>
    <definedName name="___TPE2" localSheetId="0">#REF!</definedName>
    <definedName name="___TPE2">#REF!</definedName>
    <definedName name="___TPE3" localSheetId="0">#REF!</definedName>
    <definedName name="___TPE3">#REF!</definedName>
    <definedName name="___TPE4" localSheetId="0">#REF!</definedName>
    <definedName name="___TPE4">#REF!</definedName>
    <definedName name="___TPE5" localSheetId="0">#REF!</definedName>
    <definedName name="___TPE5">#REF!</definedName>
    <definedName name="___TPE6" localSheetId="0">#REF!</definedName>
    <definedName name="___TPE6">#REF!</definedName>
    <definedName name="___TPE7" localSheetId="0">#REF!</definedName>
    <definedName name="___TPE7">#REF!</definedName>
    <definedName name="___TPE8" localSheetId="0">#REF!</definedName>
    <definedName name="___TPE8">#REF!</definedName>
    <definedName name="___TPE9" localSheetId="0">#REF!</definedName>
    <definedName name="___TPE9">#REF!</definedName>
    <definedName name="___TPI1" localSheetId="0">#REF!</definedName>
    <definedName name="___TPI1">#REF!</definedName>
    <definedName name="___TPI10" localSheetId="0">#REF!</definedName>
    <definedName name="___TPI10">#REF!</definedName>
    <definedName name="___TPI11" localSheetId="0">#REF!</definedName>
    <definedName name="___TPI11">#REF!</definedName>
    <definedName name="___TPI12" localSheetId="0">#REF!</definedName>
    <definedName name="___TPI12">#REF!</definedName>
    <definedName name="___TPI2" localSheetId="0">#REF!</definedName>
    <definedName name="___TPI2">#REF!</definedName>
    <definedName name="___TPI3" localSheetId="0">#REF!</definedName>
    <definedName name="___TPI3">#REF!</definedName>
    <definedName name="___TPI4" localSheetId="0">#REF!</definedName>
    <definedName name="___TPI4">#REF!</definedName>
    <definedName name="___TPI5" localSheetId="0">#REF!</definedName>
    <definedName name="___TPI5">#REF!</definedName>
    <definedName name="___TPI6" localSheetId="0">#REF!</definedName>
    <definedName name="___TPI6">#REF!</definedName>
    <definedName name="___TPI7" localSheetId="0">#REF!</definedName>
    <definedName name="___TPI7">#REF!</definedName>
    <definedName name="___TPI8" localSheetId="0">#REF!</definedName>
    <definedName name="___TPI8">#REF!</definedName>
    <definedName name="___TPI9" localSheetId="0">#REF!</definedName>
    <definedName name="___TPI9">#REF!</definedName>
    <definedName name="___TPP1" localSheetId="0">#REF!</definedName>
    <definedName name="___TPP1">#REF!</definedName>
    <definedName name="___TPP10" localSheetId="0">#REF!</definedName>
    <definedName name="___TPP10">#REF!</definedName>
    <definedName name="___TPP11" localSheetId="0">#REF!</definedName>
    <definedName name="___TPP11">#REF!</definedName>
    <definedName name="___TPP12" localSheetId="0">#REF!</definedName>
    <definedName name="___TPP12">#REF!</definedName>
    <definedName name="___TPP2" localSheetId="0">#REF!</definedName>
    <definedName name="___TPP2">#REF!</definedName>
    <definedName name="___TPP3" localSheetId="0">#REF!</definedName>
    <definedName name="___TPP3">#REF!</definedName>
    <definedName name="___TPP4" localSheetId="0">#REF!</definedName>
    <definedName name="___TPP4">#REF!</definedName>
    <definedName name="___TPP5" localSheetId="0">#REF!</definedName>
    <definedName name="___TPP5">#REF!</definedName>
    <definedName name="___TPP6" localSheetId="0">#REF!</definedName>
    <definedName name="___TPP6">#REF!</definedName>
    <definedName name="___TPP7" localSheetId="0">#REF!</definedName>
    <definedName name="___TPP7">#REF!</definedName>
    <definedName name="___TPP8" localSheetId="0">#REF!</definedName>
    <definedName name="___TPP8">#REF!</definedName>
    <definedName name="___TPP9" localSheetId="0">#REF!</definedName>
    <definedName name="___TPP9">#REF!</definedName>
    <definedName name="___TVL1" localSheetId="0">#REF!</definedName>
    <definedName name="___TVL1">#REF!</definedName>
    <definedName name="___Us1" localSheetId="0">#REF!</definedName>
    <definedName name="___Us1">#REF!</definedName>
    <definedName name="___Us2" localSheetId="0">#REF!</definedName>
    <definedName name="___Us2">#REF!</definedName>
    <definedName name="___VNT1" localSheetId="0">#REF!</definedName>
    <definedName name="___VNT1">#REF!</definedName>
    <definedName name="___VNT10" localSheetId="0">#REF!</definedName>
    <definedName name="___VNT10">#REF!</definedName>
    <definedName name="___VNT11" localSheetId="0">#REF!</definedName>
    <definedName name="___VNT11">#REF!</definedName>
    <definedName name="___VNT12" localSheetId="0">#REF!</definedName>
    <definedName name="___VNT12">#REF!</definedName>
    <definedName name="___VNT2" localSheetId="0">#REF!</definedName>
    <definedName name="___VNT2">#REF!</definedName>
    <definedName name="___VNT3" localSheetId="0">#REF!</definedName>
    <definedName name="___VNT3">#REF!</definedName>
    <definedName name="___VNT4" localSheetId="0">#REF!</definedName>
    <definedName name="___VNT4">#REF!</definedName>
    <definedName name="___VNT5" localSheetId="0">#REF!</definedName>
    <definedName name="___VNT5">#REF!</definedName>
    <definedName name="___VNT6" localSheetId="0">#REF!</definedName>
    <definedName name="___VNT6">#REF!</definedName>
    <definedName name="___VNT7" localSheetId="0">#REF!</definedName>
    <definedName name="___VNT7">#REF!</definedName>
    <definedName name="___VNT8" localSheetId="0">#REF!</definedName>
    <definedName name="___VNT8">#REF!</definedName>
    <definedName name="___VNT9" localSheetId="0">#REF!</definedName>
    <definedName name="___VNT9">#REF!</definedName>
    <definedName name="___WP2007" localSheetId="0">#REF!</definedName>
    <definedName name="___WP2007">#REF!</definedName>
    <definedName name="___xlnm.Print_Area_2">"$#REF!.$A$5:$L$29"</definedName>
    <definedName name="___xlnm.Print_Area_2_2">"'file:///Users/ying/Desktop/55-uach-YE/55-uach-Lead.xls'#$''.$A$1:$M$64"</definedName>
    <definedName name="___xlnm.Print_Titles_16">'[13]41 '!#REF!</definedName>
    <definedName name="___xlnm.Print_Titles_32">'[14]10'!#REF!</definedName>
    <definedName name="___xlnm.Print_Titles_7" localSheetId="0">#REF!</definedName>
    <definedName name="___xlnm.Print_Titles_7">#REF!</definedName>
    <definedName name="___xlnm.Print_Titles_7_5">"$#REF!.$A$5:$IU$9"</definedName>
    <definedName name="___xlnm.Print_Titles_7_5_2">"'file:///Users/ying/Desktop/55-uach-YE/55-uach-Lead.xls'#$''.$A$1:$AMJ$5"</definedName>
    <definedName name="___xlnm.Print_Titles_8" localSheetId="0">#REF!</definedName>
    <definedName name="___xlnm.Print_Titles_8">#REF!</definedName>
    <definedName name="___xlnm.Print_Titles_8_6">"$#REF!.$A$5:$IU$9"</definedName>
    <definedName name="___xlnm.Print_Titles_8_6_2">"'file:///Users/ying/Desktop/55-uach-YE/55-uach-Lead.xls'#$''.$A$1:$AMJ$5"</definedName>
    <definedName name="___xlnm.Print_Titles_8_9" localSheetId="0">#REF!</definedName>
    <definedName name="___xlnm.Print_Titles_8_9">#REF!</definedName>
    <definedName name="___YT10" localSheetId="0">#REF!</definedName>
    <definedName name="___YT10">#REF!</definedName>
    <definedName name="___YT11" localSheetId="0">#REF!</definedName>
    <definedName name="___YT11">#REF!</definedName>
    <definedName name="___YT12" localSheetId="0">#REF!</definedName>
    <definedName name="___YT12">#REF!</definedName>
    <definedName name="___YT8" localSheetId="0">#REF!</definedName>
    <definedName name="___YT8">#REF!</definedName>
    <definedName name="___YT9" localSheetId="0">#REF!</definedName>
    <definedName name="___YT9">#REF!</definedName>
    <definedName name="__ACT1" localSheetId="0">#REF!</definedName>
    <definedName name="__ACT1">#REF!</definedName>
    <definedName name="__adj2" localSheetId="0">#REF!</definedName>
    <definedName name="__adj2">#REF!</definedName>
    <definedName name="__ARC1" localSheetId="0">#REF!</definedName>
    <definedName name="__ARC1">#REF!</definedName>
    <definedName name="__ARC10" localSheetId="0">#REF!</definedName>
    <definedName name="__ARC10">#REF!</definedName>
    <definedName name="__ARC11" localSheetId="0">#REF!</definedName>
    <definedName name="__ARC11">#REF!</definedName>
    <definedName name="__ARC12" localSheetId="0">#REF!</definedName>
    <definedName name="__ARC12">#REF!</definedName>
    <definedName name="__ARC2" localSheetId="0">#REF!</definedName>
    <definedName name="__ARC2">#REF!</definedName>
    <definedName name="__ARC3" localSheetId="0">#REF!</definedName>
    <definedName name="__ARC3">#REF!</definedName>
    <definedName name="__ARC4" localSheetId="0">#REF!</definedName>
    <definedName name="__ARC4">#REF!</definedName>
    <definedName name="__ARC5" localSheetId="0">#REF!</definedName>
    <definedName name="__ARC5">#REF!</definedName>
    <definedName name="__ARC6" localSheetId="0">#REF!</definedName>
    <definedName name="__ARC6">#REF!</definedName>
    <definedName name="__ARC7" localSheetId="0">#REF!</definedName>
    <definedName name="__ARC7">#REF!</definedName>
    <definedName name="__ARC8" localSheetId="0">#REF!</definedName>
    <definedName name="__ARC8">#REF!</definedName>
    <definedName name="__ARC9" localSheetId="0">#REF!</definedName>
    <definedName name="__ARC9">#REF!</definedName>
    <definedName name="__ATC1" localSheetId="0">#REF!</definedName>
    <definedName name="__ATC1">#REF!</definedName>
    <definedName name="__ATC10" localSheetId="0">#REF!</definedName>
    <definedName name="__ATC10">#REF!</definedName>
    <definedName name="__ATC11" localSheetId="0">#REF!</definedName>
    <definedName name="__ATC11">#REF!</definedName>
    <definedName name="__ATC12" localSheetId="0">#REF!</definedName>
    <definedName name="__ATC12">#REF!</definedName>
    <definedName name="__ATC2" localSheetId="0">#REF!</definedName>
    <definedName name="__ATC2">#REF!</definedName>
    <definedName name="__ATC3" localSheetId="0">#REF!</definedName>
    <definedName name="__ATC3">#REF!</definedName>
    <definedName name="__ATC4" localSheetId="0">#REF!</definedName>
    <definedName name="__ATC4">#REF!</definedName>
    <definedName name="__ATC5" localSheetId="0">#REF!</definedName>
    <definedName name="__ATC5">#REF!</definedName>
    <definedName name="__ATC6" localSheetId="0">#REF!</definedName>
    <definedName name="__ATC6">#REF!</definedName>
    <definedName name="__ATC7" localSheetId="0">#REF!</definedName>
    <definedName name="__ATC7">#REF!</definedName>
    <definedName name="__ATC8" localSheetId="0">#REF!</definedName>
    <definedName name="__ATC8">#REF!</definedName>
    <definedName name="__ATC9" localSheetId="0">#REF!</definedName>
    <definedName name="__ATC9">#REF!</definedName>
    <definedName name="__bal1" localSheetId="0">#REF!</definedName>
    <definedName name="__bal1">#REF!</definedName>
    <definedName name="__bal2" localSheetId="0">#REF!</definedName>
    <definedName name="__bal2">#REF!</definedName>
    <definedName name="__BIG1">'[11]SalesForecast (2)'!$E$58</definedName>
    <definedName name="__BIG10">'[12]SalesForecast (2)'!$BG$51</definedName>
    <definedName name="__BIG11">'[12]SalesForecast (2)'!$BM$51</definedName>
    <definedName name="__BIG12">'[11]SalesForecast (2)'!$BS$58</definedName>
    <definedName name="__BIG2">'[11]SalesForecast (2)'!$K$58</definedName>
    <definedName name="__BIG3">'[12]SalesForecast (2)'!$Q$51</definedName>
    <definedName name="__BIG4">'[12]SalesForecast (2)'!$W$51</definedName>
    <definedName name="__BIG5">'[12]SalesForecast (2)'!$AC$51</definedName>
    <definedName name="__BIG6">'[12]SalesForecast (2)'!$AI$51</definedName>
    <definedName name="__BIG7">'[12]SalesForecast (2)'!$AO$51</definedName>
    <definedName name="__BIG8">'[12]SalesForecast (2)'!$AU$51</definedName>
    <definedName name="__BIG9">'[12]SalesForecast (2)'!$BA$51</definedName>
    <definedName name="__BPE1" localSheetId="0">#REF!</definedName>
    <definedName name="__BPE1">#REF!</definedName>
    <definedName name="__BPE10" localSheetId="0">#REF!</definedName>
    <definedName name="__BPE10">#REF!</definedName>
    <definedName name="__BPE11" localSheetId="0">#REF!</definedName>
    <definedName name="__BPE11">#REF!</definedName>
    <definedName name="__BPE12" localSheetId="0">#REF!</definedName>
    <definedName name="__BPE12">#REF!</definedName>
    <definedName name="__BPE2" localSheetId="0">#REF!</definedName>
    <definedName name="__BPE2">#REF!</definedName>
    <definedName name="__BPE3" localSheetId="0">#REF!</definedName>
    <definedName name="__BPE3">#REF!</definedName>
    <definedName name="__BPE4" localSheetId="0">#REF!</definedName>
    <definedName name="__BPE4">#REF!</definedName>
    <definedName name="__BPE5" localSheetId="0">#REF!</definedName>
    <definedName name="__BPE5">#REF!</definedName>
    <definedName name="__BPE6" localSheetId="0">#REF!</definedName>
    <definedName name="__BPE6">#REF!</definedName>
    <definedName name="__BPE7" localSheetId="0">#REF!</definedName>
    <definedName name="__BPE7">#REF!</definedName>
    <definedName name="__BPE8" localSheetId="0">#REF!</definedName>
    <definedName name="__BPE8">#REF!</definedName>
    <definedName name="__BPE9" localSheetId="0">#REF!</definedName>
    <definedName name="__BPE9">#REF!</definedName>
    <definedName name="__BST1" localSheetId="0">#REF!</definedName>
    <definedName name="__BST1">#REF!</definedName>
    <definedName name="__BST10" localSheetId="0">#REF!</definedName>
    <definedName name="__BST10">#REF!</definedName>
    <definedName name="__BST11" localSheetId="0">#REF!</definedName>
    <definedName name="__BST11">#REF!</definedName>
    <definedName name="__BST12" localSheetId="0">#REF!</definedName>
    <definedName name="__BST12">#REF!</definedName>
    <definedName name="__BST2" localSheetId="0">#REF!</definedName>
    <definedName name="__BST2">#REF!</definedName>
    <definedName name="__BST3" localSheetId="0">#REF!</definedName>
    <definedName name="__BST3">#REF!</definedName>
    <definedName name="__BST4" localSheetId="0">#REF!</definedName>
    <definedName name="__BST4">#REF!</definedName>
    <definedName name="__BST5" localSheetId="0">#REF!</definedName>
    <definedName name="__BST5">#REF!</definedName>
    <definedName name="__BST6" localSheetId="0">#REF!</definedName>
    <definedName name="__BST6">#REF!</definedName>
    <definedName name="__BST7" localSheetId="0">#REF!</definedName>
    <definedName name="__BST7">#REF!</definedName>
    <definedName name="__BST8" localSheetId="0">#REF!</definedName>
    <definedName name="__BST8">#REF!</definedName>
    <definedName name="__BST9" localSheetId="0">#REF!</definedName>
    <definedName name="__BST9">#REF!</definedName>
    <definedName name="__BTM250" localSheetId="0">#REF!</definedName>
    <definedName name="__BTM250">#REF!</definedName>
    <definedName name="__cao1" localSheetId="0">#REF!</definedName>
    <definedName name="__cao1">#REF!</definedName>
    <definedName name="__cao2" localSheetId="0">#REF!</definedName>
    <definedName name="__cao2">#REF!</definedName>
    <definedName name="__cao3" localSheetId="0">#REF!</definedName>
    <definedName name="__cao3">#REF!</definedName>
    <definedName name="__cao4" localSheetId="0">#REF!</definedName>
    <definedName name="__cao4">#REF!</definedName>
    <definedName name="__cao5" localSheetId="0">#REF!</definedName>
    <definedName name="__cao5">#REF!</definedName>
    <definedName name="__cao6" localSheetId="0">#REF!</definedName>
    <definedName name="__cao6">#REF!</definedName>
    <definedName name="__dai1" localSheetId="0">#REF!</definedName>
    <definedName name="__dai1">#REF!</definedName>
    <definedName name="__dai2" localSheetId="0">#REF!</definedName>
    <definedName name="__dai2">#REF!</definedName>
    <definedName name="__dai3" localSheetId="0">#REF!</definedName>
    <definedName name="__dai3">#REF!</definedName>
    <definedName name="__dai4" localSheetId="0">#REF!</definedName>
    <definedName name="__dai4">#REF!</definedName>
    <definedName name="__dai5" localSheetId="0">#REF!</definedName>
    <definedName name="__dai5">#REF!</definedName>
    <definedName name="__dai6" localSheetId="0">#REF!</definedName>
    <definedName name="__dai6">#REF!</definedName>
    <definedName name="__dam24">[3]GIAVLIEU!$M$51</definedName>
    <definedName name="__dan1" localSheetId="0">#REF!</definedName>
    <definedName name="__dan1">#REF!</definedName>
    <definedName name="__dan2" localSheetId="0">#REF!</definedName>
    <definedName name="__dan2">#REF!</definedName>
    <definedName name="__DAT1" localSheetId="0">'[6]AA-1'!#REF!</definedName>
    <definedName name="__DAT1" localSheetId="1">'[6]AA-1'!#REF!</definedName>
    <definedName name="__DAT1">'[6]AA-1'!#REF!</definedName>
    <definedName name="__DAT10" localSheetId="0">'[6]AA-1'!#REF!</definedName>
    <definedName name="__DAT10" localSheetId="1">'[6]AA-1'!#REF!</definedName>
    <definedName name="__DAT10">'[6]AA-1'!#REF!</definedName>
    <definedName name="__DAT11" localSheetId="0">#REF!</definedName>
    <definedName name="__DAT11">#REF!</definedName>
    <definedName name="__DAT12" localSheetId="0">#REF!</definedName>
    <definedName name="__DAT12">#REF!</definedName>
    <definedName name="__DAT13" localSheetId="0">'[6]AA-1'!#REF!</definedName>
    <definedName name="__DAT13" localSheetId="1">'[6]AA-1'!#REF!</definedName>
    <definedName name="__DAT13">'[6]AA-1'!#REF!</definedName>
    <definedName name="__DAT14" localSheetId="0">#REF!</definedName>
    <definedName name="__DAT14">#REF!</definedName>
    <definedName name="__DAT15" localSheetId="0">#REF!</definedName>
    <definedName name="__DAT15">#REF!</definedName>
    <definedName name="__DAT16" localSheetId="0">#REF!</definedName>
    <definedName name="__DAT16">#REF!</definedName>
    <definedName name="__DAT17" localSheetId="0">#REF!</definedName>
    <definedName name="__DAT17">#REF!</definedName>
    <definedName name="__DAT18" localSheetId="0">#REF!</definedName>
    <definedName name="__DAT18">#REF!</definedName>
    <definedName name="__DAT19" localSheetId="0">#REF!</definedName>
    <definedName name="__DAT19">#REF!</definedName>
    <definedName name="__DAT2" localSheetId="0">'[6]AA-1'!#REF!</definedName>
    <definedName name="__DAT2" localSheetId="1">'[6]AA-1'!#REF!</definedName>
    <definedName name="__DAT2">'[6]AA-1'!#REF!</definedName>
    <definedName name="__DAT20" localSheetId="0">#REF!</definedName>
    <definedName name="__DAT20">#REF!</definedName>
    <definedName name="__DAT21" localSheetId="0">#REF!</definedName>
    <definedName name="__DAT21">#REF!</definedName>
    <definedName name="__DAT3" localSheetId="0">'[6]AA-1'!#REF!</definedName>
    <definedName name="__DAT3" localSheetId="1">'[6]AA-1'!#REF!</definedName>
    <definedName name="__DAT3">'[6]AA-1'!#REF!</definedName>
    <definedName name="__DAT4" localSheetId="0">#REF!</definedName>
    <definedName name="__DAT4">#REF!</definedName>
    <definedName name="__DAT5" localSheetId="2">'[6]AA-1'!#REF!</definedName>
    <definedName name="__DAT5" localSheetId="3">'[6]AA-1'!#REF!</definedName>
    <definedName name="__DAT5" localSheetId="0">'[6]AA-1'!#REF!</definedName>
    <definedName name="__DAT5" localSheetId="1">'[6]AA-1'!#REF!</definedName>
    <definedName name="__DAT5">'[6]AA-1'!#REF!</definedName>
    <definedName name="__DAT6" localSheetId="0">'[6]AA-1'!#REF!</definedName>
    <definedName name="__DAT6" localSheetId="1">'[6]AA-1'!#REF!</definedName>
    <definedName name="__DAT6">'[6]AA-1'!#REF!</definedName>
    <definedName name="__DAT7" localSheetId="0">'[6]AA-1'!#REF!</definedName>
    <definedName name="__DAT7" localSheetId="1">'[6]AA-1'!#REF!</definedName>
    <definedName name="__DAT7">'[6]AA-1'!#REF!</definedName>
    <definedName name="__DAT8" localSheetId="0">'[6]AA-1'!#REF!</definedName>
    <definedName name="__DAT8" localSheetId="1">'[6]AA-1'!#REF!</definedName>
    <definedName name="__DAT8">'[6]AA-1'!#REF!</definedName>
    <definedName name="__DAT9" localSheetId="0">'[6]AA-1'!#REF!</definedName>
    <definedName name="__DAT9" localSheetId="1">'[6]AA-1'!#REF!</definedName>
    <definedName name="__DAT9">'[6]AA-1'!#REF!</definedName>
    <definedName name="__dkk1" localSheetId="0">#REF!</definedName>
    <definedName name="__dkk1">#REF!</definedName>
    <definedName name="__dkk2" localSheetId="0">#REF!</definedName>
    <definedName name="__dkk2">#REF!</definedName>
    <definedName name="__e1" localSheetId="0">#REF!</definedName>
    <definedName name="__e1" localSheetId="1">#REF!</definedName>
    <definedName name="__e1">#REF!</definedName>
    <definedName name="__exp10" localSheetId="0">#REF!</definedName>
    <definedName name="__exp10">#REF!</definedName>
    <definedName name="__exp11" localSheetId="0">#REF!</definedName>
    <definedName name="__exp11">#REF!</definedName>
    <definedName name="__exp12" localSheetId="0">#REF!</definedName>
    <definedName name="__exp12">#REF!</definedName>
    <definedName name="__EXP22" localSheetId="0">#REF!</definedName>
    <definedName name="__EXP22">#REF!</definedName>
    <definedName name="__exp5" localSheetId="0">#REF!</definedName>
    <definedName name="__exp5">#REF!</definedName>
    <definedName name="__exp7" localSheetId="0">#REF!</definedName>
    <definedName name="__exp7">#REF!</definedName>
    <definedName name="__exp8" localSheetId="0">#REF!</definedName>
    <definedName name="__exp8">#REF!</definedName>
    <definedName name="__exp9" localSheetId="0">#REF!</definedName>
    <definedName name="__exp9">#REF!</definedName>
    <definedName name="__f1" localSheetId="0">#REF!</definedName>
    <definedName name="__f1" localSheetId="1">#REF!</definedName>
    <definedName name="__f1">#REF!</definedName>
    <definedName name="__g1" localSheetId="0">#REF!</definedName>
    <definedName name="__g1" localSheetId="1">#REF!</definedName>
    <definedName name="__g1">#REF!</definedName>
    <definedName name="__gon4" localSheetId="0">#REF!</definedName>
    <definedName name="__gon4">#REF!</definedName>
    <definedName name="__h1" localSheetId="0">#REF!</definedName>
    <definedName name="__h1" localSheetId="1">#REF!</definedName>
    <definedName name="__h1">#REF!</definedName>
    <definedName name="__HMC1" localSheetId="0">#REF!</definedName>
    <definedName name="__HMC1">#REF!</definedName>
    <definedName name="__HMC10" localSheetId="0">#REF!</definedName>
    <definedName name="__HMC10">#REF!</definedName>
    <definedName name="__HMC11" localSheetId="0">#REF!</definedName>
    <definedName name="__HMC11">#REF!</definedName>
    <definedName name="__HMC12" localSheetId="0">#REF!</definedName>
    <definedName name="__HMC12">#REF!</definedName>
    <definedName name="__HMC2" localSheetId="0">#REF!</definedName>
    <definedName name="__HMC2">#REF!</definedName>
    <definedName name="__HMC3" localSheetId="0">#REF!</definedName>
    <definedName name="__HMC3">#REF!</definedName>
    <definedName name="__HMC4" localSheetId="0">#REF!</definedName>
    <definedName name="__HMC4">#REF!</definedName>
    <definedName name="__HMC5" localSheetId="0">#REF!</definedName>
    <definedName name="__HMC5">#REF!</definedName>
    <definedName name="__HMC6" localSheetId="0">#REF!</definedName>
    <definedName name="__HMC6">#REF!</definedName>
    <definedName name="__HMC7" localSheetId="0">#REF!</definedName>
    <definedName name="__HMC7">#REF!</definedName>
    <definedName name="__HMC8" localSheetId="0">#REF!</definedName>
    <definedName name="__HMC8">#REF!</definedName>
    <definedName name="__HMC9" localSheetId="0">#REF!</definedName>
    <definedName name="__HMC9">#REF!</definedName>
    <definedName name="__k1" localSheetId="0">#REF!</definedName>
    <definedName name="__k1" localSheetId="1">#REF!</definedName>
    <definedName name="__k1">#REF!</definedName>
    <definedName name="__lit1" localSheetId="0">#REF!</definedName>
    <definedName name="__lit1">#REF!</definedName>
    <definedName name="__lit2" localSheetId="0">#REF!</definedName>
    <definedName name="__lit2">#REF!</definedName>
    <definedName name="__lpg1" localSheetId="0">#REF!</definedName>
    <definedName name="__lpg1">#REF!</definedName>
    <definedName name="__lpg10" localSheetId="0">#REF!</definedName>
    <definedName name="__lpg10">#REF!</definedName>
    <definedName name="__lpg11" localSheetId="0">#REF!</definedName>
    <definedName name="__lpg11">#REF!</definedName>
    <definedName name="__lpg12" localSheetId="0">#REF!</definedName>
    <definedName name="__lpg12">#REF!</definedName>
    <definedName name="__lpg2" localSheetId="0">#REF!</definedName>
    <definedName name="__lpg2">#REF!</definedName>
    <definedName name="__lpg3" localSheetId="0">#REF!</definedName>
    <definedName name="__lpg3">#REF!</definedName>
    <definedName name="__lpg4" localSheetId="0">#REF!</definedName>
    <definedName name="__lpg4">#REF!</definedName>
    <definedName name="__lpg5" localSheetId="0">#REF!</definedName>
    <definedName name="__lpg5">#REF!</definedName>
    <definedName name="__lpg6" localSheetId="0">#REF!</definedName>
    <definedName name="__lpg6">#REF!</definedName>
    <definedName name="__lpg7" localSheetId="0">#REF!</definedName>
    <definedName name="__lpg7">#REF!</definedName>
    <definedName name="__lpg8" localSheetId="0">#REF!</definedName>
    <definedName name="__lpg8">#REF!</definedName>
    <definedName name="__lpg9" localSheetId="0">#REF!</definedName>
    <definedName name="__lpg9">#REF!</definedName>
    <definedName name="__LX1" localSheetId="0">OFFSET(#REF!,2,4,1,7)</definedName>
    <definedName name="__LX1">OFFSET(#REF!,2,4,1,7)</definedName>
    <definedName name="__LX2" localSheetId="0">OFFSET(#REF!,3,4,1,7)</definedName>
    <definedName name="__LX2">OFFSET(#REF!,3,4,1,7)</definedName>
    <definedName name="__LX3" localSheetId="0">OFFSET(#REF!,4,4,1,7)</definedName>
    <definedName name="__LX3">OFFSET(#REF!,4,4,1,7)</definedName>
    <definedName name="__LX4" localSheetId="0">OFFSET(#REF!,5,4,1,7)</definedName>
    <definedName name="__LX4">OFFSET(#REF!,5,4,1,7)</definedName>
    <definedName name="__LX5" localSheetId="0">OFFSET(#REF!,6,4,1,7)</definedName>
    <definedName name="__LX5">OFFSET(#REF!,6,4,1,7)</definedName>
    <definedName name="__LY1" localSheetId="0">OFFSET(#REF!,7,4,1,7)</definedName>
    <definedName name="__LY1">OFFSET(#REF!,7,4,1,7)</definedName>
    <definedName name="__LY2" localSheetId="0">OFFSET(#REF!,8,4,1,7)</definedName>
    <definedName name="__LY2">OFFSET(#REF!,8,4,1,7)</definedName>
    <definedName name="__LY3" localSheetId="0">OFFSET(#REF!,9,4,1,7)</definedName>
    <definedName name="__LY3">OFFSET(#REF!,9,4,1,7)</definedName>
    <definedName name="__LY4" localSheetId="0">OFFSET(#REF!,10,4,1,7)</definedName>
    <definedName name="__LY4">OFFSET(#REF!,10,4,1,7)</definedName>
    <definedName name="__LY5" localSheetId="0">OFFSET(#REF!,11,4,1,7)</definedName>
    <definedName name="__LY5">OFFSET(#REF!,11,4,1,7)</definedName>
    <definedName name="__ngl1" localSheetId="0">#REF!</definedName>
    <definedName name="__ngl1">#REF!</definedName>
    <definedName name="__ngl10" localSheetId="0">#REF!</definedName>
    <definedName name="__ngl10">#REF!</definedName>
    <definedName name="__ngl11" localSheetId="0">#REF!</definedName>
    <definedName name="__ngl11">#REF!</definedName>
    <definedName name="__ngl12" localSheetId="0">#REF!</definedName>
    <definedName name="__ngl12">#REF!</definedName>
    <definedName name="__ngl2" localSheetId="0">#REF!</definedName>
    <definedName name="__ngl2">#REF!</definedName>
    <definedName name="__ngl3" localSheetId="0">#REF!</definedName>
    <definedName name="__ngl3">#REF!</definedName>
    <definedName name="__ngl4" localSheetId="0">#REF!</definedName>
    <definedName name="__ngl4">#REF!</definedName>
    <definedName name="__ngl5" localSheetId="0">#REF!</definedName>
    <definedName name="__ngl5">#REF!</definedName>
    <definedName name="__ngl6" localSheetId="0">#REF!</definedName>
    <definedName name="__ngl6">#REF!</definedName>
    <definedName name="__ngl7" localSheetId="0">#REF!</definedName>
    <definedName name="__ngl7">#REF!</definedName>
    <definedName name="__ngl8" localSheetId="0">#REF!</definedName>
    <definedName name="__ngl8">#REF!</definedName>
    <definedName name="__ngl9" localSheetId="0">#REF!</definedName>
    <definedName name="__ngl9">#REF!</definedName>
    <definedName name="__no1">'[5]201'!$A$1:$B$170</definedName>
    <definedName name="__no2">'[5]212'!$A$1:$B$198</definedName>
    <definedName name="__NPC1">'[12]SalesForecast (2)'!$E$18</definedName>
    <definedName name="__NPC10">'[12]SalesForecast (2)'!$BG$18</definedName>
    <definedName name="__NPC11">'[12]SalesForecast (2)'!$BM$18</definedName>
    <definedName name="__NPC12">'[11]SalesForecast (2)'!$BS$19</definedName>
    <definedName name="__NPC2">'[12]SalesForecast (2)'!$K$18</definedName>
    <definedName name="__NPC3">'[12]SalesForecast (2)'!$Q$18</definedName>
    <definedName name="__NPC4">'[12]SalesForecast (2)'!$W$18</definedName>
    <definedName name="__NPC5">'[12]SalesForecast (2)'!$AC$18</definedName>
    <definedName name="__NPC6">'[12]SalesForecast (2)'!$AI$18</definedName>
    <definedName name="__NPC7">'[12]SalesForecast (2)'!$AO$18</definedName>
    <definedName name="__NPC8">'[12]SalesForecast (2)'!$AU$18</definedName>
    <definedName name="__NPC9">'[12]SalesForecast (2)'!$BA$18</definedName>
    <definedName name="__phi10" localSheetId="0">#REF!</definedName>
    <definedName name="__phi10">#REF!</definedName>
    <definedName name="__phi12" localSheetId="0">#REF!</definedName>
    <definedName name="__phi12">#REF!</definedName>
    <definedName name="__phi14" localSheetId="0">#REF!</definedName>
    <definedName name="__phi14">#REF!</definedName>
    <definedName name="__phi16" localSheetId="0">#REF!</definedName>
    <definedName name="__phi16">#REF!</definedName>
    <definedName name="__phi18" localSheetId="0">#REF!</definedName>
    <definedName name="__phi18">#REF!</definedName>
    <definedName name="__phi20" localSheetId="0">#REF!</definedName>
    <definedName name="__phi20">#REF!</definedName>
    <definedName name="__phi22" localSheetId="0">#REF!</definedName>
    <definedName name="__phi22">#REF!</definedName>
    <definedName name="__phi25" localSheetId="0">#REF!</definedName>
    <definedName name="__phi25">#REF!</definedName>
    <definedName name="__phi28" localSheetId="0">#REF!</definedName>
    <definedName name="__phi28">#REF!</definedName>
    <definedName name="__phi6" localSheetId="0">#REF!</definedName>
    <definedName name="__phi6">#REF!</definedName>
    <definedName name="__phi8" localSheetId="0">#REF!</definedName>
    <definedName name="__phi8">#REF!</definedName>
    <definedName name="__pl4" localSheetId="0">#REF!</definedName>
    <definedName name="__pl4">#REF!</definedName>
    <definedName name="__pl5" localSheetId="0">#REF!</definedName>
    <definedName name="__pl5">#REF!</definedName>
    <definedName name="__pl8" localSheetId="0">#REF!</definedName>
    <definedName name="__pl8">#REF!</definedName>
    <definedName name="__PRO1" localSheetId="0">#REF!</definedName>
    <definedName name="__PRO1" localSheetId="1">#REF!</definedName>
    <definedName name="__PRO1">#REF!</definedName>
    <definedName name="__raf1" localSheetId="0">#REF!</definedName>
    <definedName name="__raf1">#REF!</definedName>
    <definedName name="__raf10" localSheetId="0">#REF!</definedName>
    <definedName name="__raf10">#REF!</definedName>
    <definedName name="__raf11" localSheetId="0">#REF!</definedName>
    <definedName name="__raf11">#REF!</definedName>
    <definedName name="__raf12" localSheetId="0">#REF!</definedName>
    <definedName name="__raf12">#REF!</definedName>
    <definedName name="__raf2" localSheetId="0">#REF!</definedName>
    <definedName name="__raf2">#REF!</definedName>
    <definedName name="__raf3" localSheetId="0">#REF!</definedName>
    <definedName name="__raf3">#REF!</definedName>
    <definedName name="__raf4" localSheetId="0">#REF!</definedName>
    <definedName name="__raf4">#REF!</definedName>
    <definedName name="__raf5" localSheetId="0">#REF!</definedName>
    <definedName name="__raf5">#REF!</definedName>
    <definedName name="__raf6" localSheetId="0">#REF!</definedName>
    <definedName name="__raf6">#REF!</definedName>
    <definedName name="__raf7" localSheetId="0">#REF!</definedName>
    <definedName name="__raf7">#REF!</definedName>
    <definedName name="__raf8" localSheetId="0">#REF!</definedName>
    <definedName name="__raf8">#REF!</definedName>
    <definedName name="__raf9" localSheetId="0">#REF!</definedName>
    <definedName name="__raf9">#REF!</definedName>
    <definedName name="__ROC1" localSheetId="0">#REF!</definedName>
    <definedName name="__ROC1">#REF!</definedName>
    <definedName name="__ROC10" localSheetId="0">#REF!</definedName>
    <definedName name="__ROC10">#REF!</definedName>
    <definedName name="__ROC11" localSheetId="0">#REF!</definedName>
    <definedName name="__ROC11">#REF!</definedName>
    <definedName name="__ROC12" localSheetId="0">#REF!</definedName>
    <definedName name="__ROC12">#REF!</definedName>
    <definedName name="__ROC2" localSheetId="0">#REF!</definedName>
    <definedName name="__ROC2">#REF!</definedName>
    <definedName name="__ROC3" localSheetId="0">#REF!</definedName>
    <definedName name="__ROC3">#REF!</definedName>
    <definedName name="__ROC4" localSheetId="0">#REF!</definedName>
    <definedName name="__ROC4">#REF!</definedName>
    <definedName name="__ROC5" localSheetId="0">#REF!</definedName>
    <definedName name="__ROC5">#REF!</definedName>
    <definedName name="__ROC6" localSheetId="0">#REF!</definedName>
    <definedName name="__ROC6">#REF!</definedName>
    <definedName name="__ROC7" localSheetId="0">#REF!</definedName>
    <definedName name="__ROC7">#REF!</definedName>
    <definedName name="__ROC8" localSheetId="0">#REF!</definedName>
    <definedName name="__ROC8">#REF!</definedName>
    <definedName name="__ROC9" localSheetId="0">#REF!</definedName>
    <definedName name="__ROC9">#REF!</definedName>
    <definedName name="__SH1">[4]HTTK!$B$3:$B$35</definedName>
    <definedName name="__SH2" localSheetId="0">#REF!</definedName>
    <definedName name="__SH2">#REF!</definedName>
    <definedName name="__slg1" localSheetId="0">#REF!</definedName>
    <definedName name="__slg1">#REF!</definedName>
    <definedName name="__slg2" localSheetId="0">#REF!</definedName>
    <definedName name="__slg2">#REF!</definedName>
    <definedName name="__slg3" localSheetId="0">#REF!</definedName>
    <definedName name="__slg3">#REF!</definedName>
    <definedName name="__slg4" localSheetId="0">#REF!</definedName>
    <definedName name="__slg4">#REF!</definedName>
    <definedName name="__slg5" localSheetId="0">#REF!</definedName>
    <definedName name="__slg5">#REF!</definedName>
    <definedName name="__slg6" localSheetId="0">#REF!</definedName>
    <definedName name="__slg6">#REF!</definedName>
    <definedName name="__TCP1" localSheetId="0">#REF!</definedName>
    <definedName name="__TCP1">#REF!</definedName>
    <definedName name="__TCP10" localSheetId="0">#REF!</definedName>
    <definedName name="__TCP10">#REF!</definedName>
    <definedName name="__TCP11" localSheetId="0">#REF!</definedName>
    <definedName name="__TCP11">#REF!</definedName>
    <definedName name="__TCP12" localSheetId="0">#REF!</definedName>
    <definedName name="__TCP12">#REF!</definedName>
    <definedName name="__TCP2" localSheetId="0">#REF!</definedName>
    <definedName name="__TCP2">#REF!</definedName>
    <definedName name="__TCP3" localSheetId="0">#REF!</definedName>
    <definedName name="__TCP3">#REF!</definedName>
    <definedName name="__TCP4" localSheetId="0">#REF!</definedName>
    <definedName name="__TCP4">#REF!</definedName>
    <definedName name="__TCP5" localSheetId="0">#REF!</definedName>
    <definedName name="__TCP5">#REF!</definedName>
    <definedName name="__TCP6" localSheetId="0">#REF!</definedName>
    <definedName name="__TCP6">#REF!</definedName>
    <definedName name="__TCP7" localSheetId="0">#REF!</definedName>
    <definedName name="__TCP7">#REF!</definedName>
    <definedName name="__TCP8" localSheetId="0">#REF!</definedName>
    <definedName name="__TCP8">#REF!</definedName>
    <definedName name="__TCP9" localSheetId="0">#REF!</definedName>
    <definedName name="__TCP9">#REF!</definedName>
    <definedName name="__tel2006" localSheetId="0">#REF!</definedName>
    <definedName name="__tel2006">#REF!</definedName>
    <definedName name="__TIG1" localSheetId="0">#REF!</definedName>
    <definedName name="__TIG1">#REF!</definedName>
    <definedName name="__TIG10" localSheetId="0">#REF!</definedName>
    <definedName name="__TIG10">#REF!</definedName>
    <definedName name="__TIG11" localSheetId="0">#REF!</definedName>
    <definedName name="__TIG11">#REF!</definedName>
    <definedName name="__TIG12" localSheetId="0">#REF!</definedName>
    <definedName name="__TIG12">#REF!</definedName>
    <definedName name="__TIG2" localSheetId="0">#REF!</definedName>
    <definedName name="__TIG2">#REF!</definedName>
    <definedName name="__TIG3" localSheetId="0">#REF!</definedName>
    <definedName name="__TIG3">#REF!</definedName>
    <definedName name="__TIG4" localSheetId="0">#REF!</definedName>
    <definedName name="__TIG4">#REF!</definedName>
    <definedName name="__TIG5" localSheetId="0">#REF!</definedName>
    <definedName name="__TIG5">#REF!</definedName>
    <definedName name="__TIG6" localSheetId="0">#REF!</definedName>
    <definedName name="__TIG6">#REF!</definedName>
    <definedName name="__TIG7" localSheetId="0">#REF!</definedName>
    <definedName name="__TIG7">#REF!</definedName>
    <definedName name="__TIG8" localSheetId="0">#REF!</definedName>
    <definedName name="__TIG8">#REF!</definedName>
    <definedName name="__TIG9" localSheetId="0">#REF!</definedName>
    <definedName name="__TIG9">#REF!</definedName>
    <definedName name="__TPC1">'[12]SalesForecast (2)'!$E$19</definedName>
    <definedName name="__TPC10">'[12]SalesForecast (2)'!$BG$19</definedName>
    <definedName name="__TPC11">'[12]SalesForecast (2)'!$BM$19</definedName>
    <definedName name="__TPC12">'[12]SalesForecast (2)'!$BS$19</definedName>
    <definedName name="__TPC2">'[12]SalesForecast (2)'!$K$19</definedName>
    <definedName name="__TPC3">'[12]SalesForecast (2)'!$Q$19</definedName>
    <definedName name="__TPC4">'[12]SalesForecast (2)'!$W$19</definedName>
    <definedName name="__TPC5">'[12]SalesForecast (2)'!$AC$19</definedName>
    <definedName name="__TPC6">'[12]SalesForecast (2)'!$AI$19</definedName>
    <definedName name="__TPC7">'[12]SalesForecast (2)'!$AO$19</definedName>
    <definedName name="__TPC8">'[12]SalesForecast (2)'!$AU$19</definedName>
    <definedName name="__TPC9">'[12]SalesForecast (2)'!$BA$19</definedName>
    <definedName name="__TPE1" localSheetId="0">#REF!</definedName>
    <definedName name="__TPE1">#REF!</definedName>
    <definedName name="__TPE10" localSheetId="0">#REF!</definedName>
    <definedName name="__TPE10">#REF!</definedName>
    <definedName name="__TPE11" localSheetId="0">#REF!</definedName>
    <definedName name="__TPE11">#REF!</definedName>
    <definedName name="__TPE12" localSheetId="0">#REF!</definedName>
    <definedName name="__TPE12">#REF!</definedName>
    <definedName name="__TPE2" localSheetId="0">#REF!</definedName>
    <definedName name="__TPE2">#REF!</definedName>
    <definedName name="__TPE3" localSheetId="0">#REF!</definedName>
    <definedName name="__TPE3">#REF!</definedName>
    <definedName name="__TPE4" localSheetId="0">#REF!</definedName>
    <definedName name="__TPE4">#REF!</definedName>
    <definedName name="__TPE5" localSheetId="0">#REF!</definedName>
    <definedName name="__TPE5">#REF!</definedName>
    <definedName name="__TPE6" localSheetId="0">#REF!</definedName>
    <definedName name="__TPE6">#REF!</definedName>
    <definedName name="__TPE7" localSheetId="0">#REF!</definedName>
    <definedName name="__TPE7">#REF!</definedName>
    <definedName name="__TPE8" localSheetId="0">#REF!</definedName>
    <definedName name="__TPE8">#REF!</definedName>
    <definedName name="__TPE9" localSheetId="0">#REF!</definedName>
    <definedName name="__TPE9">#REF!</definedName>
    <definedName name="__TPI1" localSheetId="0">#REF!</definedName>
    <definedName name="__TPI1">#REF!</definedName>
    <definedName name="__TPI10" localSheetId="0">#REF!</definedName>
    <definedName name="__TPI10">#REF!</definedName>
    <definedName name="__TPI11" localSheetId="0">#REF!</definedName>
    <definedName name="__TPI11">#REF!</definedName>
    <definedName name="__TPI12" localSheetId="0">#REF!</definedName>
    <definedName name="__TPI12">#REF!</definedName>
    <definedName name="__TPI2" localSheetId="0">#REF!</definedName>
    <definedName name="__TPI2">#REF!</definedName>
    <definedName name="__TPI3" localSheetId="0">#REF!</definedName>
    <definedName name="__TPI3">#REF!</definedName>
    <definedName name="__TPI4" localSheetId="0">#REF!</definedName>
    <definedName name="__TPI4">#REF!</definedName>
    <definedName name="__TPI5" localSheetId="0">#REF!</definedName>
    <definedName name="__TPI5">#REF!</definedName>
    <definedName name="__TPI6" localSheetId="0">#REF!</definedName>
    <definedName name="__TPI6">#REF!</definedName>
    <definedName name="__TPI7" localSheetId="0">#REF!</definedName>
    <definedName name="__TPI7">#REF!</definedName>
    <definedName name="__TPI8" localSheetId="0">#REF!</definedName>
    <definedName name="__TPI8">#REF!</definedName>
    <definedName name="__TPI9" localSheetId="0">#REF!</definedName>
    <definedName name="__TPI9">#REF!</definedName>
    <definedName name="__TPP1" localSheetId="0">#REF!</definedName>
    <definedName name="__TPP1">#REF!</definedName>
    <definedName name="__TPP10" localSheetId="0">#REF!</definedName>
    <definedName name="__TPP10">#REF!</definedName>
    <definedName name="__TPP11" localSheetId="0">#REF!</definedName>
    <definedName name="__TPP11">#REF!</definedName>
    <definedName name="__TPP12" localSheetId="0">#REF!</definedName>
    <definedName name="__TPP12">#REF!</definedName>
    <definedName name="__TPP2" localSheetId="0">#REF!</definedName>
    <definedName name="__TPP2">#REF!</definedName>
    <definedName name="__TPP3" localSheetId="0">#REF!</definedName>
    <definedName name="__TPP3">#REF!</definedName>
    <definedName name="__TPP4" localSheetId="0">#REF!</definedName>
    <definedName name="__TPP4">#REF!</definedName>
    <definedName name="__TPP5" localSheetId="0">#REF!</definedName>
    <definedName name="__TPP5">#REF!</definedName>
    <definedName name="__TPP6" localSheetId="0">#REF!</definedName>
    <definedName name="__TPP6">#REF!</definedName>
    <definedName name="__TPP7" localSheetId="0">#REF!</definedName>
    <definedName name="__TPP7">#REF!</definedName>
    <definedName name="__TPP8" localSheetId="0">#REF!</definedName>
    <definedName name="__TPP8">#REF!</definedName>
    <definedName name="__TPP9" localSheetId="0">#REF!</definedName>
    <definedName name="__TPP9">#REF!</definedName>
    <definedName name="__TVL1" localSheetId="0">#REF!</definedName>
    <definedName name="__TVL1">#REF!</definedName>
    <definedName name="__Us1" localSheetId="0">#REF!</definedName>
    <definedName name="__Us1">#REF!</definedName>
    <definedName name="__Us2" localSheetId="0">#REF!</definedName>
    <definedName name="__Us2">#REF!</definedName>
    <definedName name="__VNT1" localSheetId="0">#REF!</definedName>
    <definedName name="__VNT1">#REF!</definedName>
    <definedName name="__VNT10" localSheetId="0">#REF!</definedName>
    <definedName name="__VNT10">#REF!</definedName>
    <definedName name="__VNT11" localSheetId="0">#REF!</definedName>
    <definedName name="__VNT11">#REF!</definedName>
    <definedName name="__VNT12" localSheetId="0">#REF!</definedName>
    <definedName name="__VNT12">#REF!</definedName>
    <definedName name="__VNT2" localSheetId="0">#REF!</definedName>
    <definedName name="__VNT2">#REF!</definedName>
    <definedName name="__VNT3" localSheetId="0">#REF!</definedName>
    <definedName name="__VNT3">#REF!</definedName>
    <definedName name="__VNT4" localSheetId="0">#REF!</definedName>
    <definedName name="__VNT4">#REF!</definedName>
    <definedName name="__VNT5" localSheetId="0">#REF!</definedName>
    <definedName name="__VNT5">#REF!</definedName>
    <definedName name="__VNT6" localSheetId="0">#REF!</definedName>
    <definedName name="__VNT6">#REF!</definedName>
    <definedName name="__VNT7" localSheetId="0">#REF!</definedName>
    <definedName name="__VNT7">#REF!</definedName>
    <definedName name="__VNT8" localSheetId="0">#REF!</definedName>
    <definedName name="__VNT8">#REF!</definedName>
    <definedName name="__VNT9" localSheetId="0">#REF!</definedName>
    <definedName name="__VNT9">#REF!</definedName>
    <definedName name="__WP2007" localSheetId="0">#REF!</definedName>
    <definedName name="__WP2007">#REF!</definedName>
    <definedName name="__xlnm.Print_Area_11" localSheetId="0">#REF!</definedName>
    <definedName name="__xlnm.Print_Area_11">#REF!</definedName>
    <definedName name="__xlnm.Print_Area_11_2" localSheetId="0">#REF!</definedName>
    <definedName name="__xlnm.Print_Area_11_2">#REF!</definedName>
    <definedName name="__xlnm.Print_Area_2">"#REF!"</definedName>
    <definedName name="__xlnm.Print_Area_2_2" localSheetId="0">#REF!</definedName>
    <definedName name="__xlnm.Print_Area_2_2">#REF!</definedName>
    <definedName name="__xlnm.Print_Titles_11" localSheetId="0">#REF!</definedName>
    <definedName name="__xlnm.Print_Titles_11">#REF!</definedName>
    <definedName name="__xlnm.Print_Titles_11_2" localSheetId="0">#REF!</definedName>
    <definedName name="__xlnm.Print_Titles_11_2">#REF!</definedName>
    <definedName name="__xlnm.Print_Titles_15" localSheetId="0">#REF!</definedName>
    <definedName name="__xlnm.Print_Titles_15">#REF!</definedName>
    <definedName name="__xlnm.Print_Titles_15_5_2" localSheetId="0">#REF!</definedName>
    <definedName name="__xlnm.Print_Titles_15_5_2">#REF!</definedName>
    <definedName name="__xlnm.Print_Titles_15_8" localSheetId="0">#REF!</definedName>
    <definedName name="__xlnm.Print_Titles_15_8">#REF!</definedName>
    <definedName name="__xlnm.Print_Titles_16" localSheetId="0">#REF!</definedName>
    <definedName name="__xlnm.Print_Titles_16">#REF!</definedName>
    <definedName name="__xlnm.Print_Titles_16_6_2" localSheetId="0">#REF!</definedName>
    <definedName name="__xlnm.Print_Titles_16_6_2">#REF!</definedName>
    <definedName name="__xlnm.Print_Titles_16_9" localSheetId="0">#REF!</definedName>
    <definedName name="__xlnm.Print_Titles_16_9">#REF!</definedName>
    <definedName name="__xlnm.Print_Titles_21" localSheetId="0">#REF!</definedName>
    <definedName name="__xlnm.Print_Titles_21">#REF!</definedName>
    <definedName name="__xlnm.Print_Titles_21_5" localSheetId="0">#REF!</definedName>
    <definedName name="__xlnm.Print_Titles_21_5">#REF!</definedName>
    <definedName name="__xlnm.Print_Titles_22" localSheetId="0">#REF!</definedName>
    <definedName name="__xlnm.Print_Titles_22">#REF!</definedName>
    <definedName name="__xlnm.Print_Titles_24" localSheetId="0">#REF!</definedName>
    <definedName name="__xlnm.Print_Titles_24">#REF!</definedName>
    <definedName name="__xlnm.Print_Titles_3">"$#REF!.$A$6:$HZ$6"</definedName>
    <definedName name="__xlnm.Print_Titles_32">"#REF!"</definedName>
    <definedName name="__xlnm.Print_Titles_34">"#REF!"</definedName>
    <definedName name="__xlnm.Print_Titles_35">'[13]41 '!#REF!</definedName>
    <definedName name="__xlnm.Print_Titles_4" localSheetId="0">#REF!</definedName>
    <definedName name="__xlnm.Print_Titles_4">#REF!</definedName>
    <definedName name="__xlnm.Print_Titles_7" localSheetId="0">#REF!</definedName>
    <definedName name="__xlnm.Print_Titles_7">#REF!</definedName>
    <definedName name="__xlnm.Print_Titles_7_5_2" localSheetId="0">#REF!</definedName>
    <definedName name="__xlnm.Print_Titles_7_5_2">#REF!</definedName>
    <definedName name="__xlnm.Print_Titles_7_8" localSheetId="0">#REF!</definedName>
    <definedName name="__xlnm.Print_Titles_7_8">#REF!</definedName>
    <definedName name="__xlnm.Print_Titles_8" localSheetId="0">#REF!</definedName>
    <definedName name="__xlnm.Print_Titles_8">#REF!</definedName>
    <definedName name="__xlnm.Print_Titles_8_6_2" localSheetId="0">#REF!</definedName>
    <definedName name="__xlnm.Print_Titles_8_6_2">#REF!</definedName>
    <definedName name="__xlnm.Print_Titles_8_9" localSheetId="0">#REF!</definedName>
    <definedName name="__xlnm.Print_Titles_8_9">#REF!</definedName>
    <definedName name="__xlnm.Print_Titles_9">"#REF!"</definedName>
    <definedName name="__YT10" localSheetId="0">#REF!</definedName>
    <definedName name="__YT10">#REF!</definedName>
    <definedName name="__YT11" localSheetId="0">#REF!</definedName>
    <definedName name="__YT11">#REF!</definedName>
    <definedName name="__YT12" localSheetId="0">#REF!</definedName>
    <definedName name="__YT12">#REF!</definedName>
    <definedName name="__YT8" localSheetId="0">#REF!</definedName>
    <definedName name="__YT8">#REF!</definedName>
    <definedName name="__YT9" localSheetId="0">#REF!</definedName>
    <definedName name="__YT9">#REF!</definedName>
    <definedName name="_1" localSheetId="0">#REF!</definedName>
    <definedName name="_1">#REF!</definedName>
    <definedName name="_10" localSheetId="0">#REF!</definedName>
    <definedName name="_10" localSheetId="1">#REF!</definedName>
    <definedName name="_10">#REF!</definedName>
    <definedName name="_1102" hidden="1">'[15]stat local'!$D$769:$D$3475</definedName>
    <definedName name="_1111" localSheetId="0">#REF!</definedName>
    <definedName name="_1111">#REF!</definedName>
    <definedName name="_1Excel_BuiltIn_Print_Titles_17_1" localSheetId="0">#REF!</definedName>
    <definedName name="_1Excel_BuiltIn_Print_Titles_17_1">#REF!</definedName>
    <definedName name="_2" localSheetId="0">'[2]ลูกหนี้(เก่า)'!#REF!</definedName>
    <definedName name="_2" localSheetId="1">'[2]ลูกหนี้(เก่า)'!#REF!</definedName>
    <definedName name="_2">'[2]ลูกหนี้(เก่า)'!#REF!</definedName>
    <definedName name="_2Excel_BuiltIn_Print_Titles_3_1" localSheetId="0">#REF!</definedName>
    <definedName name="_2Excel_BuiltIn_Print_Titles_3_1">#REF!</definedName>
    <definedName name="_3" localSheetId="0">#REF!</definedName>
    <definedName name="_3">#REF!</definedName>
    <definedName name="_4" localSheetId="0">#REF!</definedName>
    <definedName name="_4">#REF!</definedName>
    <definedName name="_5" localSheetId="0">#REF!</definedName>
    <definedName name="_5">#REF!</definedName>
    <definedName name="_ACT1" localSheetId="0">#REF!</definedName>
    <definedName name="_ACT1">#REF!</definedName>
    <definedName name="_adj2" localSheetId="0">#REF!</definedName>
    <definedName name="_adj2">#REF!</definedName>
    <definedName name="_apr1" localSheetId="0">#REF!</definedName>
    <definedName name="_apr1" localSheetId="1">#REF!</definedName>
    <definedName name="_apr1">#REF!</definedName>
    <definedName name="_apr2" localSheetId="0">#REF!</definedName>
    <definedName name="_apr2" localSheetId="1">#REF!</definedName>
    <definedName name="_apr2">#REF!</definedName>
    <definedName name="_apr3" localSheetId="0">#REF!</definedName>
    <definedName name="_apr3" localSheetId="1">#REF!</definedName>
    <definedName name="_apr3">#REF!</definedName>
    <definedName name="_ARC1" localSheetId="0">#REF!</definedName>
    <definedName name="_ARC1">#REF!</definedName>
    <definedName name="_ARC10" localSheetId="0">#REF!</definedName>
    <definedName name="_ARC10">#REF!</definedName>
    <definedName name="_ARC11" localSheetId="0">#REF!</definedName>
    <definedName name="_ARC11">#REF!</definedName>
    <definedName name="_ARC12" localSheetId="0">#REF!</definedName>
    <definedName name="_ARC12">#REF!</definedName>
    <definedName name="_ARC2" localSheetId="0">#REF!</definedName>
    <definedName name="_ARC2">#REF!</definedName>
    <definedName name="_ARC3" localSheetId="0">#REF!</definedName>
    <definedName name="_ARC3">#REF!</definedName>
    <definedName name="_ARC4" localSheetId="0">#REF!</definedName>
    <definedName name="_ARC4">#REF!</definedName>
    <definedName name="_ARC5" localSheetId="0">#REF!</definedName>
    <definedName name="_ARC5">#REF!</definedName>
    <definedName name="_ARC6" localSheetId="0">#REF!</definedName>
    <definedName name="_ARC6">#REF!</definedName>
    <definedName name="_ARC7" localSheetId="0">#REF!</definedName>
    <definedName name="_ARC7">#REF!</definedName>
    <definedName name="_ARC8" localSheetId="0">#REF!</definedName>
    <definedName name="_ARC8">#REF!</definedName>
    <definedName name="_ARC9" localSheetId="0">#REF!</definedName>
    <definedName name="_ARC9">#REF!</definedName>
    <definedName name="_ATC1" localSheetId="0">#REF!</definedName>
    <definedName name="_ATC1">#REF!</definedName>
    <definedName name="_ATC10" localSheetId="0">#REF!</definedName>
    <definedName name="_ATC10">#REF!</definedName>
    <definedName name="_ATC11" localSheetId="0">#REF!</definedName>
    <definedName name="_ATC11">#REF!</definedName>
    <definedName name="_ATC12" localSheetId="0">#REF!</definedName>
    <definedName name="_ATC12">#REF!</definedName>
    <definedName name="_ATC2" localSheetId="0">#REF!</definedName>
    <definedName name="_ATC2">#REF!</definedName>
    <definedName name="_ATC3" localSheetId="0">#REF!</definedName>
    <definedName name="_ATC3">#REF!</definedName>
    <definedName name="_ATC4" localSheetId="0">#REF!</definedName>
    <definedName name="_ATC4">#REF!</definedName>
    <definedName name="_ATC5" localSheetId="0">#REF!</definedName>
    <definedName name="_ATC5">#REF!</definedName>
    <definedName name="_ATC6" localSheetId="0">#REF!</definedName>
    <definedName name="_ATC6">#REF!</definedName>
    <definedName name="_ATC7" localSheetId="0">#REF!</definedName>
    <definedName name="_ATC7">#REF!</definedName>
    <definedName name="_ATC8" localSheetId="0">#REF!</definedName>
    <definedName name="_ATC8">#REF!</definedName>
    <definedName name="_ATC9" localSheetId="0">#REF!</definedName>
    <definedName name="_ATC9">#REF!</definedName>
    <definedName name="_aug1" localSheetId="0">#REF!</definedName>
    <definedName name="_aug1" localSheetId="1">#REF!</definedName>
    <definedName name="_aug1">#REF!</definedName>
    <definedName name="_aug2" localSheetId="0">#REF!</definedName>
    <definedName name="_aug2" localSheetId="1">#REF!</definedName>
    <definedName name="_aug2">#REF!</definedName>
    <definedName name="_aug3" localSheetId="0">#REF!</definedName>
    <definedName name="_aug3" localSheetId="1">#REF!</definedName>
    <definedName name="_aug3">#REF!</definedName>
    <definedName name="_bal1" localSheetId="0">#REF!</definedName>
    <definedName name="_bal1">#REF!</definedName>
    <definedName name="_bal2" localSheetId="0">#REF!</definedName>
    <definedName name="_bal2">#REF!</definedName>
    <definedName name="_BIG1">'[16]SalesForecast (2)'!$E$58</definedName>
    <definedName name="_BIG10">'[17]SalesForecast (2)'!$BG$59</definedName>
    <definedName name="_BIG11">'[17]SalesForecast (2)'!$BM$59</definedName>
    <definedName name="_BIG12">'[16]SalesForecast (2)'!$BS$58</definedName>
    <definedName name="_BIG2">'[16]SalesForecast (2)'!$K$58</definedName>
    <definedName name="_BIG3">'[18]SalesForecast (2)'!$S$58</definedName>
    <definedName name="_BIG4">'[18]SalesForecast (2)'!$Z$58</definedName>
    <definedName name="_BIG5">'[18]SalesForecast (2)'!$AG$58</definedName>
    <definedName name="_BIG6">'[17]SalesForecast (2)'!$AI$59</definedName>
    <definedName name="_BIG7">'[17]SalesForecast (2)'!$AO$59</definedName>
    <definedName name="_BIG8">'[17]SalesForecast (2)'!$AU$59</definedName>
    <definedName name="_BIG9">'[17]SalesForecast (2)'!$BA$59</definedName>
    <definedName name="_BPE1" localSheetId="0">#REF!</definedName>
    <definedName name="_BPE1">#REF!</definedName>
    <definedName name="_BPE10" localSheetId="0">#REF!</definedName>
    <definedName name="_BPE10">#REF!</definedName>
    <definedName name="_BPE11" localSheetId="0">#REF!</definedName>
    <definedName name="_BPE11">#REF!</definedName>
    <definedName name="_BPE12" localSheetId="0">#REF!</definedName>
    <definedName name="_BPE12">#REF!</definedName>
    <definedName name="_BPE2" localSheetId="0">#REF!</definedName>
    <definedName name="_BPE2">#REF!</definedName>
    <definedName name="_BPE3" localSheetId="0">#REF!</definedName>
    <definedName name="_BPE3">#REF!</definedName>
    <definedName name="_BPE4" localSheetId="0">#REF!</definedName>
    <definedName name="_BPE4">#REF!</definedName>
    <definedName name="_BPE5" localSheetId="0">#REF!</definedName>
    <definedName name="_BPE5">#REF!</definedName>
    <definedName name="_BPE6" localSheetId="0">#REF!</definedName>
    <definedName name="_BPE6">#REF!</definedName>
    <definedName name="_BPE7" localSheetId="0">#REF!</definedName>
    <definedName name="_BPE7">#REF!</definedName>
    <definedName name="_BPE8" localSheetId="0">#REF!</definedName>
    <definedName name="_BPE8">#REF!</definedName>
    <definedName name="_BPE9" localSheetId="0">#REF!</definedName>
    <definedName name="_BPE9">#REF!</definedName>
    <definedName name="_BST1" localSheetId="0">#REF!</definedName>
    <definedName name="_BST1">#REF!</definedName>
    <definedName name="_BST10" localSheetId="0">#REF!</definedName>
    <definedName name="_BST10">#REF!</definedName>
    <definedName name="_BST11" localSheetId="0">#REF!</definedName>
    <definedName name="_BST11">#REF!</definedName>
    <definedName name="_BST12" localSheetId="0">#REF!</definedName>
    <definedName name="_BST12">#REF!</definedName>
    <definedName name="_BST2" localSheetId="0">#REF!</definedName>
    <definedName name="_BST2">#REF!</definedName>
    <definedName name="_BST3" localSheetId="0">#REF!</definedName>
    <definedName name="_BST3">#REF!</definedName>
    <definedName name="_BST4" localSheetId="0">#REF!</definedName>
    <definedName name="_BST4">#REF!</definedName>
    <definedName name="_BST5" localSheetId="0">#REF!</definedName>
    <definedName name="_BST5">#REF!</definedName>
    <definedName name="_BST6" localSheetId="0">#REF!</definedName>
    <definedName name="_BST6">#REF!</definedName>
    <definedName name="_BST7" localSheetId="0">#REF!</definedName>
    <definedName name="_BST7">#REF!</definedName>
    <definedName name="_BST8" localSheetId="0">#REF!</definedName>
    <definedName name="_BST8">#REF!</definedName>
    <definedName name="_BST9" localSheetId="0">#REF!</definedName>
    <definedName name="_BST9">#REF!</definedName>
    <definedName name="_BTM250" localSheetId="0">#REF!</definedName>
    <definedName name="_BTM250">#REF!</definedName>
    <definedName name="_Builtin155" hidden="1">#N/A</definedName>
    <definedName name="_cao1" localSheetId="0">#REF!</definedName>
    <definedName name="_cao1">#REF!</definedName>
    <definedName name="_cao2" localSheetId="0">#REF!</definedName>
    <definedName name="_cao2">#REF!</definedName>
    <definedName name="_cao3" localSheetId="0">#REF!</definedName>
    <definedName name="_cao3">#REF!</definedName>
    <definedName name="_cao4" localSheetId="0">#REF!</definedName>
    <definedName name="_cao4">#REF!</definedName>
    <definedName name="_cao5" localSheetId="0">#REF!</definedName>
    <definedName name="_cao5">#REF!</definedName>
    <definedName name="_cao6" localSheetId="0">#REF!</definedName>
    <definedName name="_cao6">#REF!</definedName>
    <definedName name="_dai1" localSheetId="0">#REF!</definedName>
    <definedName name="_dai1">#REF!</definedName>
    <definedName name="_dai2" localSheetId="0">#REF!</definedName>
    <definedName name="_dai2">#REF!</definedName>
    <definedName name="_dai3" localSheetId="0">#REF!</definedName>
    <definedName name="_dai3">#REF!</definedName>
    <definedName name="_dai4" localSheetId="0">#REF!</definedName>
    <definedName name="_dai4">#REF!</definedName>
    <definedName name="_dai5" localSheetId="0">#REF!</definedName>
    <definedName name="_dai5">#REF!</definedName>
    <definedName name="_dai6" localSheetId="0">#REF!</definedName>
    <definedName name="_dai6">#REF!</definedName>
    <definedName name="_dam24">[3]GIAVLIEU!$M$51</definedName>
    <definedName name="_dan1" localSheetId="0">#REF!</definedName>
    <definedName name="_dan1">#REF!</definedName>
    <definedName name="_dan2" localSheetId="0">#REF!</definedName>
    <definedName name="_dan2">#REF!</definedName>
    <definedName name="_DAT1" localSheetId="0">'[6]AA-1'!#REF!</definedName>
    <definedName name="_DAT1" localSheetId="1">'[6]AA-1'!#REF!</definedName>
    <definedName name="_DAT1">'[6]AA-1'!#REF!</definedName>
    <definedName name="_DAT10" localSheetId="0">'[6]AA-1'!#REF!</definedName>
    <definedName name="_DAT10" localSheetId="1">'[6]AA-1'!#REF!</definedName>
    <definedName name="_DAT10">'[6]AA-1'!#REF!</definedName>
    <definedName name="_dat100" localSheetId="0">#REF!</definedName>
    <definedName name="_dat100">#REF!</definedName>
    <definedName name="_DAT11" localSheetId="0">#REF!</definedName>
    <definedName name="_DAT11">#REF!</definedName>
    <definedName name="_DAT12" localSheetId="0">#REF!</definedName>
    <definedName name="_DAT12">#REF!</definedName>
    <definedName name="_DAT13" localSheetId="0">'[6]AA-1'!#REF!</definedName>
    <definedName name="_DAT13" localSheetId="1">'[6]AA-1'!#REF!</definedName>
    <definedName name="_DAT13">'[6]AA-1'!#REF!</definedName>
    <definedName name="_DAT14" localSheetId="0">#REF!</definedName>
    <definedName name="_DAT14">#REF!</definedName>
    <definedName name="_DAT15" localSheetId="0">#REF!</definedName>
    <definedName name="_DAT15">#REF!</definedName>
    <definedName name="_DAT16" localSheetId="0">#REF!</definedName>
    <definedName name="_DAT16">#REF!</definedName>
    <definedName name="_DAT17" localSheetId="0">#REF!</definedName>
    <definedName name="_DAT17">#REF!</definedName>
    <definedName name="_DAT18" localSheetId="0">#REF!</definedName>
    <definedName name="_DAT18">#REF!</definedName>
    <definedName name="_DAT19" localSheetId="0">#REF!</definedName>
    <definedName name="_DAT19">#REF!</definedName>
    <definedName name="_DAT2" localSheetId="0">'[6]AA-1'!#REF!</definedName>
    <definedName name="_DAT2" localSheetId="1">'[6]AA-1'!#REF!</definedName>
    <definedName name="_DAT2">'[6]AA-1'!#REF!</definedName>
    <definedName name="_DAT20" localSheetId="0">#REF!</definedName>
    <definedName name="_DAT20">#REF!</definedName>
    <definedName name="_DAT21" localSheetId="0">#REF!</definedName>
    <definedName name="_DAT21">#REF!</definedName>
    <definedName name="_DAT22">'[19]project cost'!#REF!</definedName>
    <definedName name="_DAT23">'[19]project cost'!#REF!</definedName>
    <definedName name="_DAT26">'[19]project cost'!#REF!</definedName>
    <definedName name="_DAT27">'[19]project cost'!#REF!</definedName>
    <definedName name="_DAT28">'[19]project cost'!#REF!</definedName>
    <definedName name="_DAT3" localSheetId="0">'[6]AA-1'!#REF!</definedName>
    <definedName name="_DAT3" localSheetId="1">'[6]AA-1'!#REF!</definedName>
    <definedName name="_DAT3">'[6]AA-1'!#REF!</definedName>
    <definedName name="_DAT4" localSheetId="0">#REF!</definedName>
    <definedName name="_DAT4">#REF!</definedName>
    <definedName name="_DAT5" localSheetId="2">'[6]AA-1'!#REF!</definedName>
    <definedName name="_DAT5" localSheetId="3">'[6]AA-1'!#REF!</definedName>
    <definedName name="_DAT5" localSheetId="0">'[6]AA-1'!#REF!</definedName>
    <definedName name="_DAT5" localSheetId="1">'[6]AA-1'!#REF!</definedName>
    <definedName name="_DAT5">'[6]AA-1'!#REF!</definedName>
    <definedName name="_DAT6" localSheetId="0">'[6]AA-1'!#REF!</definedName>
    <definedName name="_DAT6" localSheetId="1">'[6]AA-1'!#REF!</definedName>
    <definedName name="_DAT6">'[6]AA-1'!#REF!</definedName>
    <definedName name="_DAT7" localSheetId="0">'[6]AA-1'!#REF!</definedName>
    <definedName name="_DAT7" localSheetId="1">'[6]AA-1'!#REF!</definedName>
    <definedName name="_DAT7">'[6]AA-1'!#REF!</definedName>
    <definedName name="_DAT8" localSheetId="0">'[6]AA-1'!#REF!</definedName>
    <definedName name="_DAT8" localSheetId="1">'[6]AA-1'!#REF!</definedName>
    <definedName name="_DAT8">'[6]AA-1'!#REF!</definedName>
    <definedName name="_DAT9" localSheetId="0">'[6]AA-1'!#REF!</definedName>
    <definedName name="_DAT9" localSheetId="1">'[6]AA-1'!#REF!</definedName>
    <definedName name="_DAT9">'[6]AA-1'!#REF!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0">#REF!</definedName>
    <definedName name="_dec2" localSheetId="1">#REF!</definedName>
    <definedName name="_dec2">#REF!</definedName>
    <definedName name="_dec3" localSheetId="0">#REF!</definedName>
    <definedName name="_dec3" localSheetId="1">#REF!</definedName>
    <definedName name="_dec3">#REF!</definedName>
    <definedName name="_dkk1" localSheetId="0">#REF!</definedName>
    <definedName name="_dkk1">#REF!</definedName>
    <definedName name="_dkk2" localSheetId="0">#REF!</definedName>
    <definedName name="_dkk2">#REF!</definedName>
    <definedName name="_e1" localSheetId="0">#REF!</definedName>
    <definedName name="_e1" localSheetId="1">#REF!</definedName>
    <definedName name="_e1">#REF!</definedName>
    <definedName name="_Esc1" localSheetId="0">#REF!</definedName>
    <definedName name="_Esc1">#REF!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 localSheetId="0">#REF!</definedName>
    <definedName name="_exp8">#REF!</definedName>
    <definedName name="_exp9" localSheetId="0">#REF!</definedName>
    <definedName name="_exp9">#REF!</definedName>
    <definedName name="_f1" localSheetId="0">#REF!</definedName>
    <definedName name="_f1" localSheetId="1">#REF!</definedName>
    <definedName name="_f1">#REF!</definedName>
    <definedName name="_f12" localSheetId="0">#REF!</definedName>
    <definedName name="_f12" localSheetId="1">#REF!</definedName>
    <definedName name="_f12">#REF!</definedName>
    <definedName name="_FA001" localSheetId="0">#REF!</definedName>
    <definedName name="_FA001">#REF!</definedName>
    <definedName name="_feb1" localSheetId="0">#REF!</definedName>
    <definedName name="_feb1" localSheetId="1">#REF!</definedName>
    <definedName name="_feb1">#REF!</definedName>
    <definedName name="_feb2" localSheetId="0">#REF!</definedName>
    <definedName name="_feb2" localSheetId="1">#REF!</definedName>
    <definedName name="_feb2">#REF!</definedName>
    <definedName name="_feb3" localSheetId="0">#REF!</definedName>
    <definedName name="_feb3" localSheetId="1">#REF!</definedName>
    <definedName name="_feb3">#REF!</definedName>
    <definedName name="_Fill" localSheetId="0" hidden="1">#REF!</definedName>
    <definedName name="_Fill" localSheetId="1" hidden="1">#REF!</definedName>
    <definedName name="_Fill" hidden="1">#REF!</definedName>
    <definedName name="_xlnm._FilterDatabase" localSheetId="3" hidden="1">'SCE_(S)'!#REF!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gon4" localSheetId="0">#REF!</definedName>
    <definedName name="_gon4">#REF!</definedName>
    <definedName name="_h1" localSheetId="0">#REF!</definedName>
    <definedName name="_h1" localSheetId="1">#REF!</definedName>
    <definedName name="_h1">#REF!</definedName>
    <definedName name="_h2" localSheetId="0">#REF!</definedName>
    <definedName name="_h2" localSheetId="1">#REF!</definedName>
    <definedName name="_h2">#REF!</definedName>
    <definedName name="_HMC1" localSheetId="0">#REF!</definedName>
    <definedName name="_HMC1">#REF!</definedName>
    <definedName name="_HMC10" localSheetId="0">#REF!</definedName>
    <definedName name="_HMC10">#REF!</definedName>
    <definedName name="_HMC11" localSheetId="0">#REF!</definedName>
    <definedName name="_HMC11">#REF!</definedName>
    <definedName name="_HMC12" localSheetId="0">#REF!</definedName>
    <definedName name="_HMC12">#REF!</definedName>
    <definedName name="_HMC2" localSheetId="0">#REF!</definedName>
    <definedName name="_HMC2">#REF!</definedName>
    <definedName name="_HMC3" localSheetId="0">#REF!</definedName>
    <definedName name="_HMC3">#REF!</definedName>
    <definedName name="_HMC4" localSheetId="0">#REF!</definedName>
    <definedName name="_HMC4">#REF!</definedName>
    <definedName name="_HMC5" localSheetId="0">#REF!</definedName>
    <definedName name="_HMC5">#REF!</definedName>
    <definedName name="_HMC6" localSheetId="0">#REF!</definedName>
    <definedName name="_HMC6">#REF!</definedName>
    <definedName name="_HMC7" localSheetId="0">#REF!</definedName>
    <definedName name="_HMC7">#REF!</definedName>
    <definedName name="_HMC8" localSheetId="0">#REF!</definedName>
    <definedName name="_HMC8">#REF!</definedName>
    <definedName name="_HMC9" localSheetId="0">#REF!</definedName>
    <definedName name="_HMC9">#REF!</definedName>
    <definedName name="_jan1" localSheetId="0">#REF!</definedName>
    <definedName name="_jan1" localSheetId="1">#REF!</definedName>
    <definedName name="_jan1">#REF!</definedName>
    <definedName name="_jan2" localSheetId="0">#REF!</definedName>
    <definedName name="_jan2" localSheetId="1">#REF!</definedName>
    <definedName name="_jan2">#REF!</definedName>
    <definedName name="_jan3" localSheetId="0">#REF!</definedName>
    <definedName name="_jan3" localSheetId="1">#REF!</definedName>
    <definedName name="_jan3">#REF!</definedName>
    <definedName name="_jul1" localSheetId="0">#REF!</definedName>
    <definedName name="_jul1" localSheetId="1">#REF!</definedName>
    <definedName name="_jul1">#REF!</definedName>
    <definedName name="_jul2" localSheetId="0">#REF!</definedName>
    <definedName name="_jul2" localSheetId="1">#REF!</definedName>
    <definedName name="_jul2">#REF!</definedName>
    <definedName name="_jul3" localSheetId="0">#REF!</definedName>
    <definedName name="_jul3" localSheetId="1">#REF!</definedName>
    <definedName name="_jul3">#REF!</definedName>
    <definedName name="_jun1" localSheetId="0">#REF!</definedName>
    <definedName name="_jun1" localSheetId="1">#REF!</definedName>
    <definedName name="_jun1">#REF!</definedName>
    <definedName name="_jun2" localSheetId="0">#REF!</definedName>
    <definedName name="_jun2" localSheetId="1">#REF!</definedName>
    <definedName name="_jun2">#REF!</definedName>
    <definedName name="_jun3" localSheetId="0">#REF!</definedName>
    <definedName name="_jun3" localSheetId="1">#REF!</definedName>
    <definedName name="_jun3">#REF!</definedName>
    <definedName name="_k1" localSheetId="0">#REF!</definedName>
    <definedName name="_k1" localSheetId="1">#REF!</definedName>
    <definedName name="_k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0">#REF!</definedName>
    <definedName name="_kj990" localSheetId="1">#REF!</definedName>
    <definedName name="_kj990">#REF!</definedName>
    <definedName name="_lit1" localSheetId="0">#REF!</definedName>
    <definedName name="_lit1">#REF!</definedName>
    <definedName name="_lit2" localSheetId="0">#REF!</definedName>
    <definedName name="_lit2">#REF!</definedName>
    <definedName name="_lpg1" localSheetId="0">#REF!</definedName>
    <definedName name="_lpg1">#REF!</definedName>
    <definedName name="_lpg10" localSheetId="0">#REF!</definedName>
    <definedName name="_lpg10">#REF!</definedName>
    <definedName name="_lpg11" localSheetId="0">#REF!</definedName>
    <definedName name="_lpg11">#REF!</definedName>
    <definedName name="_lpg12" localSheetId="0">#REF!</definedName>
    <definedName name="_lpg12">#REF!</definedName>
    <definedName name="_lpg2" localSheetId="0">#REF!</definedName>
    <definedName name="_lpg2">#REF!</definedName>
    <definedName name="_lpg3" localSheetId="0">#REF!</definedName>
    <definedName name="_lpg3">#REF!</definedName>
    <definedName name="_lpg4" localSheetId="0">#REF!</definedName>
    <definedName name="_lpg4">#REF!</definedName>
    <definedName name="_lpg5" localSheetId="0">#REF!</definedName>
    <definedName name="_lpg5">#REF!</definedName>
    <definedName name="_lpg6" localSheetId="0">#REF!</definedName>
    <definedName name="_lpg6">#REF!</definedName>
    <definedName name="_lpg7" localSheetId="0">#REF!</definedName>
    <definedName name="_lpg7">#REF!</definedName>
    <definedName name="_lpg8" localSheetId="0">#REF!</definedName>
    <definedName name="_lpg8">#REF!</definedName>
    <definedName name="_lpg9" localSheetId="0">#REF!</definedName>
    <definedName name="_lpg9">#REF!</definedName>
    <definedName name="_LX1" localSheetId="0">OFFSET(#REF!,2,4,1,7)</definedName>
    <definedName name="_LX1">OFFSET(#REF!,2,4,1,7)</definedName>
    <definedName name="_LX2" localSheetId="0">OFFSET(#REF!,3,4,1,7)</definedName>
    <definedName name="_LX2">OFFSET(#REF!,3,4,1,7)</definedName>
    <definedName name="_LX3" localSheetId="0">OFFSET(#REF!,4,4,1,7)</definedName>
    <definedName name="_LX3">OFFSET(#REF!,4,4,1,7)</definedName>
    <definedName name="_LX4" localSheetId="0">OFFSET(#REF!,5,4,1,7)</definedName>
    <definedName name="_LX4">OFFSET(#REF!,5,4,1,7)</definedName>
    <definedName name="_LX5" localSheetId="0">OFFSET(#REF!,6,4,1,7)</definedName>
    <definedName name="_LX5">OFFSET(#REF!,6,4,1,7)</definedName>
    <definedName name="_LY1" localSheetId="0">OFFSET(#REF!,7,4,1,7)</definedName>
    <definedName name="_LY1">OFFSET(#REF!,7,4,1,7)</definedName>
    <definedName name="_LY2" localSheetId="0">OFFSET(#REF!,8,4,1,7)</definedName>
    <definedName name="_LY2">OFFSET(#REF!,8,4,1,7)</definedName>
    <definedName name="_LY3" localSheetId="0">OFFSET(#REF!,9,4,1,7)</definedName>
    <definedName name="_LY3">OFFSET(#REF!,9,4,1,7)</definedName>
    <definedName name="_LY4" localSheetId="0">OFFSET(#REF!,10,4,1,7)</definedName>
    <definedName name="_LY4">OFFSET(#REF!,10,4,1,7)</definedName>
    <definedName name="_LY5" localSheetId="0">OFFSET(#REF!,11,4,1,7)</definedName>
    <definedName name="_LY5">OFFSET(#REF!,11,4,1,7)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0">#REF!</definedName>
    <definedName name="_mar2" localSheetId="1">#REF!</definedName>
    <definedName name="_mar2">#REF!</definedName>
    <definedName name="_mar3" localSheetId="0">#REF!</definedName>
    <definedName name="_mar3" localSheetId="1">#REF!</definedName>
    <definedName name="_mar3">#REF!</definedName>
    <definedName name="_may1" localSheetId="0">#REF!</definedName>
    <definedName name="_may1" localSheetId="1">#REF!</definedName>
    <definedName name="_may1">#REF!</definedName>
    <definedName name="_may2" localSheetId="0">#REF!</definedName>
    <definedName name="_may2" localSheetId="1">#REF!</definedName>
    <definedName name="_may2">#REF!</definedName>
    <definedName name="_may3" localSheetId="0">#REF!</definedName>
    <definedName name="_may3" localSheetId="1">#REF!</definedName>
    <definedName name="_may3">#REF!</definedName>
    <definedName name="_ngl1" localSheetId="0">#REF!</definedName>
    <definedName name="_ngl1">#REF!</definedName>
    <definedName name="_ngl10" localSheetId="0">#REF!</definedName>
    <definedName name="_ngl10">#REF!</definedName>
    <definedName name="_ngl11" localSheetId="0">#REF!</definedName>
    <definedName name="_ngl11">#REF!</definedName>
    <definedName name="_ngl12" localSheetId="0">#REF!</definedName>
    <definedName name="_ngl12">#REF!</definedName>
    <definedName name="_ngl2" localSheetId="0">#REF!</definedName>
    <definedName name="_ngl2">#REF!</definedName>
    <definedName name="_ngl3" localSheetId="0">#REF!</definedName>
    <definedName name="_ngl3">#REF!</definedName>
    <definedName name="_ngl4" localSheetId="0">#REF!</definedName>
    <definedName name="_ngl4">#REF!</definedName>
    <definedName name="_ngl5" localSheetId="0">#REF!</definedName>
    <definedName name="_ngl5">#REF!</definedName>
    <definedName name="_ngl6" localSheetId="0">#REF!</definedName>
    <definedName name="_ngl6">#REF!</definedName>
    <definedName name="_ngl7" localSheetId="0">#REF!</definedName>
    <definedName name="_ngl7">#REF!</definedName>
    <definedName name="_ngl8" localSheetId="0">#REF!</definedName>
    <definedName name="_ngl8">#REF!</definedName>
    <definedName name="_ngl9" localSheetId="0">#REF!</definedName>
    <definedName name="_ngl9">#REF!</definedName>
    <definedName name="_no1">'[5]201'!$A$1:$B$170</definedName>
    <definedName name="_no2">'[5]212'!$A$1:$B$198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0">#REF!</definedName>
    <definedName name="_nov2" localSheetId="1">#REF!</definedName>
    <definedName name="_nov2">#REF!</definedName>
    <definedName name="_nov3" localSheetId="0">#REF!</definedName>
    <definedName name="_nov3" localSheetId="1">#REF!</definedName>
    <definedName name="_nov3">#REF!</definedName>
    <definedName name="_NPC1">'[18]SalesForecast (2)'!$E$19</definedName>
    <definedName name="_NPC10">'[18]SalesForecast (2)'!$BP$19</definedName>
    <definedName name="_NPC11">'[18]SalesForecast (2)'!$BW$19</definedName>
    <definedName name="_NPC12">'[16]SalesForecast (2)'!$BS$19</definedName>
    <definedName name="_NPC2">'[18]SalesForecast (2)'!$L$19</definedName>
    <definedName name="_NPC3">'[18]SalesForecast (2)'!$S$19</definedName>
    <definedName name="_NPC4">'[18]SalesForecast (2)'!$Z$19</definedName>
    <definedName name="_NPC5">'[18]SalesForecast (2)'!$AG$19</definedName>
    <definedName name="_NPC6">'[18]SalesForecast (2)'!$AN$19</definedName>
    <definedName name="_NPC7">'[18]SalesForecast (2)'!$AU$19</definedName>
    <definedName name="_NPC8">'[18]SalesForecast (2)'!$BB$19</definedName>
    <definedName name="_NPC9">'[18]SalesForecast (2)'!$BI$19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0">#REF!</definedName>
    <definedName name="_oct2" localSheetId="1">#REF!</definedName>
    <definedName name="_oct2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hi10" localSheetId="0">#REF!</definedName>
    <definedName name="_phi10">#REF!</definedName>
    <definedName name="_phi12" localSheetId="0">#REF!</definedName>
    <definedName name="_phi12">#REF!</definedName>
    <definedName name="_phi14" localSheetId="0">#REF!</definedName>
    <definedName name="_phi14">#REF!</definedName>
    <definedName name="_phi16" localSheetId="0">#REF!</definedName>
    <definedName name="_phi16">#REF!</definedName>
    <definedName name="_phi18" localSheetId="0">#REF!</definedName>
    <definedName name="_phi18">#REF!</definedName>
    <definedName name="_phi20" localSheetId="0">#REF!</definedName>
    <definedName name="_phi20">#REF!</definedName>
    <definedName name="_phi22" localSheetId="0">#REF!</definedName>
    <definedName name="_phi22">#REF!</definedName>
    <definedName name="_phi25" localSheetId="0">#REF!</definedName>
    <definedName name="_phi25">#REF!</definedName>
    <definedName name="_phi28" localSheetId="0">#REF!</definedName>
    <definedName name="_phi28">#REF!</definedName>
    <definedName name="_phi6" localSheetId="0">#REF!</definedName>
    <definedName name="_phi6">#REF!</definedName>
    <definedName name="_phi8" localSheetId="0">#REF!</definedName>
    <definedName name="_phi8">#REF!</definedName>
    <definedName name="_pl4" localSheetId="0">#REF!</definedName>
    <definedName name="_pl4">#REF!</definedName>
    <definedName name="_pl5" localSheetId="0">#REF!</definedName>
    <definedName name="_pl5">#REF!</definedName>
    <definedName name="_pl8" localSheetId="0">#REF!</definedName>
    <definedName name="_pl8">#REF!</definedName>
    <definedName name="_PRO1" localSheetId="0">#REF!</definedName>
    <definedName name="_PRO1" localSheetId="1">#REF!</definedName>
    <definedName name="_PRO1">#REF!</definedName>
    <definedName name="_raf1" localSheetId="0">#REF!</definedName>
    <definedName name="_raf1">#REF!</definedName>
    <definedName name="_raf10" localSheetId="0">#REF!</definedName>
    <definedName name="_raf10">#REF!</definedName>
    <definedName name="_raf11" localSheetId="0">#REF!</definedName>
    <definedName name="_raf11">#REF!</definedName>
    <definedName name="_raf12" localSheetId="0">#REF!</definedName>
    <definedName name="_raf12">#REF!</definedName>
    <definedName name="_raf2" localSheetId="0">#REF!</definedName>
    <definedName name="_raf2">#REF!</definedName>
    <definedName name="_raf3" localSheetId="0">#REF!</definedName>
    <definedName name="_raf3">#REF!</definedName>
    <definedName name="_raf4" localSheetId="0">#REF!</definedName>
    <definedName name="_raf4">#REF!</definedName>
    <definedName name="_raf5" localSheetId="0">#REF!</definedName>
    <definedName name="_raf5">#REF!</definedName>
    <definedName name="_raf6" localSheetId="0">#REF!</definedName>
    <definedName name="_raf6">#REF!</definedName>
    <definedName name="_raf7" localSheetId="0">#REF!</definedName>
    <definedName name="_raf7">#REF!</definedName>
    <definedName name="_raf8" localSheetId="0">#REF!</definedName>
    <definedName name="_raf8">#REF!</definedName>
    <definedName name="_raf9" localSheetId="0">#REF!</definedName>
    <definedName name="_raf9">#REF!</definedName>
    <definedName name="_ROC1" localSheetId="0">#REF!</definedName>
    <definedName name="_ROC1">#REF!</definedName>
    <definedName name="_ROC10" localSheetId="0">#REF!</definedName>
    <definedName name="_ROC10">#REF!</definedName>
    <definedName name="_ROC11" localSheetId="0">#REF!</definedName>
    <definedName name="_ROC11">#REF!</definedName>
    <definedName name="_ROC12" localSheetId="0">#REF!</definedName>
    <definedName name="_ROC12">#REF!</definedName>
    <definedName name="_ROC2" localSheetId="0">#REF!</definedName>
    <definedName name="_ROC2">#REF!</definedName>
    <definedName name="_ROC3" localSheetId="0">#REF!</definedName>
    <definedName name="_ROC3">#REF!</definedName>
    <definedName name="_ROC4" localSheetId="0">#REF!</definedName>
    <definedName name="_ROC4">#REF!</definedName>
    <definedName name="_ROC5" localSheetId="0">#REF!</definedName>
    <definedName name="_ROC5">#REF!</definedName>
    <definedName name="_ROC6" localSheetId="0">#REF!</definedName>
    <definedName name="_ROC6">#REF!</definedName>
    <definedName name="_ROC7" localSheetId="0">#REF!</definedName>
    <definedName name="_ROC7">#REF!</definedName>
    <definedName name="_ROC8" localSheetId="0">#REF!</definedName>
    <definedName name="_ROC8">#REF!</definedName>
    <definedName name="_ROC9" localSheetId="0">#REF!</definedName>
    <definedName name="_ROC9">#REF!</definedName>
    <definedName name="_sep1" localSheetId="0">#REF!</definedName>
    <definedName name="_sep1" localSheetId="1">#REF!</definedName>
    <definedName name="_sep1">#REF!</definedName>
    <definedName name="_sep2" localSheetId="0">#REF!</definedName>
    <definedName name="_sep2" localSheetId="1">#REF!</definedName>
    <definedName name="_sep2">#REF!</definedName>
    <definedName name="_sep3" localSheetId="0">#REF!</definedName>
    <definedName name="_sep3" localSheetId="1">#REF!</definedName>
    <definedName name="_sep3">#REF!</definedName>
    <definedName name="_SH1">[4]HTTK!$B$3:$B$35</definedName>
    <definedName name="_SH2" localSheetId="0">#REF!</definedName>
    <definedName name="_SH2">#REF!</definedName>
    <definedName name="_slg1" localSheetId="0">#REF!</definedName>
    <definedName name="_slg1">#REF!</definedName>
    <definedName name="_slg2" localSheetId="0">#REF!</definedName>
    <definedName name="_slg2">#REF!</definedName>
    <definedName name="_slg3" localSheetId="0">#REF!</definedName>
    <definedName name="_slg3">#REF!</definedName>
    <definedName name="_slg4" localSheetId="0">#REF!</definedName>
    <definedName name="_slg4">#REF!</definedName>
    <definedName name="_slg5" localSheetId="0">#REF!</definedName>
    <definedName name="_slg5">#REF!</definedName>
    <definedName name="_slg6" localSheetId="0">#REF!</definedName>
    <definedName name="_slg6">#REF!</definedName>
    <definedName name="_Sort" localSheetId="0" hidden="1">#REF!</definedName>
    <definedName name="_Sort" localSheetId="1" hidden="1">#REF!</definedName>
    <definedName name="_Sort" hidden="1">#REF!</definedName>
    <definedName name="_stc2">[20]ฝ่ายบัญชี!$I$15:$I$18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CP1" localSheetId="0">#REF!</definedName>
    <definedName name="_TCP1">#REF!</definedName>
    <definedName name="_TCP10" localSheetId="0">#REF!</definedName>
    <definedName name="_TCP10">#REF!</definedName>
    <definedName name="_TCP11" localSheetId="0">#REF!</definedName>
    <definedName name="_TCP11">#REF!</definedName>
    <definedName name="_TCP12" localSheetId="0">#REF!</definedName>
    <definedName name="_TCP12">#REF!</definedName>
    <definedName name="_TCP2" localSheetId="0">#REF!</definedName>
    <definedName name="_TCP2">#REF!</definedName>
    <definedName name="_TCP3" localSheetId="0">#REF!</definedName>
    <definedName name="_TCP3">#REF!</definedName>
    <definedName name="_TCP4" localSheetId="0">#REF!</definedName>
    <definedName name="_TCP4">#REF!</definedName>
    <definedName name="_TCP5" localSheetId="0">#REF!</definedName>
    <definedName name="_TCP5">#REF!</definedName>
    <definedName name="_TCP6" localSheetId="0">#REF!</definedName>
    <definedName name="_TCP6">#REF!</definedName>
    <definedName name="_TCP7" localSheetId="0">#REF!</definedName>
    <definedName name="_TCP7">#REF!</definedName>
    <definedName name="_TCP8" localSheetId="0">#REF!</definedName>
    <definedName name="_TCP8">#REF!</definedName>
    <definedName name="_TCP9" localSheetId="0">#REF!</definedName>
    <definedName name="_TCP9">#REF!</definedName>
    <definedName name="_tel2006" localSheetId="0">#REF!</definedName>
    <definedName name="_tel2006">#REF!</definedName>
    <definedName name="_TIG1" localSheetId="0">#REF!</definedName>
    <definedName name="_TIG1">#REF!</definedName>
    <definedName name="_TIG10" localSheetId="0">#REF!</definedName>
    <definedName name="_TIG10">#REF!</definedName>
    <definedName name="_TIG11" localSheetId="0">#REF!</definedName>
    <definedName name="_TIG11">#REF!</definedName>
    <definedName name="_TIG12" localSheetId="0">#REF!</definedName>
    <definedName name="_TIG12">#REF!</definedName>
    <definedName name="_TIG2" localSheetId="0">#REF!</definedName>
    <definedName name="_TIG2">#REF!</definedName>
    <definedName name="_TIG3" localSheetId="0">#REF!</definedName>
    <definedName name="_TIG3">#REF!</definedName>
    <definedName name="_TIG4" localSheetId="0">#REF!</definedName>
    <definedName name="_TIG4">#REF!</definedName>
    <definedName name="_TIG5" localSheetId="0">#REF!</definedName>
    <definedName name="_TIG5">#REF!</definedName>
    <definedName name="_TIG6" localSheetId="0">#REF!</definedName>
    <definedName name="_TIG6">#REF!</definedName>
    <definedName name="_TIG7" localSheetId="0">#REF!</definedName>
    <definedName name="_TIG7">#REF!</definedName>
    <definedName name="_TIG8" localSheetId="0">#REF!</definedName>
    <definedName name="_TIG8">#REF!</definedName>
    <definedName name="_TIG9" localSheetId="0">#REF!</definedName>
    <definedName name="_TIG9">#REF!</definedName>
    <definedName name="_TPC1">'[18]SalesForecast (2)'!$E$20</definedName>
    <definedName name="_TPC10">'[17]SalesForecast (2)'!$BG$20</definedName>
    <definedName name="_TPC11">'[18]SalesForecast (2)'!$BW$20</definedName>
    <definedName name="_TPC12">'[18]SalesForecast (2)'!$CD$20</definedName>
    <definedName name="_TPC2">'[18]SalesForecast (2)'!$L$20</definedName>
    <definedName name="_TPC3">'[18]SalesForecast (2)'!$S$20</definedName>
    <definedName name="_TPC4">'[18]SalesForecast (2)'!$Z$20</definedName>
    <definedName name="_TPC5">'[18]SalesForecast (2)'!$AG$20</definedName>
    <definedName name="_TPC6">'[18]SalesForecast (2)'!$AN$20</definedName>
    <definedName name="_TPC7">'[17]SalesForecast (2)'!$AO$20</definedName>
    <definedName name="_TPC8">'[17]SalesForecast (2)'!$AU$20</definedName>
    <definedName name="_TPC9">'[17]SalesForecast (2)'!$BA$20</definedName>
    <definedName name="_TPE1" localSheetId="0">#REF!</definedName>
    <definedName name="_TPE1">#REF!</definedName>
    <definedName name="_TPE10" localSheetId="0">#REF!</definedName>
    <definedName name="_TPE10">#REF!</definedName>
    <definedName name="_TPE11" localSheetId="0">#REF!</definedName>
    <definedName name="_TPE11">#REF!</definedName>
    <definedName name="_TPE12" localSheetId="0">#REF!</definedName>
    <definedName name="_TPE12">#REF!</definedName>
    <definedName name="_TPE2" localSheetId="0">#REF!</definedName>
    <definedName name="_TPE2">#REF!</definedName>
    <definedName name="_TPE3" localSheetId="0">#REF!</definedName>
    <definedName name="_TPE3">#REF!</definedName>
    <definedName name="_TPE4" localSheetId="0">#REF!</definedName>
    <definedName name="_TPE4">#REF!</definedName>
    <definedName name="_TPE5" localSheetId="0">#REF!</definedName>
    <definedName name="_TPE5">#REF!</definedName>
    <definedName name="_TPE6" localSheetId="0">#REF!</definedName>
    <definedName name="_TPE6">#REF!</definedName>
    <definedName name="_TPE7" localSheetId="0">#REF!</definedName>
    <definedName name="_TPE7">#REF!</definedName>
    <definedName name="_TPE8" localSheetId="0">#REF!</definedName>
    <definedName name="_TPE8">#REF!</definedName>
    <definedName name="_TPE9" localSheetId="0">#REF!</definedName>
    <definedName name="_TPE9">#REF!</definedName>
    <definedName name="_TPI1" localSheetId="0">#REF!</definedName>
    <definedName name="_TPI1">#REF!</definedName>
    <definedName name="_TPI10" localSheetId="0">#REF!</definedName>
    <definedName name="_TPI10">#REF!</definedName>
    <definedName name="_TPI11" localSheetId="0">#REF!</definedName>
    <definedName name="_TPI11">#REF!</definedName>
    <definedName name="_TPI12" localSheetId="0">#REF!</definedName>
    <definedName name="_TPI12">#REF!</definedName>
    <definedName name="_TPI2" localSheetId="0">#REF!</definedName>
    <definedName name="_TPI2">#REF!</definedName>
    <definedName name="_TPI3" localSheetId="0">#REF!</definedName>
    <definedName name="_TPI3">#REF!</definedName>
    <definedName name="_TPI4" localSheetId="0">#REF!</definedName>
    <definedName name="_TPI4">#REF!</definedName>
    <definedName name="_TPI5" localSheetId="0">#REF!</definedName>
    <definedName name="_TPI5">#REF!</definedName>
    <definedName name="_TPI6" localSheetId="0">#REF!</definedName>
    <definedName name="_TPI6">#REF!</definedName>
    <definedName name="_TPI7" localSheetId="0">#REF!</definedName>
    <definedName name="_TPI7">#REF!</definedName>
    <definedName name="_TPI8" localSheetId="0">#REF!</definedName>
    <definedName name="_TPI8">#REF!</definedName>
    <definedName name="_TPI9" localSheetId="0">#REF!</definedName>
    <definedName name="_TPI9">#REF!</definedName>
    <definedName name="_TPP1" localSheetId="0">#REF!</definedName>
    <definedName name="_TPP1">#REF!</definedName>
    <definedName name="_TPP10" localSheetId="0">#REF!</definedName>
    <definedName name="_TPP10">#REF!</definedName>
    <definedName name="_TPP11" localSheetId="0">#REF!</definedName>
    <definedName name="_TPP11">#REF!</definedName>
    <definedName name="_TPP12" localSheetId="0">#REF!</definedName>
    <definedName name="_TPP12">#REF!</definedName>
    <definedName name="_TPP2" localSheetId="0">#REF!</definedName>
    <definedName name="_TPP2">#REF!</definedName>
    <definedName name="_TPP3" localSheetId="0">#REF!</definedName>
    <definedName name="_TPP3">#REF!</definedName>
    <definedName name="_TPP4" localSheetId="0">#REF!</definedName>
    <definedName name="_TPP4">#REF!</definedName>
    <definedName name="_TPP5" localSheetId="0">#REF!</definedName>
    <definedName name="_TPP5">#REF!</definedName>
    <definedName name="_TPP6" localSheetId="0">#REF!</definedName>
    <definedName name="_TPP6">#REF!</definedName>
    <definedName name="_TPP7" localSheetId="0">#REF!</definedName>
    <definedName name="_TPP7">#REF!</definedName>
    <definedName name="_TPP8" localSheetId="0">#REF!</definedName>
    <definedName name="_TPP8">#REF!</definedName>
    <definedName name="_TPP9" localSheetId="0">#REF!</definedName>
    <definedName name="_TPP9">#REF!</definedName>
    <definedName name="_TVL1" localSheetId="0">#REF!</definedName>
    <definedName name="_TVL1">#REF!</definedName>
    <definedName name="_Us1" localSheetId="0">#REF!</definedName>
    <definedName name="_Us1">#REF!</definedName>
    <definedName name="_Us2" localSheetId="0">#REF!</definedName>
    <definedName name="_Us2">#REF!</definedName>
    <definedName name="_VNT1" localSheetId="0">#REF!</definedName>
    <definedName name="_VNT1">#REF!</definedName>
    <definedName name="_VNT10" localSheetId="0">#REF!</definedName>
    <definedName name="_VNT10">#REF!</definedName>
    <definedName name="_VNT11" localSheetId="0">#REF!</definedName>
    <definedName name="_VNT11">#REF!</definedName>
    <definedName name="_VNT111" localSheetId="0">#REF!</definedName>
    <definedName name="_VNT111">#REF!</definedName>
    <definedName name="_VNT12" localSheetId="0">#REF!</definedName>
    <definedName name="_VNT12">#REF!</definedName>
    <definedName name="_VNT2" localSheetId="0">#REF!</definedName>
    <definedName name="_VNT2">#REF!</definedName>
    <definedName name="_VNT3" localSheetId="0">#REF!</definedName>
    <definedName name="_VNT3">#REF!</definedName>
    <definedName name="_VNT4" localSheetId="0">#REF!</definedName>
    <definedName name="_VNT4">#REF!</definedName>
    <definedName name="_VNT5" localSheetId="0">#REF!</definedName>
    <definedName name="_VNT5">#REF!</definedName>
    <definedName name="_VNT6" localSheetId="0">#REF!</definedName>
    <definedName name="_VNT6">#REF!</definedName>
    <definedName name="_VNT7" localSheetId="0">#REF!</definedName>
    <definedName name="_VNT7">#REF!</definedName>
    <definedName name="_VNT8" localSheetId="0">#REF!</definedName>
    <definedName name="_VNT8">#REF!</definedName>
    <definedName name="_VNT9" localSheetId="0">#REF!</definedName>
    <definedName name="_VNT9">#REF!</definedName>
    <definedName name="_WP2007" localSheetId="0">#REF!</definedName>
    <definedName name="_WP2007">#REF!</definedName>
    <definedName name="_YT10" localSheetId="0">#REF!</definedName>
    <definedName name="_YT10">#REF!</definedName>
    <definedName name="_YT11" localSheetId="0">#REF!</definedName>
    <definedName name="_YT11">#REF!</definedName>
    <definedName name="_YT12" localSheetId="0">#REF!</definedName>
    <definedName name="_YT12">#REF!</definedName>
    <definedName name="_YT8" localSheetId="0">#REF!</definedName>
    <definedName name="_YT8">#REF!</definedName>
    <definedName name="_YT9" localSheetId="0">#REF!</definedName>
    <definedName name="_YT9">#REF!</definedName>
    <definedName name="a" localSheetId="0" hidden="1">#REF!</definedName>
    <definedName name="a" localSheetId="1" hidden="1">#REF!</definedName>
    <definedName name="a" hidden="1">#REF!</definedName>
    <definedName name="A01_Phenol" localSheetId="0">#REF!</definedName>
    <definedName name="A01_Phenol" localSheetId="1">#REF!</definedName>
    <definedName name="A01_Phenol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0">#REF!</definedName>
    <definedName name="A03_Formalin_T2" localSheetId="1">#REF!</definedName>
    <definedName name="A03_Formalin_T2">#REF!</definedName>
    <definedName name="A03_Formalin_T2." localSheetId="0">#REF!</definedName>
    <definedName name="A03_Formalin_T2.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0">#REF!</definedName>
    <definedName name="A08_BPA_ZK" localSheetId="1">#REF!</definedName>
    <definedName name="A08_BPA_ZK">#REF!</definedName>
    <definedName name="A09_Para25" localSheetId="0">#REF!</definedName>
    <definedName name="A09_Para25" localSheetId="1">#REF!</definedName>
    <definedName name="A09_Para25">#REF!</definedName>
    <definedName name="A10_Para500" localSheetId="0">#REF!</definedName>
    <definedName name="A10_Para500" localSheetId="1">#REF!</definedName>
    <definedName name="A10_Para500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0">#REF!</definedName>
    <definedName name="A12_HCL" localSheetId="1">#REF!</definedName>
    <definedName name="A12_HCL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0">#REF!</definedName>
    <definedName name="A14_Barium" localSheetId="1">#REF!</definedName>
    <definedName name="A14_Barium">#REF!</definedName>
    <definedName name="A15_NaOH98" localSheetId="0">#REF!</definedName>
    <definedName name="A15_NaOH98" localSheetId="1">#REF!</definedName>
    <definedName name="A15_NaOH98">#REF!</definedName>
    <definedName name="A15_NaOH98." localSheetId="0">#REF!</definedName>
    <definedName name="A15_NaOH98.">#REF!</definedName>
    <definedName name="A16_NaOH_50" localSheetId="0">#REF!</definedName>
    <definedName name="A16_NaOH_50" localSheetId="1">#REF!</definedName>
    <definedName name="A16_NaOH_50">#REF!</definedName>
    <definedName name="A17_Ammonia" localSheetId="0">#REF!</definedName>
    <definedName name="A17_Ammonia" localSheetId="1">#REF!</definedName>
    <definedName name="A17_Ammonia">#REF!</definedName>
    <definedName name="A18_KOH" localSheetId="0">#REF!</definedName>
    <definedName name="A18_KOH" localSheetId="1">#REF!</definedName>
    <definedName name="A18_KOH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0">#REF!</definedName>
    <definedName name="A23_N_Butanol" localSheetId="1">#REF!</definedName>
    <definedName name="A23_N_Butanol">#REF!</definedName>
    <definedName name="A23N" localSheetId="0">#REF!</definedName>
    <definedName name="A23N">#REF!</definedName>
    <definedName name="A24_DEG" localSheetId="0">#REF!</definedName>
    <definedName name="A24_DEG" localSheetId="1">#REF!</definedName>
    <definedName name="A24_DEG">#REF!</definedName>
    <definedName name="A25_EBA" localSheetId="0">#REF!</definedName>
    <definedName name="A25_EBA" localSheetId="1">#REF!</definedName>
    <definedName name="A25_EBA">#REF!</definedName>
    <definedName name="A26_KBE903" localSheetId="0">#REF!</definedName>
    <definedName name="A26_KBE903" localSheetId="1">#REF!</definedName>
    <definedName name="A26_KBE90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0">#REF!</definedName>
    <definedName name="A28_HP_1100" localSheetId="1">#REF!</definedName>
    <definedName name="A28_HP_1100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0">#REF!</definedName>
    <definedName name="A33_Urea" localSheetId="1">#REF!</definedName>
    <definedName name="A33_Urea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0">#REF!</definedName>
    <definedName name="A36_PA" localSheetId="1">#REF!</definedName>
    <definedName name="A36_PA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0">#REF!</definedName>
    <definedName name="A41_CA_ST" localSheetId="1">#REF!</definedName>
    <definedName name="A41_CA_ST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0">#REF!</definedName>
    <definedName name="A44_TS3" localSheetId="1">#REF!</definedName>
    <definedName name="A44_TS3">#REF!</definedName>
    <definedName name="A45_Methanol" localSheetId="0">#REF!</definedName>
    <definedName name="A45_Methanol" localSheetId="1">#REF!</definedName>
    <definedName name="A45_Methanol">#REF!</definedName>
    <definedName name="A46_EG" localSheetId="0">#REF!</definedName>
    <definedName name="A46_EG" localSheetId="1">#REF!</definedName>
    <definedName name="A46_EG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0">#REF!</definedName>
    <definedName name="A50_Nipol_N30L" localSheetId="1">#REF!</definedName>
    <definedName name="A50_Nipol_N30L">#REF!</definedName>
    <definedName name="A51_MEK" localSheetId="0">#REF!</definedName>
    <definedName name="A51_MEK" localSheetId="1">#REF!</definedName>
    <definedName name="A51_MEK">#REF!</definedName>
    <definedName name="A52_PVM_50M" localSheetId="0">#REF!</definedName>
    <definedName name="A52_PVM_50M" localSheetId="1">#REF!</definedName>
    <definedName name="A52_PVM_50M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0">#REF!</definedName>
    <definedName name="A54_Suger" localSheetId="1">#REF!</definedName>
    <definedName name="A54_Suger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0">#REF!</definedName>
    <definedName name="A60_PSM6250" localSheetId="1">#REF!</definedName>
    <definedName name="A60_PSM6250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0">#REF!</definedName>
    <definedName name="A65_TinCan" localSheetId="1">#REF!</definedName>
    <definedName name="A65_TinCan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0">#REF!</definedName>
    <definedName name="A67_Thread" localSheetId="1">#REF!</definedName>
    <definedName name="A67_Thread">#REF!</definedName>
    <definedName name="A68_Nalco7330" localSheetId="0">#REF!</definedName>
    <definedName name="A68_Nalco7330" localSheetId="1">#REF!</definedName>
    <definedName name="A68_Nalco7330">#REF!</definedName>
    <definedName name="A69_NaOCL" localSheetId="0">#REF!</definedName>
    <definedName name="A69_NaOCL" localSheetId="1">#REF!</definedName>
    <definedName name="A69_NaOCL">#REF!</definedName>
    <definedName name="A70_Salt" localSheetId="0">#REF!</definedName>
    <definedName name="A70_Salt" localSheetId="1">#REF!</definedName>
    <definedName name="A70_Salt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0">#REF!</definedName>
    <definedName name="A75_Nalco8322" localSheetId="1">#REF!</definedName>
    <definedName name="A75_Nalco8322">#REF!</definedName>
    <definedName name="A76_DT_CS" localSheetId="0">#REF!</definedName>
    <definedName name="A76_DT_CS" localSheetId="1">#REF!</definedName>
    <definedName name="A76_DT_CS">#REF!</definedName>
    <definedName name="A77_DT_2204" localSheetId="0">#REF!</definedName>
    <definedName name="A77_DT_2204" localSheetId="1">#REF!</definedName>
    <definedName name="A77_DT_2204">#REF!</definedName>
    <definedName name="a77_dt_22044" localSheetId="0">#REF!</definedName>
    <definedName name="a77_dt_22044">#REF!</definedName>
    <definedName name="A78_DT_3475" localSheetId="0">#REF!</definedName>
    <definedName name="A78_DT_3475" localSheetId="1">#REF!</definedName>
    <definedName name="A78_DT_3475">#REF!</definedName>
    <definedName name="A79_DT_350" localSheetId="0">#REF!</definedName>
    <definedName name="A79_DT_350" localSheetId="1">#REF!</definedName>
    <definedName name="A79_DT_350">#REF!</definedName>
    <definedName name="A80_DT_4441" localSheetId="0">#REF!</definedName>
    <definedName name="A80_DT_4441" localSheetId="1">#REF!</definedName>
    <definedName name="A80_DT_4441">#REF!</definedName>
    <definedName name="A81_DT_4610" localSheetId="0">#REF!</definedName>
    <definedName name="A81_DT_4610" localSheetId="1">#REF!</definedName>
    <definedName name="A81_DT_4610">#REF!</definedName>
    <definedName name="A84_DT_401" localSheetId="0">#REF!</definedName>
    <definedName name="A84_DT_401" localSheetId="1">#REF!</definedName>
    <definedName name="A84_DT_401">#REF!</definedName>
    <definedName name="A85_DT_510" localSheetId="0">#REF!</definedName>
    <definedName name="A85_DT_510" localSheetId="1">#REF!</definedName>
    <definedName name="A85_DT_510">#REF!</definedName>
    <definedName name="aa" localSheetId="0">#REF!</definedName>
    <definedName name="aa" localSheetId="1">#REF!</definedName>
    <definedName name="aa">#REF!</definedName>
    <definedName name="aaa" localSheetId="0" hidden="1">#REF!</definedName>
    <definedName name="aaa" localSheetId="1" hidden="1">#REF!</definedName>
    <definedName name="aaa" hidden="1">#REF!</definedName>
    <definedName name="aaaa" localSheetId="0" hidden="1">#REF!</definedName>
    <definedName name="aaaa" localSheetId="1" hidden="1">#REF!</definedName>
    <definedName name="aaaa" hidden="1">#REF!</definedName>
    <definedName name="aaaaa" localSheetId="0">#REF!</definedName>
    <definedName name="aaaaa">#REF!</definedName>
    <definedName name="aaaaaa" localSheetId="0">#REF!</definedName>
    <definedName name="aaaaaa">#REF!</definedName>
    <definedName name="AAAAAAA" localSheetId="0">#REF!</definedName>
    <definedName name="AAAAAAA">#REF!</definedName>
    <definedName name="ACCOUNTEDPERIODTYPE1" localSheetId="0">#REF!</definedName>
    <definedName name="ACCOUNTEDPERIODTYPE1">#REF!</definedName>
    <definedName name="ACCOUNTEDPERIODTYPE2" localSheetId="0">#REF!</definedName>
    <definedName name="ACCOUNTEDPERIODTYPE2">#REF!</definedName>
    <definedName name="Accounts" localSheetId="0">#REF!</definedName>
    <definedName name="Accounts">#REF!</definedName>
    <definedName name="Accounts_1">'[21]report detial'!$A$2:$D$194</definedName>
    <definedName name="ACCOUNTSEGMENT1" localSheetId="0">#REF!</definedName>
    <definedName name="ACCOUNTSEGMENT1">#REF!</definedName>
    <definedName name="ACCOUNTSEGMENT2" localSheetId="0">#REF!</definedName>
    <definedName name="ACCOUNTSEGMENT2">#REF!</definedName>
    <definedName name="AccRef">[22]Ref!$A$3:$B$129</definedName>
    <definedName name="Actual_bkd" localSheetId="0">#REF!</definedName>
    <definedName name="Actual_bkd">#REF!</definedName>
    <definedName name="Actual_ksn" localSheetId="0">#REF!</definedName>
    <definedName name="Actual_ksn">#REF!</definedName>
    <definedName name="adj" localSheetId="0">#REF!</definedName>
    <definedName name="adj">#REF!</definedName>
    <definedName name="ADM" localSheetId="0">#REF!</definedName>
    <definedName name="ADM" localSheetId="1">#REF!</definedName>
    <definedName name="ADM">#REF!</definedName>
    <definedName name="ADV" localSheetId="0">#REF!</definedName>
    <definedName name="ADV" localSheetId="1">#REF!</definedName>
    <definedName name="ADV">#REF!</definedName>
    <definedName name="aexpac">[20]ฝ่ายบัญชี!$G$10:$G$13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" hidden="1">'[23]PS-1995'!#REF!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0">#REF!</definedName>
    <definedName name="agedump" localSheetId="1">#REF!</definedName>
    <definedName name="agedump">#REF!</definedName>
    <definedName name="agencydump" localSheetId="0">#REF!</definedName>
    <definedName name="agencydump" localSheetId="1">#REF!</definedName>
    <definedName name="agencydump">#REF!</definedName>
    <definedName name="AGENCYLY" localSheetId="0">#REF!</definedName>
    <definedName name="AGENCYLY" localSheetId="1">#REF!</definedName>
    <definedName name="AGENCYLY">#REF!</definedName>
    <definedName name="AGENCYPLAN" localSheetId="0">#REF!</definedName>
    <definedName name="AGENCYPLAN" localSheetId="1">#REF!</definedName>
    <definedName name="AGENCYPLAN">#REF!</definedName>
    <definedName name="AGING" localSheetId="0">#REF!</definedName>
    <definedName name="AGING" localSheetId="1">#REF!</definedName>
    <definedName name="AGING">#REF!</definedName>
    <definedName name="Aging2" localSheetId="0">#REF!</definedName>
    <definedName name="Aging2">#REF!</definedName>
    <definedName name="air" localSheetId="0">#REF!</definedName>
    <definedName name="air">#REF!</definedName>
    <definedName name="AMOUNT08">[24]AccpacTB!$N$8:$N$455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PPSUSERNAME1" localSheetId="0">#REF!</definedName>
    <definedName name="APPSUSERNAME1">#REF!</definedName>
    <definedName name="APPSUSERNAME2" localSheetId="0">#REF!</definedName>
    <definedName name="APPSUSERNAME2">#REF!</definedName>
    <definedName name="Apr" localSheetId="0">#REF!</definedName>
    <definedName name="Apr">#REF!</definedName>
    <definedName name="ARA_Threshold" localSheetId="0">#REF!</definedName>
    <definedName name="ARA_Threshold">#REF!</definedName>
    <definedName name="ARM" localSheetId="0">#REF!</definedName>
    <definedName name="ARM" localSheetId="1">#REF!</definedName>
    <definedName name="ARM">#REF!</definedName>
    <definedName name="ARO">'[25]R-4'!#REF!</definedName>
    <definedName name="ARP_Threshold">[26]Lead!$N$2</definedName>
    <definedName name="ARP_Threshold_2">'[27]EX 1'!#REF!</definedName>
    <definedName name="ARP_Threshold_29">'[28]EX 1'!#REF!</definedName>
    <definedName name="ARP_Threshold_37">'[28]EX 1'!#REF!</definedName>
    <definedName name="art" localSheetId="0">#REF!</definedName>
    <definedName name="art">#REF!</definedName>
    <definedName name="as">#N/A</definedName>
    <definedName name="AS2DocOpenMode" hidden="1">"AS2DocumentEdit"</definedName>
    <definedName name="AS2HasNoAutoHeaderFooter">"OFF"</definedName>
    <definedName name="AS2LinkLS" hidden="1">[26]Links!A1</definedName>
    <definedName name="AS2ReportLS" hidden="1">1</definedName>
    <definedName name="AS2StaticLS" hidden="1">[26]Lead!A1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2WebLink1">[29]U!#REF!</definedName>
    <definedName name="AS2WebLink2" localSheetId="0">#REF!</definedName>
    <definedName name="AS2WebLink2">#REF!</definedName>
    <definedName name="AS2WebLink4">[29]U!#REF!</definedName>
    <definedName name="asa">[20]ฝ่ายบัญชี!$L$15:$L$18</definedName>
    <definedName name="asd" localSheetId="3">Scheduled_Payment+Extra_Payment</definedName>
    <definedName name="asd" localSheetId="0">Scheduled_Payment+Extra_Payment</definedName>
    <definedName name="asd">Scheduled_Payment+Extra_Payment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asdf" localSheetId="0" hidden="1">#REF!</definedName>
    <definedName name="asdf" hidden="1">#REF!</definedName>
    <definedName name="assdd">#N/A</definedName>
    <definedName name="Assembly" localSheetId="0">#REF!</definedName>
    <definedName name="Assembly">#REF!</definedName>
    <definedName name="AssetsFeb" localSheetId="0">#REF!</definedName>
    <definedName name="AssetsFeb">#REF!</definedName>
    <definedName name="AssetsJan" localSheetId="0">#REF!</definedName>
    <definedName name="AssetsJan">#REF!</definedName>
    <definedName name="AssetsMar" localSheetId="0">#REF!</definedName>
    <definedName name="AssetsMar">#REF!</definedName>
    <definedName name="Asstes" localSheetId="0">#REF!</definedName>
    <definedName name="Asstes">#REF!</definedName>
    <definedName name="aù0" localSheetId="0">'[30]bang tien luong'!#REF!</definedName>
    <definedName name="aù0">'[30]bang tien luong'!#REF!</definedName>
    <definedName name="Aug" localSheetId="0">#REF!</definedName>
    <definedName name="Aug">#REF!</definedName>
    <definedName name="AUT" localSheetId="0">#REF!</definedName>
    <definedName name="AUT">#REF!</definedName>
    <definedName name="AVERATE" localSheetId="0">#REF!</definedName>
    <definedName name="AVERATE">#REF!</definedName>
    <definedName name="B" localSheetId="0">#REF!</definedName>
    <definedName name="B" localSheetId="1">#REF!</definedName>
    <definedName name="B">#REF!</definedName>
    <definedName name="B_10" localSheetId="0">#REF!</definedName>
    <definedName name="B_10" localSheetId="1">#REF!</definedName>
    <definedName name="B_10">#REF!</definedName>
    <definedName name="B_11" localSheetId="0">#REF!</definedName>
    <definedName name="B_11" localSheetId="1">#REF!</definedName>
    <definedName name="B_11">#REF!</definedName>
    <definedName name="B_20ba" localSheetId="0">#REF!</definedName>
    <definedName name="B_20ba" localSheetId="1">#REF!</definedName>
    <definedName name="B_20ba">#REF!</definedName>
    <definedName name="B_20bl" localSheetId="0">#REF!</definedName>
    <definedName name="B_20bl" localSheetId="1">#REF!</definedName>
    <definedName name="B_20bl">#REF!</definedName>
    <definedName name="B_30" localSheetId="0">#REF!</definedName>
    <definedName name="B_30" localSheetId="1">#REF!</definedName>
    <definedName name="B_30">#REF!</definedName>
    <definedName name="B_31o" localSheetId="0">#REF!</definedName>
    <definedName name="B_31o" localSheetId="1">#REF!</definedName>
    <definedName name="B_31o">#REF!</definedName>
    <definedName name="B_31s" localSheetId="0">#REF!</definedName>
    <definedName name="B_31s" localSheetId="1">#REF!</definedName>
    <definedName name="B_31s">#REF!</definedName>
    <definedName name="B_32" localSheetId="0">#REF!</definedName>
    <definedName name="B_32" localSheetId="1">#REF!</definedName>
    <definedName name="B_32">#REF!</definedName>
    <definedName name="B_40ba" localSheetId="0">#REF!</definedName>
    <definedName name="B_40ba" localSheetId="1">#REF!</definedName>
    <definedName name="B_40ba">#REF!</definedName>
    <definedName name="B_40bl" localSheetId="0">#REF!</definedName>
    <definedName name="B_40bl" localSheetId="1">#REF!</definedName>
    <definedName name="B_40bl">#REF!</definedName>
    <definedName name="B_40is" localSheetId="0">#REF!</definedName>
    <definedName name="B_40is" localSheetId="1">#REF!</definedName>
    <definedName name="B_40is">#REF!</definedName>
    <definedName name="B_50" localSheetId="0">#REF!</definedName>
    <definedName name="B_50" localSheetId="1">#REF!</definedName>
    <definedName name="B_50">#REF!</definedName>
    <definedName name="B_51" localSheetId="0">#REF!</definedName>
    <definedName name="B_51" localSheetId="1">#REF!</definedName>
    <definedName name="B_51">#REF!</definedName>
    <definedName name="B_52" localSheetId="0">#REF!</definedName>
    <definedName name="B_52" localSheetId="1">#REF!</definedName>
    <definedName name="B_52">#REF!</definedName>
    <definedName name="B1.1_Income_Statement" localSheetId="0">#REF!</definedName>
    <definedName name="B1.1_Income_Statement">#REF!</definedName>
    <definedName name="B1.1_Income_Statement_1" localSheetId="0">#REF!</definedName>
    <definedName name="B1.1_Income_Statement_1">#REF!</definedName>
    <definedName name="B1.1_Income_Statement_1_1" localSheetId="0">#REF!</definedName>
    <definedName name="B1.1_Income_Statement_1_1">#REF!</definedName>
    <definedName name="B1.1_Income_Statement_3" localSheetId="0">#REF!</definedName>
    <definedName name="B1.1_Income_Statement_3">#REF!</definedName>
    <definedName name="B1.2_Quarterly" localSheetId="0">#REF!</definedName>
    <definedName name="B1.2_Quarterly">#REF!</definedName>
    <definedName name="B1.2_Quarterly_1" localSheetId="0">#REF!</definedName>
    <definedName name="B1.2_Quarterly_1">#REF!</definedName>
    <definedName name="B1.2_Quarterly_1_1" localSheetId="0">#REF!</definedName>
    <definedName name="B1.2_Quarterly_1_1">#REF!</definedName>
    <definedName name="B1.2_Quarterly_3" localSheetId="0">#REF!</definedName>
    <definedName name="B1.2_Quarterly_3">#REF!</definedName>
    <definedName name="B1_1_Income_Statement" localSheetId="0">#REF!</definedName>
    <definedName name="B1_1_Income_Statement">#REF!</definedName>
    <definedName name="B1_1_Income_Statement_1" localSheetId="0">#REF!</definedName>
    <definedName name="B1_1_Income_Statement_1">#REF!</definedName>
    <definedName name="B1_2_Quarterly" localSheetId="0">#REF!</definedName>
    <definedName name="B1_2_Quarterly">#REF!</definedName>
    <definedName name="B1_2_Quarterly_1" localSheetId="0">#REF!</definedName>
    <definedName name="B1_2_Quarterly_1">#REF!</definedName>
    <definedName name="B10_Balance_Sheet_by_month" localSheetId="0">#REF!</definedName>
    <definedName name="B10_Balance_Sheet_by_month">#REF!</definedName>
    <definedName name="B10_Balance_Sheet_by_month_1" localSheetId="0">#REF!</definedName>
    <definedName name="B10_Balance_Sheet_by_month_1">#REF!</definedName>
    <definedName name="B10_Balance_Sheet_by_month_1_1" localSheetId="0">#REF!</definedName>
    <definedName name="B10_Balance_Sheet_by_month_1_1">#REF!</definedName>
    <definedName name="B10_Balance_Sheet_by_month_3">"$#REF!.$DM$1:$DZ$58"</definedName>
    <definedName name="B11_Capex_by_month" localSheetId="0">#REF!</definedName>
    <definedName name="B11_Capex_by_month">#REF!</definedName>
    <definedName name="B11_Capex_by_month_1" localSheetId="0">#REF!</definedName>
    <definedName name="B11_Capex_by_month_1">#REF!</definedName>
    <definedName name="B11_Capex_by_month_1_1" localSheetId="0">#REF!</definedName>
    <definedName name="B11_Capex_by_month_1_1">#REF!</definedName>
    <definedName name="B11_Capex_by_month_3">"$#REF!.$EB$1:$EQ$42"</definedName>
    <definedName name="B12_Error_Schedule" localSheetId="0">#REF!</definedName>
    <definedName name="B12_Error_Schedule">#REF!</definedName>
    <definedName name="B12_Error_Schedule_1" localSheetId="0">#REF!</definedName>
    <definedName name="B12_Error_Schedule_1">#REF!</definedName>
    <definedName name="B12_Error_Schedule_1_1" localSheetId="0">#REF!</definedName>
    <definedName name="B12_Error_Schedule_1_1">#REF!</definedName>
    <definedName name="B12_Error_Schedule_3">"$#REF!.$ES$1:$EW$34"</definedName>
    <definedName name="B2_Balance_Sheet" localSheetId="0">#REF!</definedName>
    <definedName name="B2_Balance_Sheet">#REF!</definedName>
    <definedName name="B2_Balance_Sheet_1" localSheetId="0">#REF!</definedName>
    <definedName name="B2_Balance_Sheet_1">#REF!</definedName>
    <definedName name="B2_Balance_Sheet_1_1" localSheetId="0">#REF!</definedName>
    <definedName name="B2_Balance_Sheet_1_1">#REF!</definedName>
    <definedName name="B2_Balance_Sheet_3">"$#REF!.$V$1:$AA$61"</definedName>
    <definedName name="B3.1_Outdoor_Revenue_and_Panels" localSheetId="0">#REF!</definedName>
    <definedName name="B3.1_Outdoor_Revenue_and_Panels">#REF!</definedName>
    <definedName name="B3.1_Outdoor_Revenue_and_Panels_1" localSheetId="0">#REF!</definedName>
    <definedName name="B3.1_Outdoor_Revenue_and_Panels_1">#REF!</definedName>
    <definedName name="B3.1_Outdoor_Revenue_and_Panels_1_1" localSheetId="0">#REF!</definedName>
    <definedName name="B3.1_Outdoor_Revenue_and_Panels_1_1">#REF!</definedName>
    <definedName name="B3.1_Outdoor_Revenue_and_Panels_3" localSheetId="0">#REF!</definedName>
    <definedName name="B3.1_Outdoor_Revenue_and_Panels_3">#REF!</definedName>
    <definedName name="B3.2_Panels_Gained_and_Lost" localSheetId="0">#REF!</definedName>
    <definedName name="B3.2_Panels_Gained_and_Lost">#REF!</definedName>
    <definedName name="B3.2_Panels_Gained_and_Lost_1" localSheetId="0">#REF!</definedName>
    <definedName name="B3.2_Panels_Gained_and_Lost_1">#REF!</definedName>
    <definedName name="B3.2_Panels_Gained_and_Lost_1_1" localSheetId="0">#REF!</definedName>
    <definedName name="B3.2_Panels_Gained_and_Lost_1_1">#REF!</definedName>
    <definedName name="B3.2_Panels_Gained_and_Lost_3" localSheetId="0">#REF!</definedName>
    <definedName name="B3.2_Panels_Gained_and_Lost_3">#REF!</definedName>
    <definedName name="B3_1_Outdoor_Revenue_and_Panels" localSheetId="0">#REF!</definedName>
    <definedName name="B3_1_Outdoor_Revenue_and_Panels">#REF!</definedName>
    <definedName name="B3_1_Outdoor_Revenue_and_Panels_1" localSheetId="0">#REF!</definedName>
    <definedName name="B3_1_Outdoor_Revenue_and_Panels_1">#REF!</definedName>
    <definedName name="B3_2_Panels_Gained_and_Lost" localSheetId="0">#REF!</definedName>
    <definedName name="B3_2_Panels_Gained_and_Lost">#REF!</definedName>
    <definedName name="B3_2_Panels_Gained_and_Lost_1" localSheetId="0">#REF!</definedName>
    <definedName name="B3_2_Panels_Gained_and_Lost_1">#REF!</definedName>
    <definedName name="B4_Yield_Analysis" localSheetId="0">#REF!</definedName>
    <definedName name="B4_Yield_Analysis">#REF!</definedName>
    <definedName name="B4_Yield_Analysis_1" localSheetId="0">#REF!</definedName>
    <definedName name="B4_Yield_Analysis_1">#REF!</definedName>
    <definedName name="B4_Yield_Analysis_1_1" localSheetId="0">#REF!</definedName>
    <definedName name="B4_Yield_Analysis_1_1">#REF!</definedName>
    <definedName name="B4_Yield_Analysis_3">"$#REF!.$AL$1:$AQ$58"</definedName>
    <definedName name="B5.1_Capital_Expenditure_1" localSheetId="0">#REF!</definedName>
    <definedName name="B5.1_Capital_Expenditure_1">#REF!</definedName>
    <definedName name="B5.1_Capital_Expenditure_1_1" localSheetId="0">#REF!</definedName>
    <definedName name="B5.1_Capital_Expenditure_1_1">#REF!</definedName>
    <definedName name="B5.1_Capital_Expenditure_1_1_1" localSheetId="0">#REF!</definedName>
    <definedName name="B5.1_Capital_Expenditure_1_1_1">#REF!</definedName>
    <definedName name="B5.1_Capital_Expenditure_1_3" localSheetId="0">#REF!</definedName>
    <definedName name="B5.1_Capital_Expenditure_1_3">#REF!</definedName>
    <definedName name="B5.2_Capital_Expenditure_2" localSheetId="0">#REF!</definedName>
    <definedName name="B5.2_Capital_Expenditure_2">#REF!</definedName>
    <definedName name="B5.2_Capital_Expenditure_2_1" localSheetId="0">#REF!</definedName>
    <definedName name="B5.2_Capital_Expenditure_2_1">#REF!</definedName>
    <definedName name="B5.2_Capital_Expenditure_2_1_1" localSheetId="0">#REF!</definedName>
    <definedName name="B5.2_Capital_Expenditure_2_1_1">#REF!</definedName>
    <definedName name="B5.2_Capital_Expenditure_2_3" localSheetId="0">#REF!</definedName>
    <definedName name="B5.2_Capital_Expenditure_2_3">#REF!</definedName>
    <definedName name="B5_1_Capital_Expenditure_1" localSheetId="0">#REF!</definedName>
    <definedName name="B5_1_Capital_Expenditure_1">#REF!</definedName>
    <definedName name="B5_1_Capital_Expenditure_1_1" localSheetId="0">#REF!</definedName>
    <definedName name="B5_1_Capital_Expenditure_1_1">#REF!</definedName>
    <definedName name="B5_2_Capital_Expenditure_2" localSheetId="0">#REF!</definedName>
    <definedName name="B5_2_Capital_Expenditure_2">#REF!</definedName>
    <definedName name="B5_2_Capital_Expenditure_2_1" localSheetId="0">#REF!</definedName>
    <definedName name="B5_2_Capital_Expenditure_2_1">#REF!</definedName>
    <definedName name="B6_Employment" localSheetId="0">#REF!</definedName>
    <definedName name="B6_Employment">#REF!</definedName>
    <definedName name="B6_Employment_1" localSheetId="0">#REF!</definedName>
    <definedName name="B6_Employment_1">#REF!</definedName>
    <definedName name="B6_Employment_1_1" localSheetId="0">#REF!</definedName>
    <definedName name="B6_Employment_1_1">#REF!</definedName>
    <definedName name="B6_Employment_3">"$#REF!.$BF$1:$BM$49"</definedName>
    <definedName name="B7.1_2000_Contract_Profitability" localSheetId="0">#REF!</definedName>
    <definedName name="B7.1_2000_Contract_Profitability">#REF!</definedName>
    <definedName name="B7.1_2000_Contract_Profitability_1" localSheetId="0">#REF!</definedName>
    <definedName name="B7.1_2000_Contract_Profitability_1">#REF!</definedName>
    <definedName name="B7.1_2000_Contract_Profitability_1_1" localSheetId="0">#REF!</definedName>
    <definedName name="B7.1_2000_Contract_Profitability_1_1">#REF!</definedName>
    <definedName name="B7.1_2000_Contract_Profitability_3" localSheetId="0">#REF!</definedName>
    <definedName name="B7.1_2000_Contract_Profitability_3">#REF!</definedName>
    <definedName name="B7.2_2001_Contract_Profitability" localSheetId="0">#REF!</definedName>
    <definedName name="B7.2_2001_Contract_Profitability">#REF!</definedName>
    <definedName name="B7.2_2001_Contract_Profitability_1" localSheetId="0">#REF!</definedName>
    <definedName name="B7.2_2001_Contract_Profitability_1">#REF!</definedName>
    <definedName name="B7.2_2001_Contract_Profitability_1_1" localSheetId="0">#REF!</definedName>
    <definedName name="B7.2_2001_Contract_Profitability_1_1">#REF!</definedName>
    <definedName name="B7.2_2001_Contract_Profitability_3" localSheetId="0">#REF!</definedName>
    <definedName name="B7.2_2001_Contract_Profitability_3">#REF!</definedName>
    <definedName name="B7_1_2000_Contract_Profitability" localSheetId="0">#REF!</definedName>
    <definedName name="B7_1_2000_Contract_Profitability">#REF!</definedName>
    <definedName name="B7_1_2000_Contract_Profitability_1" localSheetId="0">#REF!</definedName>
    <definedName name="B7_1_2000_Contract_Profitability_1">#REF!</definedName>
    <definedName name="B7_2_2001_Contract_Profitability" localSheetId="0">#REF!</definedName>
    <definedName name="B7_2_2001_Contract_Profitability">#REF!</definedName>
    <definedName name="B7_2_2001_Contract_Profitability_1" localSheetId="0">#REF!</definedName>
    <definedName name="B7_2_2001_Contract_Profitability_1">#REF!</definedName>
    <definedName name="B8_Intercompany" localSheetId="0">#REF!</definedName>
    <definedName name="B8_Intercompany">#REF!</definedName>
    <definedName name="B8_Intercompany_1" localSheetId="0">#REF!</definedName>
    <definedName name="B8_Intercompany_1">#REF!</definedName>
    <definedName name="B8_Intercompany_1_1" localSheetId="0">#REF!</definedName>
    <definedName name="B8_Intercompany_1_1">#REF!</definedName>
    <definedName name="B8_Intercompany_3">"$#REF!.$CJ$1:$CT$59"</definedName>
    <definedName name="B9_Income_by_month" localSheetId="0">#REF!</definedName>
    <definedName name="B9_Income_by_month">#REF!</definedName>
    <definedName name="B9_Income_by_month_1" localSheetId="0">#REF!</definedName>
    <definedName name="B9_Income_by_month_1">#REF!</definedName>
    <definedName name="B9_Income_by_month_1_1" localSheetId="0">#REF!</definedName>
    <definedName name="B9_Income_by_month_1_1">#REF!</definedName>
    <definedName name="B9_Income_by_month_3">"$#REF!.$CV$1:$DK$67"</definedName>
    <definedName name="Back" localSheetId="0">#REF!</definedName>
    <definedName name="Back">#REF!</definedName>
    <definedName name="bangchu" localSheetId="0">#REF!</definedName>
    <definedName name="bangchu">#REF!</definedName>
    <definedName name="banke" localSheetId="0">#REF!</definedName>
    <definedName name="banke">#REF!</definedName>
    <definedName name="bb" localSheetId="0">#REF!</definedName>
    <definedName name="bb" localSheetId="1">#REF!</definedName>
    <definedName name="bb">#REF!</definedName>
    <definedName name="BCDTK">[31]BCDTK!$A$8:$J$40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DK">[31]BDK!$A$1:$CV$103</definedName>
    <definedName name="bee">8</definedName>
    <definedName name="Beg_Bal" localSheetId="0">#REF!</definedName>
    <definedName name="Beg_Bal">#REF!</definedName>
    <definedName name="bengam" localSheetId="0">#REF!</definedName>
    <definedName name="bengam">#REF!</definedName>
    <definedName name="benuoc" localSheetId="0">#REF!</definedName>
    <definedName name="benuoc">#REF!</definedName>
    <definedName name="BG_Del" hidden="1">15</definedName>
    <definedName name="BG_Ins" hidden="1">4</definedName>
    <definedName name="BG_Mod" hidden="1">6</definedName>
    <definedName name="bid_bs" localSheetId="0">#REF!</definedName>
    <definedName name="bid_bs">#REF!</definedName>
    <definedName name="bid_pl" localSheetId="0">#REF!</definedName>
    <definedName name="bid_pl">#REF!</definedName>
    <definedName name="BK_D21" localSheetId="0">#REF!</definedName>
    <definedName name="BK_D21">#REF!</definedName>
    <definedName name="bke" localSheetId="0">#REF!</definedName>
    <definedName name="bke">#REF!</definedName>
    <definedName name="BKK_51" localSheetId="0">#REF!</definedName>
    <definedName name="BKK_51">#REF!</definedName>
    <definedName name="BKK_D15" localSheetId="0">#REF!</definedName>
    <definedName name="BKK_D15">#REF!</definedName>
    <definedName name="BKK_D15.1">'[32]BS,PL'!#REF!</definedName>
    <definedName name="BKK_D17" localSheetId="0">#REF!</definedName>
    <definedName name="BKK_D17">#REF!</definedName>
    <definedName name="BKK_D17.1">'[33]BS-Thai'!#REF!</definedName>
    <definedName name="BKK_D17.2" localSheetId="0">#REF!</definedName>
    <definedName name="BKK_D17.2">#REF!</definedName>
    <definedName name="BKK_D7" localSheetId="0">#REF!</definedName>
    <definedName name="BKK_D7">#REF!</definedName>
    <definedName name="BKK_D8">[34]JJDHT!#REF!</definedName>
    <definedName name="BKK_D8.1" localSheetId="0">#REF!</definedName>
    <definedName name="BKK_D8.1">#REF!</definedName>
    <definedName name="BKNVLXD" localSheetId="0">#REF!</definedName>
    <definedName name="BKNVLXD">#REF!</definedName>
    <definedName name="bll" localSheetId="3">Scheduled_Payment+Extra_Payment</definedName>
    <definedName name="bll" localSheetId="0">Scheduled_Payment+Extra_Payment</definedName>
    <definedName name="bll">Scheduled_Payment+Extra_Payment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oo" localSheetId="0">#REF!</definedName>
    <definedName name="bloo">#REF!</definedName>
    <definedName name="BLQty" localSheetId="0">#REF!</definedName>
    <definedName name="BLQty" localSheetId="1">#REF!</definedName>
    <definedName name="BLQty">#REF!</definedName>
    <definedName name="BONCYU" localSheetId="0">#REF!</definedName>
    <definedName name="BONCYU">#REF!</definedName>
    <definedName name="BONLYU" localSheetId="0">#REF!</definedName>
    <definedName name="BONLYU">#REF!</definedName>
    <definedName name="BPEe1">'[18]SalesForecast (2)'!$E$14</definedName>
    <definedName name="BPEe10">'[18]SalesForecast (2)'!$BP$14</definedName>
    <definedName name="BPEe11">'[18]SalesForecast (2)'!$BW$14</definedName>
    <definedName name="BPEe12">'[18]SalesForecast (2)'!$CD$14</definedName>
    <definedName name="BPEe2">'[18]SalesForecast (2)'!$L$14</definedName>
    <definedName name="BPEe3">'[18]SalesForecast (2)'!$S$14</definedName>
    <definedName name="BPEe4">'[18]SalesForecast (2)'!$Z$14</definedName>
    <definedName name="BPEe5">'[18]SalesForecast (2)'!$AG$14</definedName>
    <definedName name="BPEe6">'[18]SalesForecast (2)'!$AN$14</definedName>
    <definedName name="BPEe7">'[18]SalesForecast (2)'!$AU$14</definedName>
    <definedName name="BPEe8">'[18]SalesForecast (2)'!$BB$14</definedName>
    <definedName name="BPEe9">'[18]SalesForecast (2)'!$BI$14</definedName>
    <definedName name="BPEp1">'[16]SalesForecast (2)'!$E$35</definedName>
    <definedName name="BPEp2">'[16]SalesForecast (2)'!$K$35</definedName>
    <definedName name="BPEp3">'[16]SalesForecast (2)'!$Q$35</definedName>
    <definedName name="BPEp4">'[16]SalesForecast (2)'!$W$35</definedName>
    <definedName name="BPEp5">'[16]SalesForecast (2)'!$AC$35</definedName>
    <definedName name="BPEp8">'[18]SalesForecast (2)'!$BB$35</definedName>
    <definedName name="BR_T4">[35]banra!#REF!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BS_ASSETS_ICI" localSheetId="0">#REF!</definedName>
    <definedName name="BS_ASSETS_ICI">#REF!</definedName>
    <definedName name="bs_gci" localSheetId="0">#REF!</definedName>
    <definedName name="bs_gci">#REF!</definedName>
    <definedName name="BS_ICI" localSheetId="0">#REF!</definedName>
    <definedName name="BS_ICI">#REF!</definedName>
    <definedName name="BS_LIABILITY" localSheetId="0">#REF!</definedName>
    <definedName name="BS_LIABILITY">#REF!</definedName>
    <definedName name="BSsheet" localSheetId="0">#REF!</definedName>
    <definedName name="BSsheet">#REF!</definedName>
    <definedName name="bt" localSheetId="0">#REF!</definedName>
    <definedName name="bt">#REF!</definedName>
    <definedName name="btchiuaxitm300" localSheetId="0">#REF!</definedName>
    <definedName name="btchiuaxitm300">#REF!</definedName>
    <definedName name="BTchiuaxm200" localSheetId="0">#REF!</definedName>
    <definedName name="BTchiuaxm200">#REF!</definedName>
    <definedName name="btcocM400" localSheetId="0">#REF!</definedName>
    <definedName name="btcocM400">#REF!</definedName>
    <definedName name="BTlotm100" localSheetId="0">#REF!</definedName>
    <definedName name="BTlotm100">#REF!</definedName>
    <definedName name="BUDGETCURRENCYCODE1" localSheetId="0">#REF!</definedName>
    <definedName name="BUDGETCURRENCYCODE1">#REF!</definedName>
    <definedName name="BUDGETCURRENCYCODE2" localSheetId="0">#REF!</definedName>
    <definedName name="BUDGETCURRENCYCODE2">#REF!</definedName>
    <definedName name="BUDGETDECIMALPLACES1" localSheetId="0">#REF!</definedName>
    <definedName name="BUDGETDECIMALPLACES1">#REF!</definedName>
    <definedName name="BUDGETDECIMALPLACES2" localSheetId="0">#REF!</definedName>
    <definedName name="BUDGETDECIMALPLACES2">#REF!</definedName>
    <definedName name="BUDGETENTITYID1" localSheetId="0">#REF!</definedName>
    <definedName name="BUDGETENTITYID1">#REF!</definedName>
    <definedName name="BUDGETENTITYID2" localSheetId="0">#REF!</definedName>
    <definedName name="BUDGETENTITYID2">#REF!</definedName>
    <definedName name="BUDGETGRAPHCORRESPONDING1" localSheetId="0">#REF!</definedName>
    <definedName name="BUDGETGRAPHCORRESPONDING1">#REF!</definedName>
    <definedName name="BUDGETGRAPHCORRESPONDING2" localSheetId="0">#REF!</definedName>
    <definedName name="BUDGETGRAPHCORRESPONDING2">#REF!</definedName>
    <definedName name="BUDGETGRAPHINCACTUALS1" localSheetId="0">#REF!</definedName>
    <definedName name="BUDGETGRAPHINCACTUALS1">#REF!</definedName>
    <definedName name="BUDGETGRAPHINCACTUALS2" localSheetId="0">#REF!</definedName>
    <definedName name="BUDGETGRAPHINCACTUALS2">#REF!</definedName>
    <definedName name="BUDGETGRAPHINCBUDGETS1" localSheetId="0">#REF!</definedName>
    <definedName name="BUDGETGRAPHINCBUDGETS1">#REF!</definedName>
    <definedName name="BUDGETGRAPHINCBUDGETS2" localSheetId="0">#REF!</definedName>
    <definedName name="BUDGETGRAPHINCBUDGETS2">#REF!</definedName>
    <definedName name="BUDGETGRAPHINCTITLES1" localSheetId="0">#REF!</definedName>
    <definedName name="BUDGETGRAPHINCTITLES1">#REF!</definedName>
    <definedName name="BUDGETGRAPHINCTITLES2" localSheetId="0">#REF!</definedName>
    <definedName name="BUDGETGRAPHINCTITLES2">#REF!</definedName>
    <definedName name="BUDGETGRAPHINCVARIANCES1" localSheetId="0">#REF!</definedName>
    <definedName name="BUDGETGRAPHINCVARIANCES1">#REF!</definedName>
    <definedName name="BUDGETGRAPHINCVARIANCES2" localSheetId="0">#REF!</definedName>
    <definedName name="BUDGETGRAPHINCVARIANCES2">#REF!</definedName>
    <definedName name="BUDGETGRAPHSTYLE1" localSheetId="0">#REF!</definedName>
    <definedName name="BUDGETGRAPHSTYLE1">#REF!</definedName>
    <definedName name="BUDGETGRAPHSTYLE2" localSheetId="0">#REF!</definedName>
    <definedName name="BUDGETGRAPHSTYLE2">#REF!</definedName>
    <definedName name="BUDGETHEADINGSBACKCOLOUR1" localSheetId="0">#REF!</definedName>
    <definedName name="BUDGETHEADINGSBACKCOLOUR1">#REF!</definedName>
    <definedName name="BUDGETHEADINGSBACKCOLOUR2" localSheetId="0">#REF!</definedName>
    <definedName name="BUDGETHEADINGSBACKCOLOUR2">#REF!</definedName>
    <definedName name="BUDGETHEADINGSFORECOLOUR1" localSheetId="0">#REF!</definedName>
    <definedName name="BUDGETHEADINGSFORECOLOUR1">#REF!</definedName>
    <definedName name="BUDGETHEADINGSFORECOLOUR2" localSheetId="0">#REF!</definedName>
    <definedName name="BUDGETHEADINGSFORECOLOUR2">#REF!</definedName>
    <definedName name="BUDGETNAME1" localSheetId="0">#REF!</definedName>
    <definedName name="BUDGETNAME1">#REF!</definedName>
    <definedName name="BUDGETNAME2" localSheetId="0">#REF!</definedName>
    <definedName name="BUDGETNAME2">#REF!</definedName>
    <definedName name="BUDGETORG1" localSheetId="0">#REF!</definedName>
    <definedName name="BUDGETORG1">#REF!</definedName>
    <definedName name="BUDGETORG2" localSheetId="0">#REF!</definedName>
    <definedName name="BUDGETORG2">#REF!</definedName>
    <definedName name="BUDGETORGFROZEN1" localSheetId="0">#REF!</definedName>
    <definedName name="BUDGETORGFROZEN1">#REF!</definedName>
    <definedName name="BUDGETORGFROZEN2" localSheetId="0">#REF!</definedName>
    <definedName name="BUDGETORGFROZEN2">#REF!</definedName>
    <definedName name="BUDGETOUTPUTOPTION1" localSheetId="0">#REF!</definedName>
    <definedName name="BUDGETOUTPUTOPTION1">#REF!</definedName>
    <definedName name="BUDGETOUTPUTOPTION2" localSheetId="0">#REF!</definedName>
    <definedName name="BUDGETOUTPUTOPTION2">#REF!</definedName>
    <definedName name="BUDGETPASSWORDREQUIREDFLAG1" localSheetId="0">#REF!</definedName>
    <definedName name="BUDGETPASSWORDREQUIREDFLAG1">#REF!</definedName>
    <definedName name="BUDGETPASSWORDREQUIREDFLAG2" localSheetId="0">#REF!</definedName>
    <definedName name="BUDGETPASSWORDREQUIREDFLAG2">#REF!</definedName>
    <definedName name="BUDGETSHOWCRITERIASHEET1" localSheetId="0">#REF!</definedName>
    <definedName name="BUDGETSHOWCRITERIASHEET1">#REF!</definedName>
    <definedName name="BUDGETSHOWCRITERIASHEET2" localSheetId="0">#REF!</definedName>
    <definedName name="BUDGETSHOWCRITERIASHEET2">#REF!</definedName>
    <definedName name="BUDGETSTATUS1" localSheetId="0">#REF!</definedName>
    <definedName name="BUDGETSTATUS1">#REF!</definedName>
    <definedName name="BUDGETSTATUS2" localSheetId="0">#REF!</definedName>
    <definedName name="BUDGETSTATUS2">#REF!</definedName>
    <definedName name="BUDGETTITLEBACKCOLOUR1" localSheetId="0">#REF!</definedName>
    <definedName name="BUDGETTITLEBACKCOLOUR1">#REF!</definedName>
    <definedName name="BUDGETTITLEBACKCOLOUR2" localSheetId="0">#REF!</definedName>
    <definedName name="BUDGETTITLEBACKCOLOUR2">#REF!</definedName>
    <definedName name="BUDGETTITLEBORDERCOLOUR1" localSheetId="0">#REF!</definedName>
    <definedName name="BUDGETTITLEBORDERCOLOUR1">#REF!</definedName>
    <definedName name="BUDGETTITLEBORDERCOLOUR2" localSheetId="0">#REF!</definedName>
    <definedName name="BUDGETTITLEBORDERCOLOUR2">#REF!</definedName>
    <definedName name="BUDGETTITLEFORECOLOUR1" localSheetId="0">#REF!</definedName>
    <definedName name="BUDGETTITLEFORECOLOUR1">#REF!</definedName>
    <definedName name="BUDGETTITLEFORECOLOUR2" localSheetId="0">#REF!</definedName>
    <definedName name="BUDGETTITLEFORECOLOUR2">#REF!</definedName>
    <definedName name="BUDGETVALUESWIDTH1" localSheetId="0">#REF!</definedName>
    <definedName name="BUDGETVALUESWIDTH1">#REF!</definedName>
    <definedName name="BUDGETVALUESWIDTH2" localSheetId="0">#REF!</definedName>
    <definedName name="BUDGETVALUESWIDTH2">#REF!</definedName>
    <definedName name="BUDGETVERSIONID1" localSheetId="0">#REF!</definedName>
    <definedName name="BUDGETVERSIONID1">#REF!</definedName>
    <definedName name="BUDGETVERSIONID2" localSheetId="0">#REF!</definedName>
    <definedName name="BUDGETVERSIONID2">#REF!</definedName>
    <definedName name="building" localSheetId="0">#REF!</definedName>
    <definedName name="building">#REF!</definedName>
    <definedName name="BUN" localSheetId="0">#REF!</definedName>
    <definedName name="BUN">#REF!</definedName>
    <definedName name="BusinessUnit">[36]!Business_Unit</definedName>
    <definedName name="CACRCYU" localSheetId="0">#REF!</definedName>
    <definedName name="CACRCYU">#REF!</definedName>
    <definedName name="CACRLYU" localSheetId="0">#REF!</definedName>
    <definedName name="CACRLYU">#REF!</definedName>
    <definedName name="CADRCYU" localSheetId="0">#REF!</definedName>
    <definedName name="CADRCYU">#REF!</definedName>
    <definedName name="CADRLYU" localSheetId="0">#REF!</definedName>
    <definedName name="CADRLYU">#REF!</definedName>
    <definedName name="CalcAgencyPrice" localSheetId="0">#REF!</definedName>
    <definedName name="CalcAgencyPrice" localSheetId="1">#REF!</definedName>
    <definedName name="CalcAgencyPrice">#REF!</definedName>
    <definedName name="CalcCF">'[37]1.cashflow'!$A$2:$S$51,'[37]1.cashflow'!$A$69:$T$121,'[37]1.cashflow'!$A$122:$T$182,'[37]1.cashflow'!$A$184:$T$235</definedName>
    <definedName name="cao" localSheetId="0">#REF!</definedName>
    <definedName name="cao">#REF!</definedName>
    <definedName name="CAPITAL" localSheetId="0">#REF!</definedName>
    <definedName name="CAPITAL">#REF!</definedName>
    <definedName name="Capitalize">[38]Details!$D$2:$E$12</definedName>
    <definedName name="Car_Type" localSheetId="0">#REF!</definedName>
    <definedName name="Car_Type">#REF!</definedName>
    <definedName name="case">[39]data!$C$1</definedName>
    <definedName name="cash" localSheetId="0">#REF!</definedName>
    <definedName name="cash">#REF!</definedName>
    <definedName name="CASHCYU" localSheetId="0">#REF!</definedName>
    <definedName name="CASHCYU">#REF!</definedName>
    <definedName name="CASHLYU" localSheetId="0">#REF!</definedName>
    <definedName name="CASHLYU">#REF!</definedName>
    <definedName name="CASUBCYU" localSheetId="0">#REF!</definedName>
    <definedName name="CASUBCYU">#REF!</definedName>
    <definedName name="CASUBLYU" localSheetId="0">#REF!</definedName>
    <definedName name="CASUBLYU">#REF!</definedName>
    <definedName name="CATALYST" localSheetId="0">#REF!</definedName>
    <definedName name="CATALYST">#REF!</definedName>
    <definedName name="cc" localSheetId="0">#REF!</definedName>
    <definedName name="cc">#REF!</definedName>
    <definedName name="Cdnum" localSheetId="0">#REF!</definedName>
    <definedName name="Cdnum">#REF!</definedName>
    <definedName name="cf" localSheetId="0">#REF!</definedName>
    <definedName name="cf">#REF!</definedName>
    <definedName name="CFGS_BF" localSheetId="0">#REF!</definedName>
    <definedName name="CFGS_BF">#REF!</definedName>
    <definedName name="CFGS_BF_1" localSheetId="0">#REF!</definedName>
    <definedName name="CFGS_BF_1">#REF!</definedName>
    <definedName name="CFGS_BF_3" localSheetId="0">#REF!</definedName>
    <definedName name="CFGS_BF_3">#REF!</definedName>
    <definedName name="CFGS_BF_4" localSheetId="0">#REF!</definedName>
    <definedName name="CFGS_BF_4">#REF!</definedName>
    <definedName name="CFGS_CF" localSheetId="0">#REF!</definedName>
    <definedName name="CFGS_CF">#REF!</definedName>
    <definedName name="CFGS_CF_1" localSheetId="0">#REF!</definedName>
    <definedName name="CFGS_CF_1">#REF!</definedName>
    <definedName name="CFGS_CF_3" localSheetId="0">#REF!</definedName>
    <definedName name="CFGS_CF_3">#REF!</definedName>
    <definedName name="CFGS_CF_4" localSheetId="0">#REF!</definedName>
    <definedName name="CFGS_CF_4">#REF!</definedName>
    <definedName name="CFGS_LAST" localSheetId="0">#REF!</definedName>
    <definedName name="CFGS_LAST">#REF!</definedName>
    <definedName name="CFGS_THIS" localSheetId="0">#REF!</definedName>
    <definedName name="CFGS_THIS">#REF!</definedName>
    <definedName name="ch" localSheetId="0">#REF!</definedName>
    <definedName name="ch">#REF!</definedName>
    <definedName name="CHARTOFACCOUNTSID1" localSheetId="0">#REF!</definedName>
    <definedName name="CHARTOFACCOUNTSID1">#REF!</definedName>
    <definedName name="CHARTOFACCOUNTSID2" localSheetId="0">#REF!</definedName>
    <definedName name="CHARTOFACCOUNTSID2">#REF!</definedName>
    <definedName name="CINVCYU" localSheetId="0">#REF!</definedName>
    <definedName name="CINVCYU">#REF!</definedName>
    <definedName name="CINVLYU" localSheetId="0">#REF!</definedName>
    <definedName name="CINVLYU">#REF!</definedName>
    <definedName name="class">'[40]Asset Class'!$A$1:$A$38</definedName>
    <definedName name="CLOSRATE" localSheetId="0">#REF!</definedName>
    <definedName name="CLOSRATE">#REF!</definedName>
    <definedName name="CO">[31]CTGS!$F$3:$F$420</definedName>
    <definedName name="cobs1" localSheetId="0">#REF!</definedName>
    <definedName name="cobs1">#REF!</definedName>
    <definedName name="cobs2" localSheetId="0">#REF!</definedName>
    <definedName name="cobs2">#REF!</definedName>
    <definedName name="coc" localSheetId="0">#REF!</definedName>
    <definedName name="coc">#REF!</definedName>
    <definedName name="cocbtct" localSheetId="0">#REF!</definedName>
    <definedName name="cocbtct">#REF!</definedName>
    <definedName name="COCO1" localSheetId="0">#REF!</definedName>
    <definedName name="COCO1">#REF!</definedName>
    <definedName name="COCO10" localSheetId="0">#REF!</definedName>
    <definedName name="COCO10">#REF!</definedName>
    <definedName name="COCO11" localSheetId="0">#REF!</definedName>
    <definedName name="COCO11">#REF!</definedName>
    <definedName name="COCO12" localSheetId="0">#REF!</definedName>
    <definedName name="COCO12">#REF!</definedName>
    <definedName name="COCO2" localSheetId="0">#REF!</definedName>
    <definedName name="COCO2">#REF!</definedName>
    <definedName name="COCO3" localSheetId="0">#REF!</definedName>
    <definedName name="COCO3">#REF!</definedName>
    <definedName name="COCO4" localSheetId="0">#REF!</definedName>
    <definedName name="COCO4">#REF!</definedName>
    <definedName name="COCO5" localSheetId="0">#REF!</definedName>
    <definedName name="COCO5">#REF!</definedName>
    <definedName name="COCO6" localSheetId="0">#REF!</definedName>
    <definedName name="COCO6">#REF!</definedName>
    <definedName name="COCO7" localSheetId="0">#REF!</definedName>
    <definedName name="COCO7">#REF!</definedName>
    <definedName name="COCO8" localSheetId="0">#REF!</definedName>
    <definedName name="COCO8">#REF!</definedName>
    <definedName name="COCO9" localSheetId="0">#REF!</definedName>
    <definedName name="COCO9">#REF!</definedName>
    <definedName name="cocot" localSheetId="0">#REF!</definedName>
    <definedName name="cocot">#REF!</definedName>
    <definedName name="cocott" localSheetId="0">#REF!</definedName>
    <definedName name="cocott">#REF!</definedName>
    <definedName name="CODE">'[41]CODE,NAME'!$A$1:$B$19</definedName>
    <definedName name="CODES">[24]AccpacTB!$P$8:$P$455</definedName>
    <definedName name="com" localSheetId="0">#REF!</definedName>
    <definedName name="com">#REF!</definedName>
    <definedName name="Commission" localSheetId="0">#REF!</definedName>
    <definedName name="Commission" localSheetId="1">#REF!</definedName>
    <definedName name="Commission">#REF!</definedName>
    <definedName name="Commitment" localSheetId="0">#REF!</definedName>
    <definedName name="Commitment" localSheetId="1">#REF!</definedName>
    <definedName name="Commitment">#REF!</definedName>
    <definedName name="comong" localSheetId="0">#REF!</definedName>
    <definedName name="comong">#REF!</definedName>
    <definedName name="company" localSheetId="0">#REF!</definedName>
    <definedName name="company">#REF!</definedName>
    <definedName name="Concrete">'[42]DGchitiet '!#REF!</definedName>
    <definedName name="congbengam" localSheetId="0">#REF!</definedName>
    <definedName name="congbengam">#REF!</definedName>
    <definedName name="congbenuoc" localSheetId="0">#REF!</definedName>
    <definedName name="congbenuoc">#REF!</definedName>
    <definedName name="congcoc" localSheetId="0">#REF!</definedName>
    <definedName name="congcoc">#REF!</definedName>
    <definedName name="congcocot" localSheetId="0">#REF!</definedName>
    <definedName name="congcocot">#REF!</definedName>
    <definedName name="congcocott" localSheetId="0">#REF!</definedName>
    <definedName name="congcocott">#REF!</definedName>
    <definedName name="congcomong" localSheetId="0">#REF!</definedName>
    <definedName name="congcomong">#REF!</definedName>
    <definedName name="congcottron" localSheetId="0">#REF!</definedName>
    <definedName name="congcottron">#REF!</definedName>
    <definedName name="congcotvuong" localSheetId="0">#REF!</definedName>
    <definedName name="congcotvuong">#REF!</definedName>
    <definedName name="congdam" localSheetId="0">#REF!</definedName>
    <definedName name="congdam">#REF!</definedName>
    <definedName name="congdan1" localSheetId="0">#REF!</definedName>
    <definedName name="congdan1">#REF!</definedName>
    <definedName name="congdan2" localSheetId="0">#REF!</definedName>
    <definedName name="congdan2">#REF!</definedName>
    <definedName name="congdandusan" localSheetId="0">#REF!</definedName>
    <definedName name="congdandusan">#REF!</definedName>
    <definedName name="conglanhto" localSheetId="0">#REF!</definedName>
    <definedName name="conglanhto">#REF!</definedName>
    <definedName name="congmong" localSheetId="0">#REF!</definedName>
    <definedName name="congmong">#REF!</definedName>
    <definedName name="congmongbang" localSheetId="0">#REF!</definedName>
    <definedName name="congmongbang">#REF!</definedName>
    <definedName name="congmongdon" localSheetId="0">#REF!</definedName>
    <definedName name="congmongdon">#REF!</definedName>
    <definedName name="congpanen" localSheetId="0">#REF!</definedName>
    <definedName name="congpanen">#REF!</definedName>
    <definedName name="congsan" localSheetId="0">#REF!</definedName>
    <definedName name="congsan">#REF!</definedName>
    <definedName name="congthang" localSheetId="0">#REF!</definedName>
    <definedName name="congthang">#REF!</definedName>
    <definedName name="CONNECTSTRING1" localSheetId="0">#REF!</definedName>
    <definedName name="CONNECTSTRING1">#REF!</definedName>
    <definedName name="CONNECTSTRING2" localSheetId="0">#REF!</definedName>
    <definedName name="CONNECTSTRING2">#REF!</definedName>
    <definedName name="copl1" localSheetId="0">#REF!</definedName>
    <definedName name="copl1">#REF!</definedName>
    <definedName name="COST" localSheetId="0">#REF!</definedName>
    <definedName name="COST" localSheetId="1">#REF!</definedName>
    <definedName name="COST">#REF!</definedName>
    <definedName name="cost_per_unit" localSheetId="0">#REF!</definedName>
    <definedName name="cost_per_unit">#REF!</definedName>
    <definedName name="costa" localSheetId="0">#REF!</definedName>
    <definedName name="costa" localSheetId="1">#REF!</definedName>
    <definedName name="costa">#REF!</definedName>
    <definedName name="CostCenter">[36]!Cost_Center</definedName>
    <definedName name="cottron" localSheetId="0">#REF!</definedName>
    <definedName name="cottron">#REF!</definedName>
    <definedName name="cotvuong" localSheetId="0">#REF!</definedName>
    <definedName name="cotvuong">#REF!</definedName>
    <definedName name="Cover" localSheetId="0">#REF!</definedName>
    <definedName name="Cover">#REF!</definedName>
    <definedName name="CREATEGRAPH1" localSheetId="0">#REF!</definedName>
    <definedName name="CREATEGRAPH1">#REF!</definedName>
    <definedName name="CREATEGRAPH2" localSheetId="0">#REF!</definedName>
    <definedName name="CREATEGRAPH2">#REF!</definedName>
    <definedName name="_xlnm.Criteria" localSheetId="0">#REF!</definedName>
    <definedName name="_xlnm.Criteria">#REF!</definedName>
    <definedName name="Criteria_MI" localSheetId="0">#REF!</definedName>
    <definedName name="Criteria_MI">#REF!</definedName>
    <definedName name="cur" localSheetId="0">#REF!</definedName>
    <definedName name="cur" localSheetId="1">#REF!</definedName>
    <definedName name="cur">#REF!</definedName>
    <definedName name="custnew" localSheetId="0">#REF!</definedName>
    <definedName name="custnew">#REF!</definedName>
    <definedName name="cv" localSheetId="0">#REF!</definedName>
    <definedName name="cv" localSheetId="1">#REF!</definedName>
    <definedName name="cv">#REF!</definedName>
    <definedName name="cy_net_income">[43]損益表!#REF!</definedName>
    <definedName name="cy_ret_earn_beg">[43]損益表!#REF!</definedName>
    <definedName name="cy_retained_earnings">[43]損益表!#REF!</definedName>
    <definedName name="cy_share_equity" localSheetId="0">#REF!</definedName>
    <definedName name="cy_share_equity">#REF!</definedName>
    <definedName name="CYEXRATE" localSheetId="0">#REF!</definedName>
    <definedName name="CYEXRATE">#REF!</definedName>
    <definedName name="d" localSheetId="0">#REF!</definedName>
    <definedName name="d" localSheetId="1">#REF!</definedName>
    <definedName name="d">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m" localSheetId="0">#REF!</definedName>
    <definedName name="dam">#REF!</definedName>
    <definedName name="danducsan" localSheetId="0">#REF!</definedName>
    <definedName name="danducsan">#REF!</definedName>
    <definedName name="DaRWk1" localSheetId="0">#REF!</definedName>
    <definedName name="DaRWk1" localSheetId="1">#REF!</definedName>
    <definedName name="DaRWk1">#REF!</definedName>
    <definedName name="DaRWk10" localSheetId="0">#REF!</definedName>
    <definedName name="DaRWk10" localSheetId="1">#REF!</definedName>
    <definedName name="DaRWk10">#REF!</definedName>
    <definedName name="DaRWk11" localSheetId="0">#REF!</definedName>
    <definedName name="DaRWk11" localSheetId="1">#REF!</definedName>
    <definedName name="DaRWk11">#REF!</definedName>
    <definedName name="DaRWk12" localSheetId="0">#REF!</definedName>
    <definedName name="DaRWk12" localSheetId="1">#REF!</definedName>
    <definedName name="DaRWk12">#REF!</definedName>
    <definedName name="DaRWk2" localSheetId="0">#REF!</definedName>
    <definedName name="DaRWk2" localSheetId="1">#REF!</definedName>
    <definedName name="DaRWk2">#REF!</definedName>
    <definedName name="DaRWk3" localSheetId="0">#REF!</definedName>
    <definedName name="DaRWk3" localSheetId="1">#REF!</definedName>
    <definedName name="DaRWk3">#REF!</definedName>
    <definedName name="DaRWk4" localSheetId="0">#REF!</definedName>
    <definedName name="DaRWk4" localSheetId="1">#REF!</definedName>
    <definedName name="DaRWk4">#REF!</definedName>
    <definedName name="DaRWk5" localSheetId="0">#REF!</definedName>
    <definedName name="DaRWk5" localSheetId="1">#REF!</definedName>
    <definedName name="DaRWk5">#REF!</definedName>
    <definedName name="DaRWk6" localSheetId="0">#REF!</definedName>
    <definedName name="DaRWk6" localSheetId="1">#REF!</definedName>
    <definedName name="DaRWk6">#REF!</definedName>
    <definedName name="DaRWk8" localSheetId="0">#REF!</definedName>
    <definedName name="DaRWk8" localSheetId="1">#REF!</definedName>
    <definedName name="DaRWk8">#REF!</definedName>
    <definedName name="DaRwk9" localSheetId="0">#REF!</definedName>
    <definedName name="DaRwk9" localSheetId="1">#REF!</definedName>
    <definedName name="DaRwk9">#REF!</definedName>
    <definedName name="data" localSheetId="0">#REF!</definedName>
    <definedName name="data" localSheetId="1">#REF!</definedName>
    <definedName name="data">#REF!</definedName>
    <definedName name="DATA1" localSheetId="0">#REF!</definedName>
    <definedName name="DATA1">#REF!</definedName>
    <definedName name="DATA2" localSheetId="0">#REF!</definedName>
    <definedName name="DATA2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1">#REF!</definedName>
    <definedName name="Database_MI">#REF!</definedName>
    <definedName name="date" localSheetId="0">#REF!</definedName>
    <definedName name="date" localSheetId="1">#REF!</definedName>
    <definedName name="date">#REF!</definedName>
    <definedName name="DaWk7" localSheetId="0">#REF!</definedName>
    <definedName name="DaWk7" localSheetId="1">#REF!</definedName>
    <definedName name="DaWk7">#REF!</definedName>
    <definedName name="day" localSheetId="0">#REF!</definedName>
    <definedName name="day">#REF!</definedName>
    <definedName name="DBNAME1" localSheetId="0">#REF!</definedName>
    <definedName name="DBNAME1">#REF!</definedName>
    <definedName name="DBNAME2" localSheetId="0">#REF!</definedName>
    <definedName name="DBNAME2">#REF!</definedName>
    <definedName name="dbrwk1" localSheetId="0">#REF!</definedName>
    <definedName name="dbrwk1" localSheetId="1">#REF!</definedName>
    <definedName name="dbrwk1">#REF!</definedName>
    <definedName name="dbrwk10" localSheetId="0">#REF!</definedName>
    <definedName name="dbrwk10" localSheetId="1">#REF!</definedName>
    <definedName name="dbrwk10">#REF!</definedName>
    <definedName name="dbrwk11" localSheetId="0">#REF!</definedName>
    <definedName name="dbrwk11" localSheetId="1">#REF!</definedName>
    <definedName name="dbrwk11">#REF!</definedName>
    <definedName name="dbrwk12" localSheetId="0">#REF!</definedName>
    <definedName name="dbrwk12" localSheetId="1">#REF!</definedName>
    <definedName name="dbrwk12">#REF!</definedName>
    <definedName name="dbrwk2" localSheetId="0">#REF!</definedName>
    <definedName name="dbrwk2" localSheetId="1">#REF!</definedName>
    <definedName name="dbrwk2">#REF!</definedName>
    <definedName name="dbrwk3" localSheetId="0">#REF!</definedName>
    <definedName name="dbrwk3" localSheetId="1">#REF!</definedName>
    <definedName name="dbrwk3">#REF!</definedName>
    <definedName name="dbrwk4" localSheetId="0">#REF!</definedName>
    <definedName name="dbrwk4" localSheetId="1">#REF!</definedName>
    <definedName name="dbrwk4">#REF!</definedName>
    <definedName name="dbrwk5" localSheetId="0">#REF!</definedName>
    <definedName name="dbrwk5" localSheetId="1">#REF!</definedName>
    <definedName name="dbrwk5">#REF!</definedName>
    <definedName name="dbrwk6" localSheetId="0">#REF!</definedName>
    <definedName name="dbrwk6" localSheetId="1">#REF!</definedName>
    <definedName name="dbrwk6">#REF!</definedName>
    <definedName name="dbrwk7" localSheetId="0">#REF!</definedName>
    <definedName name="dbrwk7" localSheetId="1">#REF!</definedName>
    <definedName name="dbrwk7">#REF!</definedName>
    <definedName name="dbrwk8" localSheetId="0">#REF!</definedName>
    <definedName name="dbrwk8" localSheetId="1">#REF!</definedName>
    <definedName name="dbrwk8">#REF!</definedName>
    <definedName name="dbrwk9" localSheetId="0">#REF!</definedName>
    <definedName name="dbrwk9" localSheetId="1">#REF!</definedName>
    <definedName name="dbrwk9">#REF!</definedName>
    <definedName name="DBUSERNAME1" localSheetId="0">#REF!</definedName>
    <definedName name="DBUSERNAME1">#REF!</definedName>
    <definedName name="DBUSERNAME2" localSheetId="0">#REF!</definedName>
    <definedName name="DBUSERNAME2">#REF!</definedName>
    <definedName name="dcrwk1" localSheetId="0">#REF!</definedName>
    <definedName name="dcrwk1" localSheetId="1">#REF!</definedName>
    <definedName name="dcrwk1">#REF!</definedName>
    <definedName name="dcrwk10" localSheetId="0">#REF!</definedName>
    <definedName name="dcrwk10" localSheetId="1">#REF!</definedName>
    <definedName name="dcrwk10">#REF!</definedName>
    <definedName name="dcrwk11" localSheetId="0">#REF!</definedName>
    <definedName name="dcrwk11" localSheetId="1">#REF!</definedName>
    <definedName name="dcrwk11">#REF!</definedName>
    <definedName name="dcrwk12" localSheetId="0">#REF!</definedName>
    <definedName name="dcrwk12" localSheetId="1">#REF!</definedName>
    <definedName name="dcrwk12">#REF!</definedName>
    <definedName name="dcrwk2" localSheetId="0">#REF!</definedName>
    <definedName name="dcrwk2" localSheetId="1">#REF!</definedName>
    <definedName name="dcrwk2">#REF!</definedName>
    <definedName name="dcrwk3" localSheetId="0">#REF!</definedName>
    <definedName name="dcrwk3" localSheetId="1">#REF!</definedName>
    <definedName name="dcrwk3">#REF!</definedName>
    <definedName name="dcrwk4" localSheetId="0">#REF!</definedName>
    <definedName name="dcrwk4" localSheetId="1">#REF!</definedName>
    <definedName name="dcrwk4">#REF!</definedName>
    <definedName name="dcrwk5" localSheetId="0">#REF!</definedName>
    <definedName name="dcrwk5" localSheetId="1">#REF!</definedName>
    <definedName name="dcrwk5">#REF!</definedName>
    <definedName name="dcrwk6" localSheetId="0">#REF!</definedName>
    <definedName name="dcrwk6" localSheetId="1">#REF!</definedName>
    <definedName name="dcrwk6">#REF!</definedName>
    <definedName name="dcrwk7" localSheetId="0">#REF!</definedName>
    <definedName name="dcrwk7" localSheetId="1">#REF!</definedName>
    <definedName name="dcrwk7">#REF!</definedName>
    <definedName name="dcrwk8" localSheetId="0">#REF!</definedName>
    <definedName name="dcrwk8" localSheetId="1">#REF!</definedName>
    <definedName name="dcrwk8">#REF!</definedName>
    <definedName name="dcrwk9" localSheetId="0">#REF!</definedName>
    <definedName name="dcrwk9" localSheetId="1">#REF!</definedName>
    <definedName name="dcrwk9">#REF!</definedName>
    <definedName name="dd" localSheetId="0">#REF!</definedName>
    <definedName name="dd" localSheetId="1">#REF!</definedName>
    <definedName name="dd">#REF!</definedName>
    <definedName name="ddd" localSheetId="0" hidden="1">#REF!</definedName>
    <definedName name="ddd" hidden="1">#REF!</definedName>
    <definedName name="dddf" localSheetId="0">#REF!</definedName>
    <definedName name="dddf">#REF!</definedName>
    <definedName name="DE" localSheetId="0">#REF!</definedName>
    <definedName name="DE">#REF!</definedName>
    <definedName name="Dec" localSheetId="0">#REF!</definedName>
    <definedName name="Dec">#REF!</definedName>
    <definedName name="DelDC" localSheetId="0">#REF!</definedName>
    <definedName name="DelDC" localSheetId="1">#REF!</definedName>
    <definedName name="DelDC">#REF!</definedName>
    <definedName name="DelDm" localSheetId="0">#REF!</definedName>
    <definedName name="DelDm" localSheetId="1">#REF!</definedName>
    <definedName name="DelDm">#REF!</definedName>
    <definedName name="DELETELOGICTYPE1" localSheetId="0">#REF!</definedName>
    <definedName name="DELETELOGICTYPE1">#REF!</definedName>
    <definedName name="DELETELOGICTYPE2" localSheetId="0">#REF!</definedName>
    <definedName name="DELETELOGICTYPE2">#REF!</definedName>
    <definedName name="Delivery" localSheetId="0">#REF!</definedName>
    <definedName name="Delivery" localSheetId="1">#REF!</definedName>
    <definedName name="Delivery">#REF!</definedName>
    <definedName name="DelType" localSheetId="0">#REF!</definedName>
    <definedName name="DelType" localSheetId="1">#REF!</definedName>
    <definedName name="DelType">#REF!</definedName>
    <definedName name="DEPCYU" localSheetId="0">#REF!</definedName>
    <definedName name="DEPCYU">#REF!</definedName>
    <definedName name="DEPLYU" localSheetId="0">#REF!</definedName>
    <definedName name="DEPLYU">#REF!</definedName>
    <definedName name="deptLookup" localSheetId="0">#REF!</definedName>
    <definedName name="deptLookup" localSheetId="1">#REF!</definedName>
    <definedName name="deptLookup">#REF!</definedName>
    <definedName name="Derty" localSheetId="0">#REF!</definedName>
    <definedName name="Derty">#REF!</definedName>
    <definedName name="description" localSheetId="0">#REF!</definedName>
    <definedName name="description">#REF!</definedName>
    <definedName name="df" localSheetId="0">#REF!</definedName>
    <definedName name="df" localSheetId="1">#REF!</definedName>
    <definedName name="df">#REF!</definedName>
    <definedName name="dfdssf" localSheetId="0">#REF!</definedName>
    <definedName name="dfdssf">#REF!</definedName>
    <definedName name="dfg" localSheetId="0">#REF!</definedName>
    <definedName name="dfg">#REF!</definedName>
    <definedName name="dgg" localSheetId="0">#REF!</definedName>
    <definedName name="dgg">#REF!</definedName>
    <definedName name="dientichck" localSheetId="0">#REF!</definedName>
    <definedName name="dientichck">#REF!</definedName>
    <definedName name="Diff" localSheetId="0">#REF!</definedName>
    <definedName name="Diff" localSheetId="1">#REF!</definedName>
    <definedName name="Diff">#REF!</definedName>
    <definedName name="dkfi" localSheetId="0">#REF!</definedName>
    <definedName name="dkfi" localSheetId="1">#REF!</definedName>
    <definedName name="dkfi">#REF!</definedName>
    <definedName name="dkil">#N/A</definedName>
    <definedName name="doan1" localSheetId="0">#REF!</definedName>
    <definedName name="doan1">#REF!</definedName>
    <definedName name="doan2" localSheetId="0">#REF!</definedName>
    <definedName name="doan2">#REF!</definedName>
    <definedName name="doan3" localSheetId="0">#REF!</definedName>
    <definedName name="doan3">#REF!</definedName>
    <definedName name="doan4" localSheetId="0">#REF!</definedName>
    <definedName name="doan4">#REF!</definedName>
    <definedName name="doan5" localSheetId="0">#REF!</definedName>
    <definedName name="doan5">#REF!</definedName>
    <definedName name="doan6" localSheetId="0">#REF!</definedName>
    <definedName name="doan6">#REF!</definedName>
    <definedName name="Document_array" localSheetId="3">{"Book1"}</definedName>
    <definedName name="Document_array" localSheetId="0">{"Book1"}</definedName>
    <definedName name="Document_array">{"Book1"}</definedName>
    <definedName name="DoorWindow">'[42]DGchitiet '!#REF!</definedName>
    <definedName name="ds" localSheetId="0">#REF!</definedName>
    <definedName name="ds">#REF!</definedName>
    <definedName name="dsfka" localSheetId="0">#REF!</definedName>
    <definedName name="dsfka" localSheetId="1">#REF!</definedName>
    <definedName name="dsfka">#REF!</definedName>
    <definedName name="dtich1" localSheetId="0">#REF!</definedName>
    <definedName name="dtich1">#REF!</definedName>
    <definedName name="dtich2" localSheetId="0">#REF!</definedName>
    <definedName name="dtich2">#REF!</definedName>
    <definedName name="dtich3" localSheetId="0">#REF!</definedName>
    <definedName name="dtich3">#REF!</definedName>
    <definedName name="dtich4" localSheetId="0">#REF!</definedName>
    <definedName name="dtich4">#REF!</definedName>
    <definedName name="dtich5" localSheetId="0">#REF!</definedName>
    <definedName name="dtich5">#REF!</definedName>
    <definedName name="dtich6" localSheetId="0">#REF!</definedName>
    <definedName name="dtich6">#REF!</definedName>
    <definedName name="du_ct1_co" localSheetId="0">#REF!</definedName>
    <definedName name="du_ct1_co">#REF!</definedName>
    <definedName name="du_ct1_no" localSheetId="0">#REF!</definedName>
    <definedName name="du_ct1_no">#REF!</definedName>
    <definedName name="du_ct2_co" localSheetId="0">#REF!</definedName>
    <definedName name="du_ct2_co">#REF!</definedName>
    <definedName name="du_ct2_no" localSheetId="0">#REF!</definedName>
    <definedName name="du_ct2_no">#REF!</definedName>
    <definedName name="du_ct3_co" localSheetId="0">#REF!</definedName>
    <definedName name="du_ct3_co">#REF!</definedName>
    <definedName name="du_ct3_no" localSheetId="0">#REF!</definedName>
    <definedName name="du_ct3_no">#REF!</definedName>
    <definedName name="dumppr" localSheetId="0">#REF!</definedName>
    <definedName name="dumppr" localSheetId="1">#REF!</definedName>
    <definedName name="dumppr">#REF!</definedName>
    <definedName name="E" localSheetId="0">#REF!</definedName>
    <definedName name="E" localSheetId="1">#REF!</definedName>
    <definedName name="E">#REF!</definedName>
    <definedName name="Earthwork">'[42]DGchitiet '!#REF!</definedName>
    <definedName name="ei" localSheetId="0">#REF!</definedName>
    <definedName name="ei">#REF!</definedName>
    <definedName name="End_Bal" localSheetId="0">#REF!</definedName>
    <definedName name="End_Bal">#REF!</definedName>
    <definedName name="ENDPERIODNAME1" localSheetId="0">#REF!</definedName>
    <definedName name="ENDPERIODNAME1">#REF!</definedName>
    <definedName name="ENDPERIODNAME2" localSheetId="0">#REF!</definedName>
    <definedName name="ENDPERIODNAME2">#REF!</definedName>
    <definedName name="ENDPERIODNUM1" localSheetId="0">#REF!</definedName>
    <definedName name="ENDPERIODNUM1">#REF!</definedName>
    <definedName name="ENDPERIODNUM2" localSheetId="0">#REF!</definedName>
    <definedName name="ENDPERIODNUM2">#REF!</definedName>
    <definedName name="Entity">[38]Details!$B$2:$B$34</definedName>
    <definedName name="EntityList">[38]Details!$C$2:$C$28</definedName>
    <definedName name="equit1" localSheetId="0">#REF!</definedName>
    <definedName name="equit1">#REF!</definedName>
    <definedName name="equit2" localSheetId="0">#REF!</definedName>
    <definedName name="equit2">#REF!</definedName>
    <definedName name="ert" localSheetId="0" hidden="1">#REF!</definedName>
    <definedName name="ert" localSheetId="1" hidden="1">#REF!</definedName>
    <definedName name="ert" hidden="1">#REF!</definedName>
    <definedName name="Esc" localSheetId="0">#REF!</definedName>
    <definedName name="Esc">#REF!</definedName>
    <definedName name="ethane1" localSheetId="0">#REF!</definedName>
    <definedName name="ethane1">#REF!</definedName>
    <definedName name="ethane10" localSheetId="0">#REF!</definedName>
    <definedName name="ethane10">#REF!</definedName>
    <definedName name="ethane11" localSheetId="0">#REF!</definedName>
    <definedName name="ethane11">#REF!</definedName>
    <definedName name="ethane12" localSheetId="0">#REF!</definedName>
    <definedName name="ethane12">#REF!</definedName>
    <definedName name="ethane2" localSheetId="0">#REF!</definedName>
    <definedName name="ethane2">#REF!</definedName>
    <definedName name="ethane3" localSheetId="0">#REF!</definedName>
    <definedName name="ethane3">#REF!</definedName>
    <definedName name="ethane4" localSheetId="0">#REF!</definedName>
    <definedName name="ethane4">#REF!</definedName>
    <definedName name="ethane5" localSheetId="0">#REF!</definedName>
    <definedName name="ethane5">#REF!</definedName>
    <definedName name="ethane6" localSheetId="0">#REF!</definedName>
    <definedName name="ethane6">#REF!</definedName>
    <definedName name="ethane7" localSheetId="0">#REF!</definedName>
    <definedName name="ethane7">#REF!</definedName>
    <definedName name="ethane8" localSheetId="0">#REF!</definedName>
    <definedName name="ethane8">#REF!</definedName>
    <definedName name="ethane9" localSheetId="0">#REF!</definedName>
    <definedName name="ethane9">#REF!</definedName>
    <definedName name="ETHYLENE" localSheetId="0">#REF!</definedName>
    <definedName name="ETHYLENE">#REF!</definedName>
    <definedName name="EUR">[18]Proj!$E$87</definedName>
    <definedName name="eve" localSheetId="0">#REF!</definedName>
    <definedName name="eve">#REF!</definedName>
    <definedName name="Excel_BuiltIn__FilterDatabase_38" localSheetId="0">#REF!</definedName>
    <definedName name="Excel_BuiltIn__FilterDatabase_38">#REF!</definedName>
    <definedName name="Excel_BuiltIn__FilterDatabase_38_13" localSheetId="0">#REF!</definedName>
    <definedName name="Excel_BuiltIn__FilterDatabase_38_13">#REF!</definedName>
    <definedName name="Excel_BuiltIn__FilterDatabase_38_29" localSheetId="0">#REF!</definedName>
    <definedName name="Excel_BuiltIn__FilterDatabase_38_29">#REF!</definedName>
    <definedName name="Excel_BuiltIn__FilterDatabase_38_37" localSheetId="0">#REF!</definedName>
    <definedName name="Excel_BuiltIn__FilterDatabase_38_37">#REF!</definedName>
    <definedName name="Excel_BuiltIn_Database">"'file:///Users/ying/Desktop/56-q1-scc/56-q1-scc/Volumes/VR_VIP/Users/ploy/Downloads/-admin/Desktop/%E0%B9%80%E0%B8%84%E0%B8%A3%E0%B8%B7%E0%B8%ADSWC-YE''55/SWC-YE''55/index''55.xls'#$''.$D$4"</definedName>
    <definedName name="Excel_BuiltIn_Database_1" localSheetId="0">#REF!</definedName>
    <definedName name="Excel_BuiltIn_Database_1">#REF!</definedName>
    <definedName name="Excel_BuiltIn_Database_29" localSheetId="0">#REF!</definedName>
    <definedName name="Excel_BuiltIn_Database_29">#REF!</definedName>
    <definedName name="Excel_BuiltIn_Database_37" localSheetId="0">#REF!</definedName>
    <definedName name="Excel_BuiltIn_Database_37">#REF!</definedName>
    <definedName name="Excel_BuiltIn_Print_Area_11" localSheetId="0">#REF!</definedName>
    <definedName name="Excel_BuiltIn_Print_Area_11">#REF!</definedName>
    <definedName name="Excel_BuiltIn_Print_Area_11_2" localSheetId="0">#REF!</definedName>
    <definedName name="Excel_BuiltIn_Print_Area_11_2">#REF!</definedName>
    <definedName name="Excel_BuiltIn_Print_Area_16" localSheetId="0">#REF!</definedName>
    <definedName name="Excel_BuiltIn_Print_Area_16">#REF!</definedName>
    <definedName name="Excel_BuiltIn_Print_Area_2_1" localSheetId="0">#REF!</definedName>
    <definedName name="Excel_BuiltIn_Print_Area_2_1">#REF!</definedName>
    <definedName name="Excel_BuiltIn_Print_Area_24" localSheetId="0">#REF!</definedName>
    <definedName name="Excel_BuiltIn_Print_Area_24">#REF!</definedName>
    <definedName name="Excel_BuiltIn_Print_Area_3" localSheetId="0">#REF!</definedName>
    <definedName name="Excel_BuiltIn_Print_Area_3">#REF!</definedName>
    <definedName name="Excel_BuiltIn_Print_Area_4" localSheetId="0">#REF!</definedName>
    <definedName name="Excel_BuiltIn_Print_Area_4">#REF!</definedName>
    <definedName name="Excel_BuiltIn_Print_Area_4_1" localSheetId="0">#REF!</definedName>
    <definedName name="Excel_BuiltIn_Print_Area_4_1">#REF!</definedName>
    <definedName name="Excel_BuiltIn_Print_Area_5" localSheetId="0">#REF!</definedName>
    <definedName name="Excel_BuiltIn_Print_Area_5">#REF!</definedName>
    <definedName name="Excel_BuiltIn_Print_Area_5_1" localSheetId="0">#REF!</definedName>
    <definedName name="Excel_BuiltIn_Print_Area_5_1">#REF!</definedName>
    <definedName name="Excel_BuiltIn_Print_Area_6" localSheetId="0">#REF!</definedName>
    <definedName name="Excel_BuiltIn_Print_Area_6">#REF!</definedName>
    <definedName name="Excel_BuiltIn_Print_Area_6_1">NA()</definedName>
    <definedName name="Excel_BuiltIn_Print_Area_6_10">[44]WCFS!#REF!</definedName>
    <definedName name="Excel_BuiltIn_Print_Area_6_11">[44]WCFS!#REF!</definedName>
    <definedName name="Excel_BuiltIn_Print_Area_6_9">[44]WCFS!#REF!</definedName>
    <definedName name="Excel_BuiltIn_Print_Area_7" localSheetId="0">#REF!</definedName>
    <definedName name="Excel_BuiltIn_Print_Area_7">#REF!</definedName>
    <definedName name="Excel_BuiltIn_Print_Area_8" localSheetId="0">#REF!</definedName>
    <definedName name="Excel_BuiltIn_Print_Area_8">#REF!</definedName>
    <definedName name="Excel_BuiltIn_Print_Area_9" localSheetId="0">#REF!</definedName>
    <definedName name="Excel_BuiltIn_Print_Area_9">#REF!</definedName>
    <definedName name="Excel_BuiltIn_Print_Area_9_2" localSheetId="0">#REF!</definedName>
    <definedName name="Excel_BuiltIn_Print_Area_9_2">#REF!</definedName>
    <definedName name="Excel_BuiltIn_Print_Titles_1">"'file:///Users/ying/Desktop/56-q1-scc/56-q1-scc/Volumes/VR_VIP/Users/ploy/Downloads/Asus/Desktop/53-swp-CL-rev.xls'#$''.$A$1:$AMJ$5"</definedName>
    <definedName name="Excel_BuiltIn_Print_Titles_1_1" localSheetId="0">#REF!</definedName>
    <definedName name="Excel_BuiltIn_Print_Titles_1_1">#REF!</definedName>
    <definedName name="Excel_BuiltIn_Print_Titles_1_29" localSheetId="0">#REF!</definedName>
    <definedName name="Excel_BuiltIn_Print_Titles_1_29">#REF!</definedName>
    <definedName name="Excel_BuiltIn_Print_Titles_1_37" localSheetId="0">#REF!</definedName>
    <definedName name="Excel_BuiltIn_Print_Titles_1_37">#REF!</definedName>
    <definedName name="Excel_BuiltIn_Print_Titles_10_1" localSheetId="0">#REF!</definedName>
    <definedName name="Excel_BuiltIn_Print_Titles_10_1">#REF!</definedName>
    <definedName name="Excel_BuiltIn_Print_Titles_16" localSheetId="0">#REF!</definedName>
    <definedName name="Excel_BuiltIn_Print_Titles_16">#REF!</definedName>
    <definedName name="Excel_BuiltIn_Print_Titles_17_1">'[13]41 '!#REF!</definedName>
    <definedName name="Excel_BuiltIn_Print_Titles_19" localSheetId="0">#REF!</definedName>
    <definedName name="Excel_BuiltIn_Print_Titles_19">#REF!</definedName>
    <definedName name="Excel_BuiltIn_Print_Titles_19_1" localSheetId="0">#REF!</definedName>
    <definedName name="Excel_BuiltIn_Print_Titles_19_1">#REF!</definedName>
    <definedName name="Excel_BuiltIn_Print_Titles_2_1" localSheetId="0">#REF!</definedName>
    <definedName name="Excel_BuiltIn_Print_Titles_2_1">#REF!</definedName>
    <definedName name="Excel_BuiltIn_Print_Titles_20_1" localSheetId="0">#REF!</definedName>
    <definedName name="Excel_BuiltIn_Print_Titles_20_1">#REF!</definedName>
    <definedName name="Excel_BuiltIn_Print_Titles_20_1_1" localSheetId="0">#REF!</definedName>
    <definedName name="Excel_BuiltIn_Print_Titles_20_1_1">#REF!</definedName>
    <definedName name="Excel_BuiltIn_Print_Titles_22_1" localSheetId="0">#REF!</definedName>
    <definedName name="Excel_BuiltIn_Print_Titles_22_1">#REF!</definedName>
    <definedName name="Excel_BuiltIn_Print_Titles_24_1_1_1" localSheetId="0">#REF!</definedName>
    <definedName name="Excel_BuiltIn_Print_Titles_24_1_1_1">#REF!</definedName>
    <definedName name="Excel_BuiltIn_Print_Titles_25" localSheetId="0">#REF!</definedName>
    <definedName name="Excel_BuiltIn_Print_Titles_25">#REF!</definedName>
    <definedName name="Excel_BuiltIn_Print_Titles_25_1" localSheetId="0">#REF!</definedName>
    <definedName name="Excel_BuiltIn_Print_Titles_25_1">#REF!</definedName>
    <definedName name="Excel_BuiltIn_Print_Titles_25_1_1" localSheetId="0">#REF!</definedName>
    <definedName name="Excel_BuiltIn_Print_Titles_25_1_1">#REF!</definedName>
    <definedName name="Excel_BuiltIn_Print_Titles_25_1_1_1" localSheetId="0">#REF!</definedName>
    <definedName name="Excel_BuiltIn_Print_Titles_25_1_1_1">#REF!</definedName>
    <definedName name="Excel_BuiltIn_Print_Titles_25_1_1_29" localSheetId="0">#REF!</definedName>
    <definedName name="Excel_BuiltIn_Print_Titles_25_1_1_29">#REF!</definedName>
    <definedName name="Excel_BuiltIn_Print_Titles_25_1_1_37" localSheetId="0">#REF!</definedName>
    <definedName name="Excel_BuiltIn_Print_Titles_25_1_1_37">#REF!</definedName>
    <definedName name="Excel_BuiltIn_Print_Titles_25_1_13" localSheetId="0">#REF!</definedName>
    <definedName name="Excel_BuiltIn_Print_Titles_25_1_13">#REF!</definedName>
    <definedName name="Excel_BuiltIn_Print_Titles_25_1_2" localSheetId="0">#REF!</definedName>
    <definedName name="Excel_BuiltIn_Print_Titles_25_1_2">#REF!</definedName>
    <definedName name="Excel_BuiltIn_Print_Titles_25_1_25">"#REF!"</definedName>
    <definedName name="Excel_BuiltIn_Print_Titles_25_1_29" localSheetId="0">#REF!</definedName>
    <definedName name="Excel_BuiltIn_Print_Titles_25_1_29">#REF!</definedName>
    <definedName name="Excel_BuiltIn_Print_Titles_25_1_37" localSheetId="0">#REF!</definedName>
    <definedName name="Excel_BuiltIn_Print_Titles_25_1_37">#REF!</definedName>
    <definedName name="Excel_BuiltIn_Print_Titles_25_1_40" localSheetId="0">#REF!</definedName>
    <definedName name="Excel_BuiltIn_Print_Titles_25_1_40">#REF!</definedName>
    <definedName name="Excel_BuiltIn_Print_Titles_25_1_7" localSheetId="0">#REF!</definedName>
    <definedName name="Excel_BuiltIn_Print_Titles_25_1_7">#REF!</definedName>
    <definedName name="Excel_BuiltIn_Print_Titles_25_1_8" localSheetId="0">#REF!</definedName>
    <definedName name="Excel_BuiltIn_Print_Titles_25_1_8">#REF!</definedName>
    <definedName name="Excel_BuiltIn_Print_Titles_25_13" localSheetId="0">#REF!</definedName>
    <definedName name="Excel_BuiltIn_Print_Titles_25_13">#REF!</definedName>
    <definedName name="Excel_BuiltIn_Print_Titles_25_15">"#REF!"</definedName>
    <definedName name="Excel_BuiltIn_Print_Titles_25_15_25">"#REF!"</definedName>
    <definedName name="Excel_BuiltIn_Print_Titles_25_15_29" localSheetId="0">#REF!</definedName>
    <definedName name="Excel_BuiltIn_Print_Titles_25_15_29">#REF!</definedName>
    <definedName name="Excel_BuiltIn_Print_Titles_25_15_37" localSheetId="0">#REF!</definedName>
    <definedName name="Excel_BuiltIn_Print_Titles_25_15_37">#REF!</definedName>
    <definedName name="Excel_BuiltIn_Print_Titles_25_15_40" localSheetId="0">#REF!</definedName>
    <definedName name="Excel_BuiltIn_Print_Titles_25_15_40">#REF!</definedName>
    <definedName name="Excel_BuiltIn_Print_Titles_25_2" localSheetId="0">#REF!</definedName>
    <definedName name="Excel_BuiltIn_Print_Titles_25_2">#REF!</definedName>
    <definedName name="Excel_BuiltIn_Print_Titles_25_2_1" localSheetId="0">#REF!</definedName>
    <definedName name="Excel_BuiltIn_Print_Titles_25_2_1">#REF!</definedName>
    <definedName name="Excel_BuiltIn_Print_Titles_25_2_2" localSheetId="0">#REF!</definedName>
    <definedName name="Excel_BuiltIn_Print_Titles_25_2_2">#REF!</definedName>
    <definedName name="Excel_BuiltIn_Print_Titles_25_5" localSheetId="0">#REF!</definedName>
    <definedName name="Excel_BuiltIn_Print_Titles_25_5">#REF!</definedName>
    <definedName name="Excel_BuiltIn_Print_Titles_25_5_2" localSheetId="0">#REF!</definedName>
    <definedName name="Excel_BuiltIn_Print_Titles_25_5_2">#REF!</definedName>
    <definedName name="Excel_BuiltIn_Print_Titles_25_8" localSheetId="0">#REF!</definedName>
    <definedName name="Excel_BuiltIn_Print_Titles_25_8">#REF!</definedName>
    <definedName name="Excel_BuiltIn_Print_Titles_25_8_2" localSheetId="0">#REF!</definedName>
    <definedName name="Excel_BuiltIn_Print_Titles_25_8_2">#REF!</definedName>
    <definedName name="Excel_BuiltIn_Print_Titles_25_9" localSheetId="0">#REF!</definedName>
    <definedName name="Excel_BuiltIn_Print_Titles_25_9">#REF!</definedName>
    <definedName name="Excel_BuiltIn_Print_Titles_25_9_2" localSheetId="0">#REF!</definedName>
    <definedName name="Excel_BuiltIn_Print_Titles_25_9_2">#REF!</definedName>
    <definedName name="Excel_BuiltIn_Print_Titles_26_1" localSheetId="0">#REF!</definedName>
    <definedName name="Excel_BuiltIn_Print_Titles_26_1">#REF!</definedName>
    <definedName name="Excel_BuiltIn_Print_Titles_26_1_1" localSheetId="0">#REF!</definedName>
    <definedName name="Excel_BuiltIn_Print_Titles_26_1_1">#REF!</definedName>
    <definedName name="Excel_BuiltIn_Print_Titles_26_1_1_1">"#REF!"</definedName>
    <definedName name="Excel_BuiltIn_Print_Titles_26_1_13" localSheetId="0">#REF!</definedName>
    <definedName name="Excel_BuiltIn_Print_Titles_26_1_13">#REF!</definedName>
    <definedName name="Excel_BuiltIn_Print_Titles_26_1_29" localSheetId="0">#REF!</definedName>
    <definedName name="Excel_BuiltIn_Print_Titles_26_1_29">#REF!</definedName>
    <definedName name="Excel_BuiltIn_Print_Titles_26_1_37" localSheetId="0">#REF!</definedName>
    <definedName name="Excel_BuiltIn_Print_Titles_26_1_37">#REF!</definedName>
    <definedName name="Excel_BuiltIn_Print_Titles_26_1_8" localSheetId="0">#REF!</definedName>
    <definedName name="Excel_BuiltIn_Print_Titles_26_1_8">#REF!</definedName>
    <definedName name="Excel_BuiltIn_Print_Titles_3">"#REF!"</definedName>
    <definedName name="Excel_BuiltIn_Print_Titles_3_1" localSheetId="0">#REF!</definedName>
    <definedName name="Excel_BuiltIn_Print_Titles_3_1">#REF!</definedName>
    <definedName name="Excel_BuiltIn_Print_Titles_31">NA()</definedName>
    <definedName name="Excel_BuiltIn_Print_Titles_31_1">NA()</definedName>
    <definedName name="Excel_BuiltIn_Print_Titles_31_1_1">NA()</definedName>
    <definedName name="Excel_BuiltIn_Print_Titles_31_1_1_1">NA()</definedName>
    <definedName name="Excel_BuiltIn_Print_Titles_38_1_1">'[14]10'!#REF!</definedName>
    <definedName name="Excel_BuiltIn_Print_Titles_39_1_1" localSheetId="0">#REF!</definedName>
    <definedName name="Excel_BuiltIn_Print_Titles_39_1_1">#REF!</definedName>
    <definedName name="Excel_BuiltIn_Print_Titles_4">"#REF!"</definedName>
    <definedName name="Excel_BuiltIn_Print_Titles_41_1_1">'[14]41'!#REF!</definedName>
    <definedName name="Excel_BuiltIn_Print_Titles_42_1" localSheetId="0">#REF!</definedName>
    <definedName name="Excel_BuiltIn_Print_Titles_42_1">#REF!</definedName>
    <definedName name="Excel_BuiltIn_Print_Titles_5" localSheetId="0">#REF!</definedName>
    <definedName name="Excel_BuiltIn_Print_Titles_5">#REF!</definedName>
    <definedName name="Excel_BuiltIn_Print_Titles_6">'[45]BS-AF'!#REF!</definedName>
    <definedName name="Excel_BuiltIn_Print_Titles_7">'[45]PL-AF'!#REF!</definedName>
    <definedName name="Excel_BuiltIn_Print_Titles_7_1" localSheetId="0">#REF!</definedName>
    <definedName name="Excel_BuiltIn_Print_Titles_7_1">#REF!</definedName>
    <definedName name="ExchageCode">[46]!Exchange_Code</definedName>
    <definedName name="Exp_BKD" localSheetId="0">#REF!</definedName>
    <definedName name="Exp_BKD">#REF!</definedName>
    <definedName name="Exp_BKD_YTD" localSheetId="0">#REF!</definedName>
    <definedName name="Exp_BKD_YTD">#REF!</definedName>
    <definedName name="Exp_BKK" localSheetId="0">#REF!</definedName>
    <definedName name="Exp_BKK">#REF!</definedName>
    <definedName name="Exp_BKK_YTD" localSheetId="0">#REF!</definedName>
    <definedName name="Exp_BKK_YTD">#REF!</definedName>
    <definedName name="EXP_BKK2" localSheetId="0">#REF!</definedName>
    <definedName name="EXP_BKK2">#REF!</definedName>
    <definedName name="Exp_KSN" localSheetId="0">#REF!</definedName>
    <definedName name="Exp_KSN">#REF!</definedName>
    <definedName name="Exp_KSN_YTD" localSheetId="0">#REF!</definedName>
    <definedName name="Exp_KSN_YTD">#REF!</definedName>
    <definedName name="EXPORT" localSheetId="0">#REF!</definedName>
    <definedName name="EXPORT" localSheetId="1">#REF!</definedName>
    <definedName name="EXPORT">#REF!</definedName>
    <definedName name="exrate" localSheetId="0">#REF!</definedName>
    <definedName name="exrate">#REF!</definedName>
    <definedName name="Extra_Pay" localSheetId="0">#REF!</definedName>
    <definedName name="Extra_Pay">#REF!</definedName>
    <definedName name="f" localSheetId="0">#REF!</definedName>
    <definedName name="f" localSheetId="1">#REF!</definedName>
    <definedName name="f">#REF!</definedName>
    <definedName name="FA" localSheetId="0">#REF!</definedName>
    <definedName name="FA" localSheetId="1">#REF!</definedName>
    <definedName name="FA">#REF!</definedName>
    <definedName name="FA.." localSheetId="0">#REF!</definedName>
    <definedName name="FA.." localSheetId="1">#REF!</definedName>
    <definedName name="FA..">#REF!</definedName>
    <definedName name="FAFECYU" localSheetId="0">#REF!</definedName>
    <definedName name="FAFECYU">#REF!</definedName>
    <definedName name="FAFELYU" localSheetId="0">#REF!</definedName>
    <definedName name="FAFELYU">#REF!</definedName>
    <definedName name="FALICYU" localSheetId="0">#REF!</definedName>
    <definedName name="FALICYU">#REF!</definedName>
    <definedName name="FALILYU" localSheetId="0">#REF!</definedName>
    <definedName name="FALILYU">#REF!</definedName>
    <definedName name="FAMVCYU" localSheetId="0">#REF!</definedName>
    <definedName name="FAMVCYU">#REF!</definedName>
    <definedName name="FAMVLYU" localSheetId="0">#REF!</definedName>
    <definedName name="FAMVLYU">#REF!</definedName>
    <definedName name="FAOECYU" localSheetId="0">#REF!</definedName>
    <definedName name="FAOECYU">#REF!</definedName>
    <definedName name="FAOELYU" localSheetId="0">#REF!</definedName>
    <definedName name="FAOELYU">#REF!</definedName>
    <definedName name="FD_1">[47]ST02!$BC$1:$BK$45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dsf" localSheetId="0">#REF!</definedName>
    <definedName name="fdsf">#REF!</definedName>
    <definedName name="Feb" localSheetId="0">#REF!</definedName>
    <definedName name="Feb">#REF!</definedName>
    <definedName name="feed">'[48]Feed Stock'!$B$1:$B$26</definedName>
    <definedName name="ff" localSheetId="0">#REF!</definedName>
    <definedName name="ff">#REF!</definedName>
    <definedName name="FFAPPCOLNAME1_1" localSheetId="0">#REF!</definedName>
    <definedName name="FFAPPCOLNAME1_1">#REF!</definedName>
    <definedName name="FFAPPCOLNAME1_2" localSheetId="0">#REF!</definedName>
    <definedName name="FFAPPCOLNAME1_2">#REF!</definedName>
    <definedName name="FFAPPCOLNAME2_1" localSheetId="0">#REF!</definedName>
    <definedName name="FFAPPCOLNAME2_1">#REF!</definedName>
    <definedName name="FFAPPCOLNAME2_2" localSheetId="0">#REF!</definedName>
    <definedName name="FFAPPCOLNAME2_2">#REF!</definedName>
    <definedName name="FFAPPCOLNAME3_1" localSheetId="0">#REF!</definedName>
    <definedName name="FFAPPCOLNAME3_1">#REF!</definedName>
    <definedName name="FFAPPCOLNAME3_2" localSheetId="0">#REF!</definedName>
    <definedName name="FFAPPCOLNAME3_2">#REF!</definedName>
    <definedName name="FFAPPCOLNAME4_1" localSheetId="0">#REF!</definedName>
    <definedName name="FFAPPCOLNAME4_1">#REF!</definedName>
    <definedName name="FFAPPCOLNAME4_2" localSheetId="0">#REF!</definedName>
    <definedName name="FFAPPCOLNAME4_2">#REF!</definedName>
    <definedName name="FFAPPCOLNAME5_1" localSheetId="0">#REF!</definedName>
    <definedName name="FFAPPCOLNAME5_1">#REF!</definedName>
    <definedName name="FFAPPCOLNAME5_2" localSheetId="0">#REF!</definedName>
    <definedName name="FFAPPCOLNAME5_2">#REF!</definedName>
    <definedName name="fff" localSheetId="0">#REF!</definedName>
    <definedName name="fff" localSheetId="1">#REF!</definedName>
    <definedName name="fff">#REF!</definedName>
    <definedName name="fffff" localSheetId="0">#REF!</definedName>
    <definedName name="fffff">#REF!</definedName>
    <definedName name="ffs">#N/A</definedName>
    <definedName name="FFSEGDESC1_1" localSheetId="0">#REF!</definedName>
    <definedName name="FFSEGDESC1_1">#REF!</definedName>
    <definedName name="FFSEGDESC1_2" localSheetId="0">#REF!</definedName>
    <definedName name="FFSEGDESC1_2">#REF!</definedName>
    <definedName name="FFSEGDESC2_1" localSheetId="0">#REF!</definedName>
    <definedName name="FFSEGDESC2_1">#REF!</definedName>
    <definedName name="FFSEGDESC2_2" localSheetId="0">#REF!</definedName>
    <definedName name="FFSEGDESC2_2">#REF!</definedName>
    <definedName name="FFSEGDESC3_1" localSheetId="0">#REF!</definedName>
    <definedName name="FFSEGDESC3_1">#REF!</definedName>
    <definedName name="FFSEGDESC3_2" localSheetId="0">#REF!</definedName>
    <definedName name="FFSEGDESC3_2">#REF!</definedName>
    <definedName name="FFSEGDESC4_1" localSheetId="0">#REF!</definedName>
    <definedName name="FFSEGDESC4_1">#REF!</definedName>
    <definedName name="FFSEGDESC4_2" localSheetId="0">#REF!</definedName>
    <definedName name="FFSEGDESC4_2">#REF!</definedName>
    <definedName name="FFSEGDESC5_1" localSheetId="0">#REF!</definedName>
    <definedName name="FFSEGDESC5_1">#REF!</definedName>
    <definedName name="FFSEGDESC5_2" localSheetId="0">#REF!</definedName>
    <definedName name="FFSEGDESC5_2">#REF!</definedName>
    <definedName name="FFSEGMENT1_1" localSheetId="0">#REF!</definedName>
    <definedName name="FFSEGMENT1_1">#REF!</definedName>
    <definedName name="FFSEGMENT1_2" localSheetId="0">#REF!</definedName>
    <definedName name="FFSEGMENT1_2">#REF!</definedName>
    <definedName name="FFSEGMENT2_1" localSheetId="0">#REF!</definedName>
    <definedName name="FFSEGMENT2_1">#REF!</definedName>
    <definedName name="FFSEGMENT2_2" localSheetId="0">#REF!</definedName>
    <definedName name="FFSEGMENT2_2">#REF!</definedName>
    <definedName name="FFSEGMENT3_1" localSheetId="0">#REF!</definedName>
    <definedName name="FFSEGMENT3_1">#REF!</definedName>
    <definedName name="FFSEGMENT3_2" localSheetId="0">#REF!</definedName>
    <definedName name="FFSEGMENT3_2">#REF!</definedName>
    <definedName name="FFSEGMENT4_1" localSheetId="0">#REF!</definedName>
    <definedName name="FFSEGMENT4_1">#REF!</definedName>
    <definedName name="FFSEGMENT4_2" localSheetId="0">#REF!</definedName>
    <definedName name="FFSEGMENT4_2">#REF!</definedName>
    <definedName name="FFSEGMENT5_1" localSheetId="0">#REF!</definedName>
    <definedName name="FFSEGMENT5_1">#REF!</definedName>
    <definedName name="FFSEGMENT5_2" localSheetId="0">#REF!</definedName>
    <definedName name="FFSEGMENT5_2">#REF!</definedName>
    <definedName name="FFSEGSEPARATOR1" localSheetId="0">#REF!</definedName>
    <definedName name="FFSEGSEPARATOR1">#REF!</definedName>
    <definedName name="FFSEGSEPARATOR2" localSheetId="0">#REF!</definedName>
    <definedName name="FFSEGSEPARATOR2">#REF!</definedName>
    <definedName name="fg" localSheetId="0">#REF!</definedName>
    <definedName name="fg" localSheetId="1">#REF!</definedName>
    <definedName name="fg">#REF!</definedName>
    <definedName name="FgsTrn" localSheetId="0">#REF!</definedName>
    <definedName name="FgsTrn">#REF!</definedName>
    <definedName name="FH">[49]DANHMUC!$A$9:$D$69</definedName>
    <definedName name="FinishWork">'[42]DGchitiet '!#REF!</definedName>
    <definedName name="FIX_ASSET" localSheetId="0">#REF!</definedName>
    <definedName name="FIX_ASSET">#REF!</definedName>
    <definedName name="FIXACYU" localSheetId="0">#REF!</definedName>
    <definedName name="FIXACYU">#REF!</definedName>
    <definedName name="FIXALYU" localSheetId="0">#REF!</definedName>
    <definedName name="FIXALYU">#REF!</definedName>
    <definedName name="FNDNAM1" localSheetId="0">#REF!</definedName>
    <definedName name="FNDNAM1">#REF!</definedName>
    <definedName name="FNDNAM2" localSheetId="0">#REF!</definedName>
    <definedName name="FNDNAM2">#REF!</definedName>
    <definedName name="FNDUSERID1" localSheetId="0">#REF!</definedName>
    <definedName name="FNDUSERID1">#REF!</definedName>
    <definedName name="FNDUSERID2" localSheetId="0">#REF!</definedName>
    <definedName name="FNDUSERID2">#REF!</definedName>
    <definedName name="Fon" localSheetId="0">#REF!</definedName>
    <definedName name="Fon">#REF!</definedName>
    <definedName name="form1" localSheetId="0">#REF!</definedName>
    <definedName name="form1" localSheetId="1">#REF!</definedName>
    <definedName name="form1">#REF!</definedName>
    <definedName name="fre" localSheetId="0">#REF!</definedName>
    <definedName name="fre">#REF!</definedName>
    <definedName name="free" localSheetId="0">#REF!</definedName>
    <definedName name="free">#REF!</definedName>
    <definedName name="front" localSheetId="0">#REF!</definedName>
    <definedName name="front" localSheetId="1">#REF!</definedName>
    <definedName name="front">#REF!</definedName>
    <definedName name="fsdfsdf" localSheetId="0">#REF!</definedName>
    <definedName name="fsdfsdf">#REF!</definedName>
    <definedName name="fsfgn" localSheetId="0" hidden="1">#REF!</definedName>
    <definedName name="fsfgn" localSheetId="1" hidden="1">#REF!</definedName>
    <definedName name="fsfgn" hidden="1">#REF!</definedName>
    <definedName name="Full_Print" localSheetId="0">#REF!</definedName>
    <definedName name="Full_Print">#REF!</definedName>
    <definedName name="FUND1" localSheetId="0">#REF!</definedName>
    <definedName name="FUND1" localSheetId="1">#REF!</definedName>
    <definedName name="FUND1">#REF!</definedName>
    <definedName name="FUND2" localSheetId="0">#REF!</definedName>
    <definedName name="FUND2" localSheetId="1">#REF!</definedName>
    <definedName name="FUND2">#REF!</definedName>
    <definedName name="fund2a" localSheetId="0">#REF!</definedName>
    <definedName name="fund2a" localSheetId="1">#REF!</definedName>
    <definedName name="fund2a">#REF!</definedName>
    <definedName name="furniture" localSheetId="0">#REF!</definedName>
    <definedName name="furniture">#REF!</definedName>
    <definedName name="fx" localSheetId="0">#REF!</definedName>
    <definedName name="fx">#REF!</definedName>
    <definedName name="g" localSheetId="0">#REF!</definedName>
    <definedName name="g" localSheetId="1">#REF!</definedName>
    <definedName name="g">#REF!</definedName>
    <definedName name="G_C">[50]Sum!$F$2</definedName>
    <definedName name="G_ME" localSheetId="0">#REF!</definedName>
    <definedName name="G_ME">#REF!</definedName>
    <definedName name="Gain_Loss" localSheetId="0">#REF!</definedName>
    <definedName name="Gain_Loss" localSheetId="1">#REF!</definedName>
    <definedName name="Gain_Loss">#REF!</definedName>
    <definedName name="gffdg" localSheetId="0">#REF!</definedName>
    <definedName name="gffdg">#REF!</definedName>
    <definedName name="gg" localSheetId="0">#REF!</definedName>
    <definedName name="gg">#REF!</definedName>
    <definedName name="gghg">[49]DANHMUC!$A$9:$D$69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ift" localSheetId="0">#REF!</definedName>
    <definedName name="gift">#REF!</definedName>
    <definedName name="Giocong" localSheetId="0">#REF!</definedName>
    <definedName name="Giocong">#REF!</definedName>
    <definedName name="GL_CB">'[51]GL CB'!$L$44</definedName>
    <definedName name="GL_M">'[51]GL M'!$L$385</definedName>
    <definedName name="Glazing">'[42]DGchitiet '!#REF!</definedName>
    <definedName name="GM107D650">[47]ST05!$BU$1:$CC$45</definedName>
    <definedName name="go">[3]GIAVLIEU!$M$70</definedName>
    <definedName name="goi">[3]GIAVLIEU!$M$67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andtotal" localSheetId="0">#REF!</definedName>
    <definedName name="grandtotal">#REF!</definedName>
    <definedName name="GrphActSales" localSheetId="0">#REF!</definedName>
    <definedName name="GrphActSales" localSheetId="1">#REF!</definedName>
    <definedName name="GrphActSales">#REF!</definedName>
    <definedName name="GrphActStk" localSheetId="0">#REF!</definedName>
    <definedName name="GrphActStk" localSheetId="1">#REF!</definedName>
    <definedName name="GrphActStk">#REF!</definedName>
    <definedName name="GrphPlanSales" localSheetId="0">#REF!</definedName>
    <definedName name="GrphPlanSales" localSheetId="1">#REF!</definedName>
    <definedName name="GrphPlanSales">#REF!</definedName>
    <definedName name="GrphTgtStk" localSheetId="0">#REF!</definedName>
    <definedName name="GrphTgtStk" localSheetId="1">#REF!</definedName>
    <definedName name="GrphTgtStk">#REF!</definedName>
    <definedName name="grr" localSheetId="0">#REF!</definedName>
    <definedName name="grr" localSheetId="1">#REF!</definedName>
    <definedName name="grr">#REF!</definedName>
    <definedName name="Grrrrr" localSheetId="0">#REF!</definedName>
    <definedName name="Grrrrr">#REF!</definedName>
    <definedName name="GWYUID1" localSheetId="0">#REF!</definedName>
    <definedName name="GWYUID1">#REF!</definedName>
    <definedName name="GWYUID2" localSheetId="0">#REF!</definedName>
    <definedName name="GWYUID2">#REF!</definedName>
    <definedName name="h" localSheetId="0">#REF!</definedName>
    <definedName name="h" localSheetId="1">#REF!</definedName>
    <definedName name="h">#REF!</definedName>
    <definedName name="HC活存" localSheetId="0">#REF!</definedName>
    <definedName name="HC活存">#REF!</definedName>
    <definedName name="HE" localSheetId="0">#REF!</definedName>
    <definedName name="HE" localSheetId="1">#REF!</definedName>
    <definedName name="HE">#REF!</definedName>
    <definedName name="Header_Row" localSheetId="0">ROW(#REF!)</definedName>
    <definedName name="Header_Row">ROW(#REF!)</definedName>
    <definedName name="Heading" localSheetId="0">#REF!</definedName>
    <definedName name="Heading">#REF!</definedName>
    <definedName name="HELP" localSheetId="0">#REF!</definedName>
    <definedName name="HELP" localSheetId="1">#REF!</definedName>
    <definedName name="HELP">#REF!</definedName>
    <definedName name="hff" localSheetId="0">#REF!</definedName>
    <definedName name="hff" localSheetId="1">#REF!</definedName>
    <definedName name="hff">#REF!</definedName>
    <definedName name="hh" localSheetId="0">#REF!</definedName>
    <definedName name="hh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[52]hirenketsu!$D$16:$D$48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0" hidden="1">#REF!</definedName>
    <definedName name="hjk" localSheetId="1" hidden="1">#REF!</definedName>
    <definedName name="hjk" hidden="1">#REF!</definedName>
    <definedName name="HMCe1">'[18]SalesForecast (2)'!$E$21</definedName>
    <definedName name="HMCe10">'[18]SalesForecast (2)'!$BP$21</definedName>
    <definedName name="HMCe11">'[18]SalesForecast (2)'!$BW$21</definedName>
    <definedName name="HMCe12">'[18]SalesForecast (2)'!$CD$21</definedName>
    <definedName name="HMCe2">'[18]SalesForecast (2)'!$L$21</definedName>
    <definedName name="HMCe3">'[18]SalesForecast (2)'!$S$21</definedName>
    <definedName name="HMCe4">'[18]SalesForecast (2)'!$Z$21</definedName>
    <definedName name="HMCe5">'[18]SalesForecast (2)'!$AG$21</definedName>
    <definedName name="HMCe6">'[18]SalesForecast (2)'!$AN$21</definedName>
    <definedName name="HMCe7">'[18]SalesForecast (2)'!$AU$21</definedName>
    <definedName name="HMCe8">'[18]SalesForecast (2)'!$BB$21</definedName>
    <definedName name="HMCe9">'[18]SalesForecast (2)'!$BI$21</definedName>
    <definedName name="HMCp1">'[18]SalesForecast (2)'!$E$34</definedName>
    <definedName name="HMCp10">'[18]SalesForecast (2)'!$BP$34</definedName>
    <definedName name="HMCp11">'[18]SalesForecast (2)'!$BW$34</definedName>
    <definedName name="HMCp12">'[18]SalesForecast (2)'!$CD$34</definedName>
    <definedName name="HMCp2">'[16]SalesForecast (2)'!$K$34</definedName>
    <definedName name="HMCp3">'[16]SalesForecast (2)'!$Q$34</definedName>
    <definedName name="HMCp4">'[16]SalesForecast (2)'!$W$34</definedName>
    <definedName name="HMCp5">'[18]SalesForecast (2)'!$AG$34</definedName>
    <definedName name="HMCp6">'[18]SalesForecast (2)'!$AN$34</definedName>
    <definedName name="HMCp7">'[18]SalesForecast (2)'!$AU$34</definedName>
    <definedName name="HMCp8">'[18]SalesForecast (2)'!$BB$34</definedName>
    <definedName name="HMCp9">'[18]SalesForecast (2)'!$BI$34</definedName>
    <definedName name="HR活存" localSheetId="0">#REF!</definedName>
    <definedName name="HR活存">#REF!</definedName>
    <definedName name="HS" localSheetId="0">#REF!</definedName>
    <definedName name="HS">#REF!</definedName>
    <definedName name="hsdc" localSheetId="0">#REF!</definedName>
    <definedName name="hsdc">#REF!</definedName>
    <definedName name="hsdc1" localSheetId="0">#REF!</definedName>
    <definedName name="hsdc1">#REF!</definedName>
    <definedName name="hsk" localSheetId="0">#REF!</definedName>
    <definedName name="hsk">#REF!</definedName>
    <definedName name="HTH" localSheetId="0" hidden="1">#REF!</definedName>
    <definedName name="HTH" localSheetId="1" hidden="1">#REF!</definedName>
    <definedName name="HTH" hidden="1">#REF!</definedName>
    <definedName name="HTML_CodePage" hidden="1">874</definedName>
    <definedName name="HTML_Control" localSheetId="3" hidden="1">{"'เดือน ธ.ค. KPI '!$A$710:$I$738"}</definedName>
    <definedName name="HTML_Control" localSheetId="0" hidden="1">{"'เดือน ธ.ค. KPI '!$A$710:$I$738"}</definedName>
    <definedName name="HTML_Control" hidden="1">{"'เดือน ธ.ค. KPI '!$A$710:$I$738"}</definedName>
    <definedName name="HTML_Description" hidden="1">""</definedName>
    <definedName name="HTML_Email" hidden="1">""</definedName>
    <definedName name="HTML_Header" hidden="1">"KPI เดือน พฤษภาคม 2543"</definedName>
    <definedName name="HTML_LastUpdate" hidden="1">"3/7/00"</definedName>
    <definedName name="HTML_LineAfter" hidden="1">TRUE</definedName>
    <definedName name="HTML_LineBefore" hidden="1">TRUE</definedName>
    <definedName name="HTML_Name" hidden="1">"098sdb  ส่วนงบประมาณ"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"C:\098 HTM\2000\5May2000\KPI630.htm"</definedName>
    <definedName name="HTML_PathTemplate" hidden="1">"C:\098htm\199h\KPI_Oct199.htm"</definedName>
    <definedName name="HTML_Title" hidden="1">"Fixed Cost Compare with Budget"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'[6]AA-1'!#REF!</definedName>
    <definedName name="i76i" localSheetId="3">'[6]AA-1'!#REF!</definedName>
    <definedName name="i76i" localSheetId="0">'[6]AA-1'!#REF!</definedName>
    <definedName name="i76i" localSheetId="1">'[6]AA-1'!#REF!</definedName>
    <definedName name="i76i">'[6]AA-1'!#REF!</definedName>
    <definedName name="ICP">[40]Intercom!$A$1:$A$47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0">#REF!</definedName>
    <definedName name="IELYSALES" localSheetId="1">#REF!</definedName>
    <definedName name="IELYSALES">#REF!</definedName>
    <definedName name="IEPLANSALES" localSheetId="0">#REF!</definedName>
    <definedName name="IEPLANSALES" localSheetId="1">#REF!</definedName>
    <definedName name="IEPLANSALES">#REF!</definedName>
    <definedName name="ier" localSheetId="0">#REF!</definedName>
    <definedName name="ier">#REF!</definedName>
    <definedName name="IESP" localSheetId="0">#REF!</definedName>
    <definedName name="IESP" localSheetId="1">#REF!</definedName>
    <definedName name="IESP">#REF!</definedName>
    <definedName name="IF_FGFF_CFGS" localSheetId="0">#REF!</definedName>
    <definedName name="IF_FGFF_CFGS">#REF!</definedName>
    <definedName name="IF_FGFF_CFGS_1" localSheetId="0">#REF!</definedName>
    <definedName name="IF_FGFF_CFGS_1">#REF!</definedName>
    <definedName name="IF_FGFF_CFGS_3" localSheetId="0">#REF!</definedName>
    <definedName name="IF_FGFF_CFGS_3">#REF!</definedName>
    <definedName name="IF_FGFF_CFGS_4" localSheetId="0">#REF!</definedName>
    <definedName name="IF_FGFF_CFGS_4">#REF!</definedName>
    <definedName name="IF_URMS_CFGS" localSheetId="0">#REF!</definedName>
    <definedName name="IF_URMS_CFGS">#REF!</definedName>
    <definedName name="ii" localSheetId="0">#REF!</definedName>
    <definedName name="ii">#REF!</definedName>
    <definedName name="iii">"'file:///Users/ying/Desktop/56-q1-scc/56-q1-scc/Volumes/VR_VIP/Users/ploy/Downloads/user1/Desktop/RPP-Q2''55/02%20Work/Audit/03%20Job%20DTTJ/working%20paper/Job/Herba%2009/8110%20Sales-Local%20Combined%20Leadsheet.xls'#$Links.$I$1:$I$65535"</definedName>
    <definedName name="IM_6247">[47]ST04!$AB$1:$AJ$45</definedName>
    <definedName name="Import1">[16]FeedForecastRolling!$F$16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0">#REF!</definedName>
    <definedName name="IN_01A" localSheetId="1">#REF!</definedName>
    <definedName name="IN_01A">#REF!</definedName>
    <definedName name="IN_02" localSheetId="0">#REF!</definedName>
    <definedName name="IN_02" localSheetId="1">#REF!</definedName>
    <definedName name="IN_02">#REF!</definedName>
    <definedName name="IN_02A" localSheetId="0">#REF!</definedName>
    <definedName name="IN_02A" localSheetId="1">#REF!</definedName>
    <definedName name="IN_02A">#REF!</definedName>
    <definedName name="IN_03" localSheetId="0">#REF!</definedName>
    <definedName name="IN_03" localSheetId="1">#REF!</definedName>
    <definedName name="IN_03">#REF!</definedName>
    <definedName name="IN_03A" localSheetId="0">#REF!</definedName>
    <definedName name="IN_03A" localSheetId="1">#REF!</definedName>
    <definedName name="IN_03A">#REF!</definedName>
    <definedName name="IN_04" localSheetId="0">#REF!</definedName>
    <definedName name="IN_04" localSheetId="1">#REF!</definedName>
    <definedName name="IN_04">#REF!</definedName>
    <definedName name="IN_04A" localSheetId="0">#REF!</definedName>
    <definedName name="IN_04A" localSheetId="1">#REF!</definedName>
    <definedName name="IN_04A">#REF!</definedName>
    <definedName name="IN_05" localSheetId="0">#REF!</definedName>
    <definedName name="IN_05" localSheetId="1">#REF!</definedName>
    <definedName name="IN_05">#REF!</definedName>
    <definedName name="IN_05A" localSheetId="0">#REF!</definedName>
    <definedName name="IN_05A" localSheetId="1">#REF!</definedName>
    <definedName name="IN_05A">#REF!</definedName>
    <definedName name="IN_06" localSheetId="0">#REF!</definedName>
    <definedName name="IN_06" localSheetId="1">#REF!</definedName>
    <definedName name="IN_06">#REF!</definedName>
    <definedName name="IN_06A" localSheetId="0">#REF!</definedName>
    <definedName name="IN_06A" localSheetId="1">#REF!</definedName>
    <definedName name="IN_06A">#REF!</definedName>
    <definedName name="IN_06B" localSheetId="0">#REF!</definedName>
    <definedName name="IN_06B">#REF!</definedName>
    <definedName name="IN_07" localSheetId="0">#REF!</definedName>
    <definedName name="IN_07" localSheetId="1">#REF!</definedName>
    <definedName name="IN_07">#REF!</definedName>
    <definedName name="IN_07A" localSheetId="0">#REF!</definedName>
    <definedName name="IN_07A" localSheetId="1">#REF!</definedName>
    <definedName name="IN_07A">#REF!</definedName>
    <definedName name="IN_08" localSheetId="0">#REF!</definedName>
    <definedName name="IN_08" localSheetId="1">#REF!</definedName>
    <definedName name="IN_08">#REF!</definedName>
    <definedName name="IN_08A" localSheetId="0">#REF!</definedName>
    <definedName name="IN_08A" localSheetId="1">#REF!</definedName>
    <definedName name="IN_08A">#REF!</definedName>
    <definedName name="IN_09" localSheetId="0">#REF!</definedName>
    <definedName name="IN_09" localSheetId="1">#REF!</definedName>
    <definedName name="IN_09">#REF!</definedName>
    <definedName name="IN_09A" localSheetId="0">#REF!</definedName>
    <definedName name="IN_09A" localSheetId="1">#REF!</definedName>
    <definedName name="IN_09A">#REF!</definedName>
    <definedName name="IN_10" localSheetId="0">#REF!</definedName>
    <definedName name="IN_10" localSheetId="1">#REF!</definedName>
    <definedName name="IN_10">#REF!</definedName>
    <definedName name="IN_10A" localSheetId="0">#REF!</definedName>
    <definedName name="IN_10A" localSheetId="1">#REF!</definedName>
    <definedName name="IN_10A">#REF!</definedName>
    <definedName name="IN_11" localSheetId="0">#REF!</definedName>
    <definedName name="IN_11" localSheetId="1">#REF!</definedName>
    <definedName name="IN_11">#REF!</definedName>
    <definedName name="IN_11A" localSheetId="0">#REF!</definedName>
    <definedName name="IN_11A" localSheetId="1">#REF!</definedName>
    <definedName name="IN_11A">#REF!</definedName>
    <definedName name="IN_12" localSheetId="0">#REF!</definedName>
    <definedName name="IN_12" localSheetId="1">#REF!</definedName>
    <definedName name="IN_12">#REF!</definedName>
    <definedName name="IN_12A" localSheetId="0">#REF!</definedName>
    <definedName name="IN_12A" localSheetId="1">#REF!</definedName>
    <definedName name="IN_12A">#REF!</definedName>
    <definedName name="IN_13" localSheetId="0">#REF!</definedName>
    <definedName name="IN_13" localSheetId="1">#REF!</definedName>
    <definedName name="IN_13">#REF!</definedName>
    <definedName name="IN_13A" localSheetId="0">#REF!</definedName>
    <definedName name="IN_13A" localSheetId="1">#REF!</definedName>
    <definedName name="IN_13A">#REF!</definedName>
    <definedName name="IN_14" localSheetId="0">#REF!</definedName>
    <definedName name="IN_14" localSheetId="1">#REF!</definedName>
    <definedName name="IN_14">#REF!</definedName>
    <definedName name="IN_14A" localSheetId="0">#REF!</definedName>
    <definedName name="IN_14A" localSheetId="1">#REF!</definedName>
    <definedName name="IN_14A">#REF!</definedName>
    <definedName name="IN_15" localSheetId="0">#REF!</definedName>
    <definedName name="IN_15" localSheetId="1">#REF!</definedName>
    <definedName name="IN_15">#REF!</definedName>
    <definedName name="IN_15A" localSheetId="0">#REF!</definedName>
    <definedName name="IN_15A" localSheetId="1">#REF!</definedName>
    <definedName name="IN_15A">#REF!</definedName>
    <definedName name="IN_16" localSheetId="0">#REF!</definedName>
    <definedName name="IN_16" localSheetId="1">#REF!</definedName>
    <definedName name="IN_16">#REF!</definedName>
    <definedName name="IN_16A" localSheetId="0">#REF!</definedName>
    <definedName name="IN_16A" localSheetId="1">#REF!</definedName>
    <definedName name="IN_16A">#REF!</definedName>
    <definedName name="IN_17" localSheetId="0">#REF!</definedName>
    <definedName name="IN_17" localSheetId="1">#REF!</definedName>
    <definedName name="IN_17">#REF!</definedName>
    <definedName name="IN_17A" localSheetId="0">#REF!</definedName>
    <definedName name="IN_17A" localSheetId="1">#REF!</definedName>
    <definedName name="IN_17A">#REF!</definedName>
    <definedName name="IN_18" localSheetId="0">#REF!</definedName>
    <definedName name="IN_18" localSheetId="1">#REF!</definedName>
    <definedName name="IN_18">#REF!</definedName>
    <definedName name="IN_18A" localSheetId="0">#REF!</definedName>
    <definedName name="IN_18A" localSheetId="1">#REF!</definedName>
    <definedName name="IN_18A">#REF!</definedName>
    <definedName name="IN_19" localSheetId="0">#REF!</definedName>
    <definedName name="IN_19" localSheetId="1">#REF!</definedName>
    <definedName name="IN_19">#REF!</definedName>
    <definedName name="IN_19A" localSheetId="0">#REF!</definedName>
    <definedName name="IN_19A" localSheetId="1">#REF!</definedName>
    <definedName name="IN_19A">#REF!</definedName>
    <definedName name="IN_20" localSheetId="0">#REF!</definedName>
    <definedName name="IN_20" localSheetId="1">#REF!</definedName>
    <definedName name="IN_20">#REF!</definedName>
    <definedName name="IN_20A" localSheetId="0">#REF!</definedName>
    <definedName name="IN_20A" localSheetId="1">#REF!</definedName>
    <definedName name="IN_20A">#REF!</definedName>
    <definedName name="IN_21" localSheetId="0">#REF!</definedName>
    <definedName name="IN_21" localSheetId="1">#REF!</definedName>
    <definedName name="IN_21">#REF!</definedName>
    <definedName name="IN_21A" localSheetId="0">#REF!</definedName>
    <definedName name="IN_21A" localSheetId="1">#REF!</definedName>
    <definedName name="IN_21A">#REF!</definedName>
    <definedName name="IN_22" localSheetId="0">#REF!</definedName>
    <definedName name="IN_22" localSheetId="1">#REF!</definedName>
    <definedName name="IN_22">#REF!</definedName>
    <definedName name="IN_22A" localSheetId="0">#REF!</definedName>
    <definedName name="IN_22A" localSheetId="1">#REF!</definedName>
    <definedName name="IN_22A">#REF!</definedName>
    <definedName name="IN_23" localSheetId="0">#REF!</definedName>
    <definedName name="IN_23" localSheetId="1">#REF!</definedName>
    <definedName name="IN_23">#REF!</definedName>
    <definedName name="IN_23A" localSheetId="0">#REF!</definedName>
    <definedName name="IN_23A" localSheetId="1">#REF!</definedName>
    <definedName name="IN_23A">#REF!</definedName>
    <definedName name="IN_24" localSheetId="0">#REF!</definedName>
    <definedName name="IN_24" localSheetId="1">#REF!</definedName>
    <definedName name="IN_24">#REF!</definedName>
    <definedName name="IN_24A" localSheetId="0">#REF!</definedName>
    <definedName name="IN_24A" localSheetId="1">#REF!</definedName>
    <definedName name="IN_24A">#REF!</definedName>
    <definedName name="IN_25" localSheetId="0">#REF!</definedName>
    <definedName name="IN_25" localSheetId="1">#REF!</definedName>
    <definedName name="IN_25">#REF!</definedName>
    <definedName name="IN_25A" localSheetId="0">#REF!</definedName>
    <definedName name="IN_25A" localSheetId="1">#REF!</definedName>
    <definedName name="IN_25A">#REF!</definedName>
    <definedName name="IN_26" localSheetId="0">#REF!</definedName>
    <definedName name="IN_26" localSheetId="1">#REF!</definedName>
    <definedName name="IN_26">#REF!</definedName>
    <definedName name="IN_26A" localSheetId="0">#REF!</definedName>
    <definedName name="IN_26A" localSheetId="1">#REF!</definedName>
    <definedName name="IN_26A">#REF!</definedName>
    <definedName name="IN_27" localSheetId="0">#REF!</definedName>
    <definedName name="IN_27" localSheetId="1">#REF!</definedName>
    <definedName name="IN_27">#REF!</definedName>
    <definedName name="IN_27A" localSheetId="0">#REF!</definedName>
    <definedName name="IN_27A" localSheetId="1">#REF!</definedName>
    <definedName name="IN_27A">#REF!</definedName>
    <definedName name="IN_28" localSheetId="0">#REF!</definedName>
    <definedName name="IN_28" localSheetId="1">#REF!</definedName>
    <definedName name="IN_28">#REF!</definedName>
    <definedName name="IN_28A" localSheetId="0">#REF!</definedName>
    <definedName name="IN_28A" localSheetId="1">#REF!</definedName>
    <definedName name="IN_28A">#REF!</definedName>
    <definedName name="IN_29" localSheetId="0">#REF!</definedName>
    <definedName name="IN_29" localSheetId="1">#REF!</definedName>
    <definedName name="IN_29">#REF!</definedName>
    <definedName name="IN_29A" localSheetId="0">#REF!</definedName>
    <definedName name="IN_29A" localSheetId="1">#REF!</definedName>
    <definedName name="IN_29A">#REF!</definedName>
    <definedName name="IN_30" localSheetId="0">#REF!</definedName>
    <definedName name="IN_30" localSheetId="1">#REF!</definedName>
    <definedName name="IN_30">#REF!</definedName>
    <definedName name="IN_30A" localSheetId="0">#REF!</definedName>
    <definedName name="IN_30A" localSheetId="1">#REF!</definedName>
    <definedName name="IN_30A">#REF!</definedName>
    <definedName name="IN_31" localSheetId="0">#REF!</definedName>
    <definedName name="IN_31" localSheetId="1">#REF!</definedName>
    <definedName name="IN_31">#REF!</definedName>
    <definedName name="IN_31A" localSheetId="0">#REF!</definedName>
    <definedName name="IN_31A" localSheetId="1">#REF!</definedName>
    <definedName name="IN_31A">#REF!</definedName>
    <definedName name="IN_99" localSheetId="0">#REF!</definedName>
    <definedName name="IN_99">#REF!</definedName>
    <definedName name="income">'[53]MEG US$ FS'!#REF!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0">#REF!</definedName>
    <definedName name="inqty" localSheetId="1">#REF!</definedName>
    <definedName name="inqty">#REF!</definedName>
    <definedName name="Int" localSheetId="0">#REF!</definedName>
    <definedName name="Int">#REF!</definedName>
    <definedName name="interchrg">'[48]6. Cost by Product'!$D$93:$D$154</definedName>
    <definedName name="INTERCONTINENTAL_COMMODITIES" localSheetId="2">'[54]CODE,NAME'!#REF!</definedName>
    <definedName name="INTERCONTINENTAL_COMMODITIES" localSheetId="3">'[54]CODE,NAME'!#REF!</definedName>
    <definedName name="INTERCONTINENTAL_COMMODITIES" localSheetId="0">'[54]CODE,NAME'!#REF!</definedName>
    <definedName name="INTERCONTINENTAL_COMMODITIES" localSheetId="1">'[54]CODE,NAME'!#REF!</definedName>
    <definedName name="INTERCONTINENTAL_COMMODITIES">'[54]CODE,NAME'!#REF!</definedName>
    <definedName name="Interest_Rate" localSheetId="0">#REF!</definedName>
    <definedName name="Interest_Rate">#REF!</definedName>
    <definedName name="InteriorWork">'[42]DGchitiet 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0">#REF!</definedName>
    <definedName name="INX" localSheetId="1">#REF!</definedName>
    <definedName name="INX">#REF!</definedName>
    <definedName name="j" localSheetId="0">#REF!</definedName>
    <definedName name="j" localSheetId="1">#REF!</definedName>
    <definedName name="j">#REF!</definedName>
    <definedName name="Jan" localSheetId="0">#REF!</definedName>
    <definedName name="Jan">#REF!</definedName>
    <definedName name="jhhj" localSheetId="3">OFFSET(Full_Print,0,0,'SCE_(S)'!Last_Row)</definedName>
    <definedName name="jhhj" localSheetId="0">OFFSET(SFP!Full_Print,0,0,SFP!Last_Row)</definedName>
    <definedName name="jhhj">OFFSET(Full_Print,0,0,Last_Row)</definedName>
    <definedName name="jhhk">#N/A</definedName>
    <definedName name="jing" localSheetId="0">#REF!</definedName>
    <definedName name="jing">#REF!</definedName>
    <definedName name="jj">#N/A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ob" localSheetId="0">#REF!</definedName>
    <definedName name="job">#REF!</definedName>
    <definedName name="JPY">[18]Proj!$E$86</definedName>
    <definedName name="Jul" localSheetId="0">#REF!</definedName>
    <definedName name="Jul">#REF!</definedName>
    <definedName name="Jul_00" localSheetId="0">#REF!</definedName>
    <definedName name="Jul_00" localSheetId="1">#REF!</definedName>
    <definedName name="Jul_00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3">Scheduled_Payment+Extra_Payment</definedName>
    <definedName name="K" localSheetId="0">Scheduled_Payment+Extra_Payment</definedName>
    <definedName name="K">Scheduled_Payment+Extra_Payment</definedName>
    <definedName name="keyto1" localSheetId="0">[55]รางวัล_รายการวิทยุ10สถานี!#REF!</definedName>
    <definedName name="keyto1">[55]รางวัล_รายการวิทยุ10สถานี!#REF!</definedName>
    <definedName name="kifk" localSheetId="0">#REF!</definedName>
    <definedName name="kifk">#REF!</definedName>
    <definedName name="kkk" localSheetId="0">'[56]BS&amp;PL_TH'!#REF!</definedName>
    <definedName name="kkk">'[56]BS&amp;PL_TH'!#REF!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KL_C">[50]Sum!$F$1</definedName>
    <definedName name="kl_ME" localSheetId="0">#REF!</definedName>
    <definedName name="kl_ME">#REF!</definedName>
    <definedName name="KLVL1" localSheetId="0">#REF!</definedName>
    <definedName name="KLVL1">#REF!</definedName>
    <definedName name="L">#N/A</definedName>
    <definedName name="L_AcctDes">[26]Links!$E:$E</definedName>
    <definedName name="L_Adjust">[26]Links!$H:$H</definedName>
    <definedName name="L_Adjust_GT">[26]Links!$H$332</definedName>
    <definedName name="L_AJE_Tot">[26]Links!$G:$G</definedName>
    <definedName name="L_AJE_Tot_GT">[26]Links!$G$332</definedName>
    <definedName name="L_CompNum">[26]Links!$B:$B</definedName>
    <definedName name="L_CY_Beg">[26]Links!$F:$F</definedName>
    <definedName name="L_CY_Beg_GT">[26]Links!$F$332</definedName>
    <definedName name="L_CY_End">[26]Links!$J:$J</definedName>
    <definedName name="L_CY_End_GT">[26]Links!$J$332</definedName>
    <definedName name="L_GrpNum">[26]Links!$C:$C</definedName>
    <definedName name="L_Headings">[26]Links!$1:$1</definedName>
    <definedName name="L_KeyValue">[26]Links!$A:$A</definedName>
    <definedName name="L_PY_End">[26]Links!$K:$K</definedName>
    <definedName name="L_PY_End_GT">[26]Links!$K$332</definedName>
    <definedName name="L_RJE_Tot">[26]Links!$I:$I</definedName>
    <definedName name="L_RJE_Tot_GT">[26]Links!$I$332</definedName>
    <definedName name="L_RowNum">[26]Links!$D:$D</definedName>
    <definedName name="lanhto" localSheetId="0">#REF!</definedName>
    <definedName name="lanhto">#REF!</definedName>
    <definedName name="Last_Row" localSheetId="3">IF('SCE_(S)'!Values_Entered,Header_Row+'SCE_(S)'!Number_of_Payments,Header_Row)</definedName>
    <definedName name="Last_Row" localSheetId="0">IF(SFP!Values_Entered,SFP!Header_Row+SFP!Number_of_Payments,SFP!Header_Row)</definedName>
    <definedName name="Last_Row">IF(Values_Entered,Header_Row+Number_of_Payments,Header_Row)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easeAsset">[38]Details!$D$2:$D$12</definedName>
    <definedName name="LEFeb" localSheetId="0">#REF!</definedName>
    <definedName name="LEFeb">#REF!</definedName>
    <definedName name="LEJan" localSheetId="0">#REF!</definedName>
    <definedName name="LEJan">#REF!</definedName>
    <definedName name="LEMar" localSheetId="0">#REF!</definedName>
    <definedName name="LEMar">#REF!</definedName>
    <definedName name="LevelList" localSheetId="0">OFFSET(#REF!,0,0,1,5)</definedName>
    <definedName name="LevelList">OFFSET(#REF!,0,0,1,5)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0">#REF!</definedName>
    <definedName name="ListRaw" localSheetId="1">#REF!</definedName>
    <definedName name="ListRaw">#REF!</definedName>
    <definedName name="lk" localSheetId="0">#REF!</definedName>
    <definedName name="lk" localSheetId="1">#REF!</definedName>
    <definedName name="lk">#REF!</definedName>
    <definedName name="ll" localSheetId="3">Scheduled_Payment+Extra_Payment</definedName>
    <definedName name="ll" localSheetId="0">Scheduled_Payment+Extra_Payment</definedName>
    <definedName name="ll">Scheduled_Payment+Extra_Payment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lll">"'file:///G:/02%20Work/Audit/03%20Job%20DTTJ/working%20paper/Job/Herba%2009/8110%20Sales-Local%20Combined%20Leadsheet.xls'#$Lead.$N$1:$N$12"</definedName>
    <definedName name="lnarc1" localSheetId="0">#REF!</definedName>
    <definedName name="lnarc1">#REF!</definedName>
    <definedName name="lnarc10" localSheetId="0">#REF!</definedName>
    <definedName name="lnarc10">#REF!</definedName>
    <definedName name="lnarc11" localSheetId="0">#REF!</definedName>
    <definedName name="lnarc11">#REF!</definedName>
    <definedName name="lnarc12" localSheetId="0">#REF!</definedName>
    <definedName name="lnarc12">#REF!</definedName>
    <definedName name="lnarc2" localSheetId="0">#REF!</definedName>
    <definedName name="lnarc2">#REF!</definedName>
    <definedName name="lnarc3" localSheetId="0">#REF!</definedName>
    <definedName name="lnarc3">#REF!</definedName>
    <definedName name="lnarc4" localSheetId="0">#REF!</definedName>
    <definedName name="lnarc4">#REF!</definedName>
    <definedName name="lnarc5" localSheetId="0">#REF!</definedName>
    <definedName name="lnarc5">#REF!</definedName>
    <definedName name="lnarc6" localSheetId="0">#REF!</definedName>
    <definedName name="lnarc6">#REF!</definedName>
    <definedName name="lnarc7" localSheetId="0">#REF!</definedName>
    <definedName name="lnarc7">#REF!</definedName>
    <definedName name="lnarc8" localSheetId="0">#REF!</definedName>
    <definedName name="lnarc8">#REF!</definedName>
    <definedName name="lnarc9" localSheetId="0">#REF!</definedName>
    <definedName name="lnarc9">#REF!</definedName>
    <definedName name="lnatc1" localSheetId="0">#REF!</definedName>
    <definedName name="lnatc1">#REF!</definedName>
    <definedName name="lnatc10" localSheetId="0">#REF!</definedName>
    <definedName name="lnatc10">#REF!</definedName>
    <definedName name="lnatc11" localSheetId="0">#REF!</definedName>
    <definedName name="lnatc11">#REF!</definedName>
    <definedName name="lnatc12" localSheetId="0">#REF!</definedName>
    <definedName name="lnatc12">#REF!</definedName>
    <definedName name="lnatc2" localSheetId="0">#REF!</definedName>
    <definedName name="lnatc2">#REF!</definedName>
    <definedName name="lnatc3" localSheetId="0">#REF!</definedName>
    <definedName name="lnatc3">#REF!</definedName>
    <definedName name="lnatc4" localSheetId="0">#REF!</definedName>
    <definedName name="lnatc4">#REF!</definedName>
    <definedName name="lnatc5" localSheetId="0">#REF!</definedName>
    <definedName name="lnatc5">#REF!</definedName>
    <definedName name="lnatc6" localSheetId="0">#REF!</definedName>
    <definedName name="lnatc6">#REF!</definedName>
    <definedName name="lnatc7" localSheetId="0">#REF!</definedName>
    <definedName name="lnatc7">#REF!</definedName>
    <definedName name="lnatc8" localSheetId="0">#REF!</definedName>
    <definedName name="lnatc8">#REF!</definedName>
    <definedName name="lnatc9" localSheetId="0">#REF!</definedName>
    <definedName name="lnatc9">#REF!</definedName>
    <definedName name="LOAN" localSheetId="0">#REF!</definedName>
    <definedName name="LOAN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l" localSheetId="0">#REF!</definedName>
    <definedName name="lol">#REF!</definedName>
    <definedName name="LORRY">[57]อัตราค่าบรรทุก!$A$1:$C$21</definedName>
    <definedName name="lpgesso1" localSheetId="0">#REF!</definedName>
    <definedName name="lpgesso1">#REF!</definedName>
    <definedName name="lpgesso10" localSheetId="0">#REF!</definedName>
    <definedName name="lpgesso10">#REF!</definedName>
    <definedName name="lpgesso11" localSheetId="0">#REF!</definedName>
    <definedName name="lpgesso11">#REF!</definedName>
    <definedName name="lpgesso12" localSheetId="0">#REF!</definedName>
    <definedName name="lpgesso12">#REF!</definedName>
    <definedName name="lpgesso2" localSheetId="0">#REF!</definedName>
    <definedName name="lpgesso2">#REF!</definedName>
    <definedName name="lpgesso3" localSheetId="0">#REF!</definedName>
    <definedName name="lpgesso3">#REF!</definedName>
    <definedName name="lpgesso4" localSheetId="0">#REF!</definedName>
    <definedName name="lpgesso4">#REF!</definedName>
    <definedName name="lpgesso5" localSheetId="0">#REF!</definedName>
    <definedName name="lpgesso5">#REF!</definedName>
    <definedName name="lpgesso6" localSheetId="0">#REF!</definedName>
    <definedName name="lpgesso6">#REF!</definedName>
    <definedName name="lpgesso7" localSheetId="0">#REF!</definedName>
    <definedName name="lpgesso7">#REF!</definedName>
    <definedName name="lpgesso8" localSheetId="0">#REF!</definedName>
    <definedName name="lpgesso8">#REF!</definedName>
    <definedName name="lpgesso9" localSheetId="0">#REF!</definedName>
    <definedName name="lpgesso9">#REF!</definedName>
    <definedName name="lpo">'[58]Stock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0">#REF!</definedName>
    <definedName name="LYBin" localSheetId="1">#REF!</definedName>
    <definedName name="LYBin">#REF!</definedName>
    <definedName name="LYHolds" localSheetId="0">#REF!</definedName>
    <definedName name="LYHolds" localSheetId="1">#REF!</definedName>
    <definedName name="LYHolds">#REF!</definedName>
    <definedName name="LYNet" localSheetId="0">#REF!</definedName>
    <definedName name="LYNet" localSheetId="1">#REF!</definedName>
    <definedName name="LYNet">#REF!</definedName>
    <definedName name="LYoos" localSheetId="0">#REF!</definedName>
    <definedName name="LYoos" localSheetId="1">#REF!</definedName>
    <definedName name="LYoos">#REF!</definedName>
    <definedName name="LYReselects" localSheetId="0">#REF!</definedName>
    <definedName name="LYReselects" localSheetId="1">#REF!</definedName>
    <definedName name="LYReselects">#REF!</definedName>
    <definedName name="LYReturns" localSheetId="0">#REF!</definedName>
    <definedName name="LYReturns" localSheetId="1">#REF!</definedName>
    <definedName name="LYReturns">#REF!</definedName>
    <definedName name="LYSales" localSheetId="0">#REF!</definedName>
    <definedName name="LYSales" localSheetId="1">#REF!</definedName>
    <definedName name="LYSales">#REF!</definedName>
    <definedName name="LYTotal" localSheetId="0">#REF!</definedName>
    <definedName name="LYTotal" localSheetId="1">#REF!</definedName>
    <definedName name="LYTotal">#REF!</definedName>
    <definedName name="M" localSheetId="1">[59]!Macro002</definedName>
    <definedName name="M">[59]!Macro002</definedName>
    <definedName name="machine" localSheetId="0">#REF!</definedName>
    <definedName name="machine">#REF!</definedName>
    <definedName name="Macro001" localSheetId="1">[59]!Macro001</definedName>
    <definedName name="Macro001">[59]!Macro001</definedName>
    <definedName name="Macro002" localSheetId="1">[59]!Macro002</definedName>
    <definedName name="Macro002">[59]!Macro002</definedName>
    <definedName name="Macro003" localSheetId="1">[59]!Macro003</definedName>
    <definedName name="Macro003">[59]!Macro003</definedName>
    <definedName name="Macro004" localSheetId="1">[59]!Macro004</definedName>
    <definedName name="Macro004">[59]!Macro004</definedName>
    <definedName name="Macro005" localSheetId="1">[59]!Macro005</definedName>
    <definedName name="Macro005">[59]!Macro005</definedName>
    <definedName name="MacroS01" localSheetId="1">[59]!MacroS01</definedName>
    <definedName name="MacroS01">[59]!MacroS01</definedName>
    <definedName name="MacroUP" localSheetId="1">[59]!MacroUP</definedName>
    <definedName name="MacroUP">[59]!MacroUP</definedName>
    <definedName name="MacroUP01" localSheetId="1">[59]!MacroUP01</definedName>
    <definedName name="MacroUP01">[59]!MacroUP01</definedName>
    <definedName name="MAINTENANCE" localSheetId="0">#REF!</definedName>
    <definedName name="MAINTENANCE">#REF!</definedName>
    <definedName name="Mar" localSheetId="0">#REF!</definedName>
    <definedName name="Mar">#REF!</definedName>
    <definedName name="MARGINPLAN" localSheetId="0">#REF!</definedName>
    <definedName name="MARGINPLAN" localSheetId="1">#REF!</definedName>
    <definedName name="MARGINPLAN">#REF!</definedName>
    <definedName name="MARGINPROJ" localSheetId="0">#REF!</definedName>
    <definedName name="MARGINPROJ" localSheetId="1">#REF!</definedName>
    <definedName name="MARGINPROJ">#REF!</definedName>
    <definedName name="MarketList" localSheetId="0">OFFSET(#REF!,0,8,1,4)</definedName>
    <definedName name="MarketList">OFFSET(#REF!,0,8,1,4)</definedName>
    <definedName name="Masonry">'[42]DGchitiet '!#REF!</definedName>
    <definedName name="May" localSheetId="0">#REF!</definedName>
    <definedName name="May">#REF!</definedName>
    <definedName name="member" localSheetId="0">#REF!</definedName>
    <definedName name="member">#REF!</definedName>
    <definedName name="MENU" localSheetId="0">#REF!</definedName>
    <definedName name="MENU" localSheetId="1">#REF!</definedName>
    <definedName name="MENU">#REF!</definedName>
    <definedName name="MetalWork">'[42]DGchitiet '!#REF!</definedName>
    <definedName name="MFG_BKD_ICI" localSheetId="0">#REF!</definedName>
    <definedName name="MFG_BKD_ICI">#REF!</definedName>
    <definedName name="MFG_ICI" localSheetId="0">#REF!</definedName>
    <definedName name="MFG_ICI">#REF!</definedName>
    <definedName name="MFG_KSN_ICI" localSheetId="0">#REF!</definedName>
    <definedName name="MFG_KSN_ICI">#REF!</definedName>
    <definedName name="MiscellaneousWork">'[42]DGchitiet '!#REF!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M" localSheetId="0">#REF!</definedName>
    <definedName name="MM">#REF!</definedName>
    <definedName name="mongbang" localSheetId="0">#REF!</definedName>
    <definedName name="mongbang">#REF!</definedName>
    <definedName name="mongdon" localSheetId="0">#REF!</definedName>
    <definedName name="mongdon">#REF!</definedName>
    <definedName name="mono_ethanolAmine" localSheetId="0">#REF!</definedName>
    <definedName name="mono_ethanolAmine" localSheetId="1">#REF!</definedName>
    <definedName name="mono_ethanolAmine">#REF!</definedName>
    <definedName name="monthly" localSheetId="0">#REF!</definedName>
    <definedName name="monthly">#REF!</definedName>
    <definedName name="motor">[60]MOTOR97!$A$6:$Z$24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0">#REF!</definedName>
    <definedName name="Mount_Inqty" localSheetId="1">#REF!</definedName>
    <definedName name="Mount_Inqty">#REF!</definedName>
    <definedName name="MV">[61]HT!$A$11:$K$156</definedName>
    <definedName name="MV_T4">[35]MV03!#REF!</definedName>
    <definedName name="n">'[62]BS(old format)'!$H$43:$H$59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'[62]P&amp;L'!$P$9:$P$44</definedName>
    <definedName name="NATTTHAPHA" localSheetId="0">#REF!</definedName>
    <definedName name="NATTTHAPHA">#REF!</definedName>
    <definedName name="nc" localSheetId="0">#REF!</definedName>
    <definedName name="nc">#REF!</definedName>
    <definedName name="nee" localSheetId="0">#REF!</definedName>
    <definedName name="nee">#REF!</definedName>
    <definedName name="NEW" localSheetId="0">#REF!</definedName>
    <definedName name="NEW" localSheetId="1">#REF!</definedName>
    <definedName name="NEW">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">[31]CTGS!$E$3:$E$420</definedName>
    <definedName name="NOOFFFSEGMENTS1" localSheetId="0">#REF!</definedName>
    <definedName name="NOOFFFSEGMENTS1">#REF!</definedName>
    <definedName name="NOOFFFSEGMENTS2" localSheetId="0">#REF!</definedName>
    <definedName name="NOOFFFSEGMENTS2">#REF!</definedName>
    <definedName name="NOOFPERIODS1" localSheetId="0">#REF!</definedName>
    <definedName name="NOOFPERIODS1">#REF!</definedName>
    <definedName name="NOOFPERIODS2" localSheetId="0">#REF!</definedName>
    <definedName name="NOOFPERIODS2">#REF!</definedName>
    <definedName name="Note__Index_showes_percentage_vs__95_Actual" localSheetId="0">#REF!</definedName>
    <definedName name="Note__Index_showes_percentage_vs__95_Actual">#REF!</definedName>
    <definedName name="Note__Index_showes_percentage_vs__95_Budget" localSheetId="0">#REF!</definedName>
    <definedName name="Note__Index_showes_percentage_vs__95_Budget">#REF!</definedName>
    <definedName name="Notes" localSheetId="0">#REF!</definedName>
    <definedName name="Notes">#REF!</definedName>
    <definedName name="Nov" localSheetId="0">#REF!</definedName>
    <definedName name="Nov">#REF!</definedName>
    <definedName name="Num_Pmt_Per_Year" localSheetId="0">#REF!</definedName>
    <definedName name="Num_Pmt_Per_Year">#REF!</definedName>
    <definedName name="Number_of_Payments" localSheetId="3">MATCH(0.01,End_Bal,-1)+1</definedName>
    <definedName name="Number_of_Payments" localSheetId="0">MATCH(0.01,SFP!End_Bal,-1)+1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'[63]Machine2,3''04'!#REF!</definedName>
    <definedName name="o" localSheetId="3">'[63]Machine2,3''04'!#REF!</definedName>
    <definedName name="o" localSheetId="0">'[63]Machine2,3''04'!#REF!</definedName>
    <definedName name="o" localSheetId="1">'[63]Machine2,3''04'!#REF!</definedName>
    <definedName name="o">'[63]Machine2,3''04'!#REF!</definedName>
    <definedName name="Oct" localSheetId="0">#REF!</definedName>
    <definedName name="Oct">#REF!</definedName>
    <definedName name="ODBCDATASOURCE1" localSheetId="0">#REF!</definedName>
    <definedName name="ODBCDATASOURCE1">#REF!</definedName>
    <definedName name="ODBCDATASOURCE2" localSheetId="0">#REF!</definedName>
    <definedName name="ODBCDATASOURCE2">#REF!</definedName>
    <definedName name="ok" localSheetId="0">#REF!</definedName>
    <definedName name="ok" localSheetId="1">#REF!</definedName>
    <definedName name="ok">#REF!</definedName>
    <definedName name="okp">#N/A</definedName>
    <definedName name="OLCost" localSheetId="0">#REF!</definedName>
    <definedName name="OLCost">#REF!</definedName>
    <definedName name="oldData" localSheetId="0">#REF!</definedName>
    <definedName name="oldData">#REF!</definedName>
    <definedName name="OLE">'[25]R-4'!#REF!</definedName>
    <definedName name="OO" localSheetId="0">#REF!</definedName>
    <definedName name="OO">#REF!</definedName>
    <definedName name="oplease">[64]Details!$C$2:$C$28</definedName>
    <definedName name="Origin" localSheetId="0">#REF!</definedName>
    <definedName name="Origin">#REF!</definedName>
    <definedName name="OTHER" localSheetId="0">#REF!</definedName>
    <definedName name="OTHER">#REF!</definedName>
    <definedName name="OtherWork">'[42]DGchitiet '!#REF!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0">#REF!</definedName>
    <definedName name="OUT_01A" localSheetId="1">#REF!</definedName>
    <definedName name="OUT_01A">#REF!</definedName>
    <definedName name="OUT_02" localSheetId="0">#REF!</definedName>
    <definedName name="OUT_02" localSheetId="1">#REF!</definedName>
    <definedName name="OUT_02">#REF!</definedName>
    <definedName name="OUT_02A" localSheetId="0">#REF!</definedName>
    <definedName name="OUT_02A" localSheetId="1">#REF!</definedName>
    <definedName name="OUT_02A">#REF!</definedName>
    <definedName name="OUT_03" localSheetId="0">#REF!</definedName>
    <definedName name="OUT_03" localSheetId="1">#REF!</definedName>
    <definedName name="OUT_03">#REF!</definedName>
    <definedName name="OUT_03A" localSheetId="0">#REF!</definedName>
    <definedName name="OUT_03A" localSheetId="1">#REF!</definedName>
    <definedName name="OUT_03A">#REF!</definedName>
    <definedName name="OUT_04" localSheetId="0">#REF!</definedName>
    <definedName name="OUT_04" localSheetId="1">#REF!</definedName>
    <definedName name="OUT_04">#REF!</definedName>
    <definedName name="OUT_04A" localSheetId="0">#REF!</definedName>
    <definedName name="OUT_04A" localSheetId="1">#REF!</definedName>
    <definedName name="OUT_04A">#REF!</definedName>
    <definedName name="OUT_05" localSheetId="0">#REF!</definedName>
    <definedName name="OUT_05" localSheetId="1">#REF!</definedName>
    <definedName name="OUT_05">#REF!</definedName>
    <definedName name="OUT_05A" localSheetId="0">#REF!</definedName>
    <definedName name="OUT_05A" localSheetId="1">#REF!</definedName>
    <definedName name="OUT_05A">#REF!</definedName>
    <definedName name="OUT_06" localSheetId="0">#REF!</definedName>
    <definedName name="OUT_06" localSheetId="1">#REF!</definedName>
    <definedName name="OUT_06">#REF!</definedName>
    <definedName name="OUT_06A" localSheetId="0">#REF!</definedName>
    <definedName name="OUT_06A" localSheetId="1">#REF!</definedName>
    <definedName name="OUT_06A">#REF!</definedName>
    <definedName name="out_07" localSheetId="0">#REF!</definedName>
    <definedName name="out_07" localSheetId="1">#REF!</definedName>
    <definedName name="out_07">#REF!</definedName>
    <definedName name="out_07a" localSheetId="0">#REF!</definedName>
    <definedName name="out_07a" localSheetId="1">#REF!</definedName>
    <definedName name="out_07a">#REF!</definedName>
    <definedName name="out_08" localSheetId="0">#REF!</definedName>
    <definedName name="out_08" localSheetId="1">#REF!</definedName>
    <definedName name="out_08">#REF!</definedName>
    <definedName name="out_08a" localSheetId="0">#REF!</definedName>
    <definedName name="out_08a" localSheetId="1">#REF!</definedName>
    <definedName name="out_08a">#REF!</definedName>
    <definedName name="out_09" localSheetId="0">#REF!</definedName>
    <definedName name="out_09" localSheetId="1">#REF!</definedName>
    <definedName name="out_09">#REF!</definedName>
    <definedName name="out_09a" localSheetId="0">#REF!</definedName>
    <definedName name="out_09a" localSheetId="1">#REF!</definedName>
    <definedName name="out_09a">#REF!</definedName>
    <definedName name="out_10" localSheetId="0">#REF!</definedName>
    <definedName name="out_10" localSheetId="1">#REF!</definedName>
    <definedName name="out_10">#REF!</definedName>
    <definedName name="out_10a" localSheetId="0">#REF!</definedName>
    <definedName name="out_10a" localSheetId="1">#REF!</definedName>
    <definedName name="out_10a">#REF!</definedName>
    <definedName name="out_11" localSheetId="0">#REF!</definedName>
    <definedName name="out_11" localSheetId="1">#REF!</definedName>
    <definedName name="out_11">#REF!</definedName>
    <definedName name="out_11a" localSheetId="0">#REF!</definedName>
    <definedName name="out_11a" localSheetId="1">#REF!</definedName>
    <definedName name="out_11a">#REF!</definedName>
    <definedName name="OUT_12" localSheetId="0">#REF!</definedName>
    <definedName name="OUT_12" localSheetId="1">#REF!</definedName>
    <definedName name="OUT_12">#REF!</definedName>
    <definedName name="OUT_12A" localSheetId="0">#REF!</definedName>
    <definedName name="OUT_12A" localSheetId="1">#REF!</definedName>
    <definedName name="OUT_12A">#REF!</definedName>
    <definedName name="OUT_13" localSheetId="0">#REF!</definedName>
    <definedName name="OUT_13" localSheetId="1">#REF!</definedName>
    <definedName name="OUT_13">#REF!</definedName>
    <definedName name="OUT_13A" localSheetId="0">#REF!</definedName>
    <definedName name="OUT_13A" localSheetId="1">#REF!</definedName>
    <definedName name="OUT_13A">#REF!</definedName>
    <definedName name="OUT_14" localSheetId="0">#REF!</definedName>
    <definedName name="OUT_14" localSheetId="1">#REF!</definedName>
    <definedName name="OUT_14">#REF!</definedName>
    <definedName name="OUT_14A" localSheetId="0">#REF!</definedName>
    <definedName name="OUT_14A" localSheetId="1">#REF!</definedName>
    <definedName name="OUT_14A">#REF!</definedName>
    <definedName name="OUT_15" localSheetId="0">#REF!</definedName>
    <definedName name="OUT_15" localSheetId="1">#REF!</definedName>
    <definedName name="OUT_15">#REF!</definedName>
    <definedName name="OUT_15A" localSheetId="0">#REF!</definedName>
    <definedName name="OUT_15A" localSheetId="1">#REF!</definedName>
    <definedName name="OUT_15A">#REF!</definedName>
    <definedName name="OUT_16" localSheetId="0">#REF!</definedName>
    <definedName name="OUT_16" localSheetId="1">#REF!</definedName>
    <definedName name="OUT_16">#REF!</definedName>
    <definedName name="OUT_16A" localSheetId="0">#REF!</definedName>
    <definedName name="OUT_16A" localSheetId="1">#REF!</definedName>
    <definedName name="OUT_16A">#REF!</definedName>
    <definedName name="OUT_17" localSheetId="0">#REF!</definedName>
    <definedName name="OUT_17" localSheetId="1">#REF!</definedName>
    <definedName name="OUT_17">#REF!</definedName>
    <definedName name="OUT_17A" localSheetId="0">#REF!</definedName>
    <definedName name="OUT_17A" localSheetId="1">#REF!</definedName>
    <definedName name="OUT_17A">#REF!</definedName>
    <definedName name="OUT_18" localSheetId="0">#REF!</definedName>
    <definedName name="OUT_18" localSheetId="1">#REF!</definedName>
    <definedName name="OUT_18">#REF!</definedName>
    <definedName name="OUT_18A" localSheetId="0">#REF!</definedName>
    <definedName name="OUT_18A" localSheetId="1">#REF!</definedName>
    <definedName name="OUT_18A">#REF!</definedName>
    <definedName name="OUT_19" localSheetId="0">#REF!</definedName>
    <definedName name="OUT_19" localSheetId="1">#REF!</definedName>
    <definedName name="OUT_19">#REF!</definedName>
    <definedName name="OUT_19A" localSheetId="0">#REF!</definedName>
    <definedName name="OUT_19A" localSheetId="1">#REF!</definedName>
    <definedName name="OUT_19A">#REF!</definedName>
    <definedName name="OUT_20" localSheetId="0">#REF!</definedName>
    <definedName name="OUT_20" localSheetId="1">#REF!</definedName>
    <definedName name="OUT_20">#REF!</definedName>
    <definedName name="OUT_20A" localSheetId="0">#REF!</definedName>
    <definedName name="OUT_20A" localSheetId="1">#REF!</definedName>
    <definedName name="OUT_20A">#REF!</definedName>
    <definedName name="OUT_21" localSheetId="0">#REF!</definedName>
    <definedName name="OUT_21" localSheetId="1">#REF!</definedName>
    <definedName name="OUT_21">#REF!</definedName>
    <definedName name="OUT_21A" localSheetId="0">#REF!</definedName>
    <definedName name="OUT_21A" localSheetId="1">#REF!</definedName>
    <definedName name="OUT_21A">#REF!</definedName>
    <definedName name="OUT_22" localSheetId="0">#REF!</definedName>
    <definedName name="OUT_22" localSheetId="1">#REF!</definedName>
    <definedName name="OUT_22">#REF!</definedName>
    <definedName name="OUT_22A" localSheetId="0">#REF!</definedName>
    <definedName name="OUT_22A" localSheetId="1">#REF!</definedName>
    <definedName name="OUT_22A">#REF!</definedName>
    <definedName name="OUT_23" localSheetId="0">#REF!</definedName>
    <definedName name="OUT_23" localSheetId="1">#REF!</definedName>
    <definedName name="OUT_23">#REF!</definedName>
    <definedName name="OUT_23A" localSheetId="0">#REF!</definedName>
    <definedName name="OUT_23A" localSheetId="1">#REF!</definedName>
    <definedName name="OUT_23A">#REF!</definedName>
    <definedName name="OUT_24" localSheetId="0">#REF!</definedName>
    <definedName name="OUT_24" localSheetId="1">#REF!</definedName>
    <definedName name="OUT_24">#REF!</definedName>
    <definedName name="OUT_24A" localSheetId="0">#REF!</definedName>
    <definedName name="OUT_24A" localSheetId="1">#REF!</definedName>
    <definedName name="OUT_24A">#REF!</definedName>
    <definedName name="OUT_25" localSheetId="0">#REF!</definedName>
    <definedName name="OUT_25" localSheetId="1">#REF!</definedName>
    <definedName name="OUT_25">#REF!</definedName>
    <definedName name="OUT_25A" localSheetId="0">#REF!</definedName>
    <definedName name="OUT_25A" localSheetId="1">#REF!</definedName>
    <definedName name="OUT_25A">#REF!</definedName>
    <definedName name="OUT_26" localSheetId="0">#REF!</definedName>
    <definedName name="OUT_26" localSheetId="1">#REF!</definedName>
    <definedName name="OUT_26">#REF!</definedName>
    <definedName name="OUT_26A" localSheetId="0">#REF!</definedName>
    <definedName name="OUT_26A" localSheetId="1">#REF!</definedName>
    <definedName name="OUT_26A">#REF!</definedName>
    <definedName name="OUT_27" localSheetId="0">#REF!</definedName>
    <definedName name="OUT_27" localSheetId="1">#REF!</definedName>
    <definedName name="OUT_27">#REF!</definedName>
    <definedName name="OUT_27A" localSheetId="0">#REF!</definedName>
    <definedName name="OUT_27A" localSheetId="1">#REF!</definedName>
    <definedName name="OUT_27A">#REF!</definedName>
    <definedName name="OUT_28" localSheetId="0">#REF!</definedName>
    <definedName name="OUT_28" localSheetId="1">#REF!</definedName>
    <definedName name="OUT_28">#REF!</definedName>
    <definedName name="OUT_28A" localSheetId="0">#REF!</definedName>
    <definedName name="OUT_28A" localSheetId="1">#REF!</definedName>
    <definedName name="OUT_28A">#REF!</definedName>
    <definedName name="OUT_29" localSheetId="0">#REF!</definedName>
    <definedName name="OUT_29" localSheetId="1">#REF!</definedName>
    <definedName name="OUT_29">#REF!</definedName>
    <definedName name="OUT_29A" localSheetId="0">#REF!</definedName>
    <definedName name="OUT_29A" localSheetId="1">#REF!</definedName>
    <definedName name="OUT_29A">#REF!</definedName>
    <definedName name="OUT_30" localSheetId="0">#REF!</definedName>
    <definedName name="OUT_30" localSheetId="1">#REF!</definedName>
    <definedName name="OUT_30">#REF!</definedName>
    <definedName name="OUT_30A" localSheetId="0">#REF!</definedName>
    <definedName name="OUT_30A" localSheetId="1">#REF!</definedName>
    <definedName name="OUT_30A">#REF!</definedName>
    <definedName name="OUT_31" localSheetId="0">#REF!</definedName>
    <definedName name="OUT_31" localSheetId="1">#REF!</definedName>
    <definedName name="OUT_31">#REF!</definedName>
    <definedName name="OUT_31A" localSheetId="0">#REF!</definedName>
    <definedName name="OUT_31A" localSheetId="1">#REF!</definedName>
    <definedName name="OUT_31A">#REF!</definedName>
    <definedName name="OUT_99" localSheetId="0">#REF!</definedName>
    <definedName name="OUT_99">#REF!</definedName>
    <definedName name="outlot" localSheetId="0">#REF!</definedName>
    <definedName name="outlot" localSheetId="1">#REF!</definedName>
    <definedName name="outlot">#REF!</definedName>
    <definedName name="outname" localSheetId="0">#REF!</definedName>
    <definedName name="outname" localSheetId="1">#REF!</definedName>
    <definedName name="outname">#REF!</definedName>
    <definedName name="outqty" localSheetId="0">#REF!</definedName>
    <definedName name="outqty" localSheetId="1">#REF!</definedName>
    <definedName name="outqty">#REF!</definedName>
    <definedName name="p" localSheetId="0">#REF!</definedName>
    <definedName name="p" localSheetId="1">#REF!</definedName>
    <definedName name="p">#REF!</definedName>
    <definedName name="P0B" localSheetId="0">OFFSET(#REF!,0,4,96,1)</definedName>
    <definedName name="P0B">OFFSET(#REF!,0,4,96,1)</definedName>
    <definedName name="P0F" localSheetId="0">OFFSET(#REF!,0,5,96,1)</definedName>
    <definedName name="P0F">OFFSET(#REF!,0,5,96,1)</definedName>
    <definedName name="P1F" localSheetId="0">OFFSET(#REF!,0,6,96,1)</definedName>
    <definedName name="P1F">OFFSET(#REF!,0,6,96,1)</definedName>
    <definedName name="P2F" localSheetId="0">OFFSET(#REF!,0,7,96,1)</definedName>
    <definedName name="P2F">OFFSET(#REF!,0,7,96,1)</definedName>
    <definedName name="P3F" localSheetId="0">OFFSET(#REF!,0,8,96,1)</definedName>
    <definedName name="P3F">OFFSET(#REF!,0,8,96,1)</definedName>
    <definedName name="P4F" localSheetId="0">OFFSET(#REF!,0,9,96,1)</definedName>
    <definedName name="P4F">OFFSET(#REF!,0,9,96,1)</definedName>
    <definedName name="P5F" localSheetId="0">OFFSET(#REF!,0,10,96,1)</definedName>
    <definedName name="P5F">OFFSET(#REF!,0,10,96,1)</definedName>
    <definedName name="Painting">'[42]DGchitiet '!#REF!</definedName>
    <definedName name="pal" localSheetId="2">'[6]AA-1'!#REF!</definedName>
    <definedName name="pal" localSheetId="3">'[6]AA-1'!#REF!</definedName>
    <definedName name="pal" localSheetId="0">'[6]AA-1'!#REF!</definedName>
    <definedName name="pal" localSheetId="1">'[6]AA-1'!#REF!</definedName>
    <definedName name="pal">'[6]AA-1'!#REF!</definedName>
    <definedName name="panen" localSheetId="0">#REF!</definedName>
    <definedName name="panen">#REF!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CYU" localSheetId="0">#REF!</definedName>
    <definedName name="PAYCYU">#REF!</definedName>
    <definedName name="PayDay_Export" localSheetId="0">#REF!</definedName>
    <definedName name="PayDay_Export">#REF!</definedName>
    <definedName name="PAYLYU" localSheetId="0">#REF!</definedName>
    <definedName name="PAYLYU">#REF!</definedName>
    <definedName name="Payment_Date">NA()</definedName>
    <definedName name="PC">[48]ProfitCenter!$B$1:$B$71</definedName>
    <definedName name="PC_link2_copy" localSheetId="0">#REF!</definedName>
    <definedName name="PC_link2_copy">#REF!</definedName>
    <definedName name="PCACYU" localSheetId="0">#REF!</definedName>
    <definedName name="PCACYU">#REF!</definedName>
    <definedName name="PCALYU" localSheetId="0">#REF!</definedName>
    <definedName name="PCALYU">#REF!</definedName>
    <definedName name="PCASUBCYU" localSheetId="0">#REF!</definedName>
    <definedName name="PCASUBCYU">#REF!</definedName>
    <definedName name="PCASUBLYU" localSheetId="0">#REF!</definedName>
    <definedName name="PCASUBLYU">#REF!</definedName>
    <definedName name="PERIODSETNAME1" localSheetId="0">#REF!</definedName>
    <definedName name="PERIODSETNAME1">#REF!</definedName>
    <definedName name="PERIODSETNAME2" localSheetId="0">#REF!</definedName>
    <definedName name="PERIODSETNAME2">#REF!</definedName>
    <definedName name="PeriodsInYear" localSheetId="0">#REF!</definedName>
    <definedName name="PeriodsInYear">#REF!</definedName>
    <definedName name="PeriodsInYear_1" localSheetId="0">#REF!</definedName>
    <definedName name="PeriodsInYear_1">#REF!</definedName>
    <definedName name="PERIODYEAR1" localSheetId="0">#REF!</definedName>
    <definedName name="PERIODYEAR1">#REF!</definedName>
    <definedName name="PERIODYEAR2" localSheetId="0">#REF!</definedName>
    <definedName name="PERIODYEAR2">#REF!</definedName>
    <definedName name="PG_2400">[47]ST01!$AB$1:$AJ$45</definedName>
    <definedName name="PG_2400DF">[47]ST01!$BL$1:$BT$45</definedName>
    <definedName name="PG_2409DF">[47]ST01!$BU$1:$CC$45</definedName>
    <definedName name="PG_4462">[47]ST02!$S$1:$AA$45</definedName>
    <definedName name="PG_5477">[47]ST01!$CD$1:$CL$45</definedName>
    <definedName name="PG_5477DF">[47]ST02!$AB$1:$AJ$45</definedName>
    <definedName name="PG_9400">[47]ST01!$CM$1:$CU$45</definedName>
    <definedName name="PG_9402">[47]ST01!$CV$1:$DD$45</definedName>
    <definedName name="PG_9402DF">[47]ST02!$AT$1:$BB$45</definedName>
    <definedName name="PG_9408">[47]ST01!$DE$1:$DM$45</definedName>
    <definedName name="PG_9505">[47]ST01!$DW$1:$EE$45</definedName>
    <definedName name="PG_9801">[47]ST01!$EX$1:$FF$45</definedName>
    <definedName name="PGA_2470">[47]ST01!$A$1:$I$45</definedName>
    <definedName name="PGA_2473">[47]ST01!$J$1:$R$45</definedName>
    <definedName name="PGA_9501">[47]ST01!$DN$1:$DV$45</definedName>
    <definedName name="PGA_9750">[47]ST01!$S$1:$AA$45</definedName>
    <definedName name="PGB_2409DF">[47]ST01!$EF$1:$EN$45</definedName>
    <definedName name="PGB_4735">[47]ST03!$BC$1:$BK$45</definedName>
    <definedName name="PGB_9510">[47]ST01!$FP$1:$FX$45</definedName>
    <definedName name="PGB_9511">[47]ST02!$A$1:$I$45</definedName>
    <definedName name="PGB_9511DF">[47]ST02!$AK$1:$AS$45</definedName>
    <definedName name="PGB_9512">[47]ST02!$J$1:$R$45</definedName>
    <definedName name="PGB_9513DF">[47]ST01!$AT$1:$BB$45</definedName>
    <definedName name="PGB_9514DF">[47]ST01!$BC$1:$BK$45</definedName>
    <definedName name="PGB_9533">[47]ST01!$FG$1:$FO$45</definedName>
    <definedName name="PGB_9751">[47]ST03!$AT$1:$BB$45</definedName>
    <definedName name="PGB_9802">[47]ST04!$FP$1:$FX$45</definedName>
    <definedName name="PINVCYU" localSheetId="0">#REF!</definedName>
    <definedName name="PINVCYU">#REF!</definedName>
    <definedName name="PINVLYU" localSheetId="0">#REF!</definedName>
    <definedName name="PINVLYU">#REF!</definedName>
    <definedName name="PL" localSheetId="0">#REF!</definedName>
    <definedName name="PL" localSheetId="1">#REF!</definedName>
    <definedName name="PL">#REF!</definedName>
    <definedName name="PL_2340">[47]ST03!$DE$1:$DM$45</definedName>
    <definedName name="PL_2346">[47]ST03!$DN$1:$DV$45</definedName>
    <definedName name="PL_3225">[47]ST05!$S$1:$AA$45</definedName>
    <definedName name="PL_3245">[47]ST05!$J$1:$R$45</definedName>
    <definedName name="PL_9100">[47]ST04!$BU$1:$CC$45</definedName>
    <definedName name="PL_9101">[47]ST04!$CD$1:$CL$45</definedName>
    <definedName name="PL_9103">[47]ST04!$CM$1:$CU$45</definedName>
    <definedName name="PL_92">[47]ST03!$BL$1:$BT$45</definedName>
    <definedName name="PL_9201">[47]ST04!$CV$1:$DD$45</definedName>
    <definedName name="PL_9208">[47]ST04!$DE$1:$DM$45</definedName>
    <definedName name="PL_9220">[47]ST04!$DN$1:$DV$45</definedName>
    <definedName name="PL_9221">[47]ST04!$DW$1:$EE$45</definedName>
    <definedName name="PL_9222">[47]ST04!$EF$1:$EN$45</definedName>
    <definedName name="PL_9223">[47]ST04!$EO$1:$EW$45</definedName>
    <definedName name="PL_9225">[47]ST03!$CM$1:$CU$45</definedName>
    <definedName name="PL_9228">[47]ST04!$EX$1:$FF$45</definedName>
    <definedName name="PL_94">[47]ST03!$BU$1:$CC$45</definedName>
    <definedName name="PL_9600S">[47]ST05!$AK$1:$AS$45</definedName>
    <definedName name="PL_9604">[47]ST03!$EO$1:$EW$45</definedName>
    <definedName name="PL_9606">[47]ST04!$FG$1:$FO$45</definedName>
    <definedName name="PL_9607">[47]ST03!$CV$1:$DD$45</definedName>
    <definedName name="PL_9608">[47]ST03!$EF$1:$EN$45</definedName>
    <definedName name="PL_9701">[47]ST03!$EX$1:$FF$45</definedName>
    <definedName name="PL_9702">[47]ST03!$FG$1:$FO$45</definedName>
    <definedName name="PL_9704">[47]ST03!$CD$1:$CL$45</definedName>
    <definedName name="PL_9707">[47]ST04!$J$1:$R$45</definedName>
    <definedName name="PL_9708">[47]ST04!$S$1:$AA$45</definedName>
    <definedName name="PL_9711">[47]ST03!$FP$1:$FX$45</definedName>
    <definedName name="PL_9800">[47]ST03!$DW$1:$EE$45</definedName>
    <definedName name="PL_9803">[47]ST04!$AK$1:$AS$45</definedName>
    <definedName name="PL_9805">[47]ST04!$BC$1:$BK$45</definedName>
    <definedName name="PL_9806">[47]ST04!$BL$1:$BT$45</definedName>
    <definedName name="PL_9807">[47]ST04!$A$1:$I$45</definedName>
    <definedName name="PL_BKD_ICI" localSheetId="0">#REF!</definedName>
    <definedName name="PL_BKD_ICI">#REF!</definedName>
    <definedName name="pl_exrate" localSheetId="0">#REF!</definedName>
    <definedName name="pl_exrate" localSheetId="1">#REF!</definedName>
    <definedName name="pl_exrate">#REF!</definedName>
    <definedName name="PL_ICI" localSheetId="0">#REF!</definedName>
    <definedName name="PL_ICI">#REF!</definedName>
    <definedName name="PL_KSN_ICI" localSheetId="0">#REF!</definedName>
    <definedName name="PL_KSN_ICI">#REF!</definedName>
    <definedName name="PL_OUTSOURCE_ICI" localSheetId="0">#REF!</definedName>
    <definedName name="PL_OUTSOURCE_ICI">#REF!</definedName>
    <definedName name="Plan">[65]Plan!$A$3:$A$11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laster">'[42]DGchitiet '!#REF!</definedName>
    <definedName name="PLstment" localSheetId="0">#REF!</definedName>
    <definedName name="PLstment">#REF!</definedName>
    <definedName name="po">#N/A</definedName>
    <definedName name="POLY">'[25]R-4'!#REF!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ng" localSheetId="0">#REF!</definedName>
    <definedName name="pong">#REF!</definedName>
    <definedName name="PooNim" localSheetId="0">#REF!</definedName>
    <definedName name="PooNim" localSheetId="1">#REF!</definedName>
    <definedName name="PooNim">#REF!</definedName>
    <definedName name="pooooo" localSheetId="0">#REF!</definedName>
    <definedName name="pooooo">#REF!</definedName>
    <definedName name="pp" localSheetId="0">#REF!</definedName>
    <definedName name="pp" localSheetId="1">#REF!</definedName>
    <definedName name="pp">#REF!</definedName>
    <definedName name="PPF_1">[47]ST05!$BC$1:$BK$45</definedName>
    <definedName name="PPPP" localSheetId="0">OFFSET(#REF!,31,4,1,4)</definedName>
    <definedName name="PPPP">OFFSET(#REF!,31,4,1,4)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Princ" localSheetId="0">#REF!</definedName>
    <definedName name="Princ">#REF!</definedName>
    <definedName name="_xlnm.Print_Area" localSheetId="2">'SCE_(C)'!$A$1:$U$40</definedName>
    <definedName name="_xlnm.Print_Area" localSheetId="3">'SCE_(S)'!$A$1:$M$31</definedName>
    <definedName name="_xlnm.Print_Area" localSheetId="0">SFP!$A$1:$K$82</definedName>
    <definedName name="_xlnm.Print_Area" localSheetId="1">'SI&amp;SCF'!$A$1:$K$134</definedName>
    <definedName name="_xlnm.Print_Area">#REF!</definedName>
    <definedName name="Print_Area_MI" localSheetId="0">#REF!</definedName>
    <definedName name="Print_Area_MI" localSheetId="1">#REF!</definedName>
    <definedName name="Print_Area_MI">#REF!</definedName>
    <definedName name="Print_Area_Reset" localSheetId="3">OFFSET(Full_Print,0,0,'SCE_(S)'!Last_Row)</definedName>
    <definedName name="Print_Area_Reset" localSheetId="0">OFFSET(SFP!Full_Print,0,0,SFP!Last_Row)</definedName>
    <definedName name="Print_Area_Reset">OFFSET(Full_Print,0,0,Last_Row)</definedName>
    <definedName name="Print_PL" localSheetId="0">#REF!</definedName>
    <definedName name="Print_PL">#REF!</definedName>
    <definedName name="Print_title" localSheetId="0">#REF!</definedName>
    <definedName name="Print_title">#REF!</definedName>
    <definedName name="_xlnm.Print_Titles">'[66]TB04-Final'!$A:$H,'[66]TB04-Final'!$1:$6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intArea" localSheetId="0">#REF!</definedName>
    <definedName name="PrintArea">#REF!</definedName>
    <definedName name="PrintArea_1" localSheetId="0">#REF!</definedName>
    <definedName name="PrintArea_1">#REF!</definedName>
    <definedName name="Pro" localSheetId="0">#REF!</definedName>
    <definedName name="Pro" localSheetId="1">#REF!</definedName>
    <definedName name="Pro">#REF!</definedName>
    <definedName name="Profit">[40]ProfitCenter!$B$2:$B$71</definedName>
    <definedName name="Project">[65]Project!$A$3:$A$1003</definedName>
    <definedName name="Projection" localSheetId="0">#REF!</definedName>
    <definedName name="Projection">#REF!</definedName>
    <definedName name="PS_6247I">[47]ST03!$AK$1:$AS$45</definedName>
    <definedName name="PS_9400">[47]ST03!$AB$1:$AJ$45</definedName>
    <definedName name="PSM_4436">[47]ST02!$CV$1:$DD$45</definedName>
    <definedName name="PSM_5225">[47]ST02!$DE$1:$DM$45</definedName>
    <definedName name="PSM_6248">[47]ST02!$BL$1:$BT$45</definedName>
    <definedName name="PSM_6250">[47]ST02!$BU$1:$CC$45</definedName>
    <definedName name="PSM_6252">[47]ST02!$CD$1:$CL$45</definedName>
    <definedName name="PSM_6484H">[47]ST02!$CM$1:$CU$45</definedName>
    <definedName name="PSM_9203">[47]ST02!$DN$1:$DV$45</definedName>
    <definedName name="PSM_9207">[47]ST02!$DW$1:$EE$45</definedName>
    <definedName name="PSM_9208">[47]ST02!$EF$1:$EN$45</definedName>
    <definedName name="PSM_9209">[47]ST02!$EO$1:$EW$45</definedName>
    <definedName name="PSM_9210">[47]ST02!$EX$1:$FF$45</definedName>
    <definedName name="PSM_9212">[47]ST02!$FG$1:$FO$45</definedName>
    <definedName name="PSM_9215">[47]ST02!$FP$1:$FX$45</definedName>
    <definedName name="PSM_9216">[47]ST02!$FY$1:$GG$45</definedName>
    <definedName name="PSM_9217">[47]ST02!$GH$1:$GP$45</definedName>
    <definedName name="PSM_9266">[47]ST03!$A$1:$I$45</definedName>
    <definedName name="PSM_9267">[47]ST02!$GQ$1:$GY$45</definedName>
    <definedName name="PSM_9299">[47]ST03!$J$1:$R$45</definedName>
    <definedName name="PSM_9306">[47]ST03!$S$1:$AA$45</definedName>
    <definedName name="PSTD_1">[47]ST05!$AB$1:$AJ$45</definedName>
    <definedName name="PSTD_2">[47]ST05!$BL$1:$BT$45</definedName>
    <definedName name="py_net_income">[43]損益表!#REF!</definedName>
    <definedName name="py_ret_earn_beg">[43]損益表!#REF!</definedName>
    <definedName name="py_retained_earnings">[43]損益表!#REF!</definedName>
    <definedName name="py_share_equity" localSheetId="0">#REF!</definedName>
    <definedName name="py_share_equity">#REF!</definedName>
    <definedName name="Q">'[62]BS(old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qqqqq" localSheetId="0">#REF!</definedName>
    <definedName name="qqqqqq">#REF!</definedName>
    <definedName name="QS" localSheetId="0">OFFSET(#REF!,12,4,1,7)</definedName>
    <definedName name="QS">OFFSET(#REF!,12,4,1,7)</definedName>
    <definedName name="QT22LT" localSheetId="0">#REF!</definedName>
    <definedName name="QT22LT">#REF!</definedName>
    <definedName name="qw" localSheetId="0" hidden="1">#REF!</definedName>
    <definedName name="qw" localSheetId="1" hidden="1">#REF!</definedName>
    <definedName name="qw" hidden="1">#REF!</definedName>
    <definedName name="RATE">[67]RATE!$A$1:$C$32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[68]RATE!$A$1:$D$32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0">#REF!</definedName>
    <definedName name="RBData" localSheetId="1">#REF!</definedName>
    <definedName name="RBData">#REF!</definedName>
    <definedName name="READONLYBACKCOLOUR1" localSheetId="0">#REF!</definedName>
    <definedName name="READONLYBACKCOLOUR1">#REF!</definedName>
    <definedName name="READONLYBACKCOLOUR2" localSheetId="0">#REF!</definedName>
    <definedName name="READONLYBACKCOLOUR2">#REF!</definedName>
    <definedName name="READWRITEBACKCOLOUR1" localSheetId="0">#REF!</definedName>
    <definedName name="READWRITEBACKCOLOUR1">#REF!</definedName>
    <definedName name="READWRITEBACKCOLOUR2" localSheetId="0">#REF!</definedName>
    <definedName name="READWRITEBACKCOLOUR2">#REF!</definedName>
    <definedName name="RECCYU" localSheetId="0">#REF!</definedName>
    <definedName name="RECCYU">#REF!</definedName>
    <definedName name="RECLYU" localSheetId="0">#REF!</definedName>
    <definedName name="RECLYU">#REF!</definedName>
    <definedName name="_xlnm.Recorder" localSheetId="0">#REF!</definedName>
    <definedName name="_xlnm.Recorder" localSheetId="1">#REF!</definedName>
    <definedName name="_xlnm.Recorder">#REF!</definedName>
    <definedName name="Ref11195737" localSheetId="0">#REF!</definedName>
    <definedName name="Ref11195737">#REF!</definedName>
    <definedName name="Ref56680935" localSheetId="0">#REF!</definedName>
    <definedName name="Ref56680935">#REF!</definedName>
    <definedName name="Ref78834378" localSheetId="0">#REF!</definedName>
    <definedName name="Ref78834378">#REF!</definedName>
    <definedName name="Ref86455720" localSheetId="0">#REF!</definedName>
    <definedName name="Ref86455720">#REF!</definedName>
    <definedName name="Ref94579327">[29]U!#REF!</definedName>
    <definedName name="Ref96901011" localSheetId="0">#REF!</definedName>
    <definedName name="Ref96901011">#REF!</definedName>
    <definedName name="renkairyaku">[52]renketsum!$D$16:$D$102</definedName>
    <definedName name="Report" localSheetId="0">#REF!</definedName>
    <definedName name="Report">#REF!</definedName>
    <definedName name="Report_1" localSheetId="0">#REF!</definedName>
    <definedName name="Report_1">#REF!</definedName>
    <definedName name="ReportList" localSheetId="0">OFFSET(#REF!,0,12,1,2)</definedName>
    <definedName name="ReportList">OFFSET(#REF!,0,12,1,2)</definedName>
    <definedName name="ReportProduct">'[48]Reporting Product'!$A$1:$A$20</definedName>
    <definedName name="REQUIREBUDGETJOURNALSFLAG1" localSheetId="0">#REF!</definedName>
    <definedName name="REQUIREBUDGETJOURNALSFLAG1">#REF!</definedName>
    <definedName name="REQUIREBUDGETJOURNALSFLAG2" localSheetId="0">#REF!</definedName>
    <definedName name="REQUIREBUDGETJOURNALSFLAG2">#REF!</definedName>
    <definedName name="Reselects" localSheetId="0">#REF!</definedName>
    <definedName name="Reselects" localSheetId="1">#REF!</definedName>
    <definedName name="Reselects">#REF!</definedName>
    <definedName name="RESPONSIBILITYAPPLICATIONID1" localSheetId="0">#REF!</definedName>
    <definedName name="RESPONSIBILITYAPPLICATIONID1">#REF!</definedName>
    <definedName name="RESPONSIBILITYAPPLICATIONID2" localSheetId="0">#REF!</definedName>
    <definedName name="RESPONSIBILITYAPPLICATIONID2">#REF!</definedName>
    <definedName name="RESPONSIBILITYID1" localSheetId="0">#REF!</definedName>
    <definedName name="RESPONSIBILITYID1">#REF!</definedName>
    <definedName name="RESPONSIBILITYID2" localSheetId="0">#REF!</definedName>
    <definedName name="RESPONSIBILITYID2">#REF!</definedName>
    <definedName name="RESPONSIBILITYNAME1" localSheetId="0">#REF!</definedName>
    <definedName name="RESPONSIBILITYNAME1">#REF!</definedName>
    <definedName name="RESPONSIBILITYNAME2" localSheetId="0">#REF!</definedName>
    <definedName name="RESPONSIBILITYNAME2">#REF!</definedName>
    <definedName name="RF_30">[47]ST05!$A$1:$I$45</definedName>
    <definedName name="RMCOptions">"*010000000000000"</definedName>
    <definedName name="rong1" localSheetId="0">#REF!</definedName>
    <definedName name="rong1">#REF!</definedName>
    <definedName name="rong2" localSheetId="0">#REF!</definedName>
    <definedName name="rong2">#REF!</definedName>
    <definedName name="rong3" localSheetId="0">#REF!</definedName>
    <definedName name="rong3">#REF!</definedName>
    <definedName name="rong4" localSheetId="0">#REF!</definedName>
    <definedName name="rong4">#REF!</definedName>
    <definedName name="rong5" localSheetId="0">#REF!</definedName>
    <definedName name="rong5">#REF!</definedName>
    <definedName name="rong6" localSheetId="0">#REF!</definedName>
    <definedName name="rong6">#REF!</definedName>
    <definedName name="RoofingWork">'[42]DGchitiet '!#REF!</definedName>
    <definedName name="ROWSTOUPLOAD1" localSheetId="0">#REF!</definedName>
    <definedName name="ROWSTOUPLOAD1">#REF!</definedName>
    <definedName name="ROWSTOUPLOAD2" localSheetId="0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localSheetId="0" hidden="1">#REF!</definedName>
    <definedName name="rr" hidden="1">#REF!</definedName>
    <definedName name="rrrr">#N/A</definedName>
    <definedName name="rt" localSheetId="0">#REF!</definedName>
    <definedName name="rt">#REF!</definedName>
    <definedName name="rtg" localSheetId="0">#REF!</definedName>
    <definedName name="rtg" localSheetId="1">#REF!</definedName>
    <definedName name="rtg">#REF!</definedName>
    <definedName name="rumc" localSheetId="0">#REF!</definedName>
    <definedName name="rumc">#REF!</definedName>
    <definedName name="RUNNING" localSheetId="0">#REF!</definedName>
    <definedName name="RUNNING">#REF!</definedName>
    <definedName name="s" localSheetId="0">#REF!</definedName>
    <definedName name="s" localSheetId="1">#REF!</definedName>
    <definedName name="s">#REF!</definedName>
    <definedName name="S_AcctDes">[26]Lead!$E:$E</definedName>
    <definedName name="S_Adjust">[26]Lead!$I:$I</definedName>
    <definedName name="S_Adjust_Data">[26]Lead!$I$1:$I$333</definedName>
    <definedName name="S_Adjust_GT">[26]Lead!$I$333</definedName>
    <definedName name="S_AJE_Tot">[26]Lead!$H:$H</definedName>
    <definedName name="S_AJE_Tot_Data">[26]Lead!$H$1:$H$333</definedName>
    <definedName name="S_AJE_Tot_GT">[26]Lead!$H$333</definedName>
    <definedName name="S_CompNum">[26]Lead!$B:$B</definedName>
    <definedName name="S_CY_Beg">[26]Lead!$F:$F</definedName>
    <definedName name="S_CY_Beg_Data">[26]Lead!$F$1:$F$333</definedName>
    <definedName name="S_CY_Beg_GT">[26]Lead!$F$333</definedName>
    <definedName name="S_CY_End">[26]Lead!$K:$K</definedName>
    <definedName name="S_CY_End_Data">[26]Lead!$K$1:$K$333</definedName>
    <definedName name="S_CY_End_GT">[26]Lead!$K$333</definedName>
    <definedName name="S_Diff_Amt">[26]Lead!$O:$O</definedName>
    <definedName name="S_Diff_Pct">[26]Lead!$N:$N</definedName>
    <definedName name="S_GrpNum">[26]Lead!$C:$C</definedName>
    <definedName name="S_Headings">[26]Lead!$2:$2</definedName>
    <definedName name="S_KeyValue">[26]Lead!$A:$A</definedName>
    <definedName name="S_PY_End">[26]Lead!$M:$M</definedName>
    <definedName name="S_PY_End_Data">[26]Lead!$M$1:$M$333</definedName>
    <definedName name="S_PY_End_GT">[26]Lead!$M$333</definedName>
    <definedName name="S_RJE_Tot">[26]Lead!$J:$J</definedName>
    <definedName name="S_RJE_Tot_Data">[26]Lead!$J$1:$J$333</definedName>
    <definedName name="S_RJE_Tot_GT">[26]Lead!$J$333</definedName>
    <definedName name="S_RowNum">[26]Lead!$D:$D</definedName>
    <definedName name="sa" localSheetId="0">#REF!</definedName>
    <definedName name="sa">#REF!</definedName>
    <definedName name="sadasdadsd" localSheetId="0">#REF!</definedName>
    <definedName name="sadasdadsd">#REF!</definedName>
    <definedName name="sale">[69]Sale0307!$A$1:$G$401</definedName>
    <definedName name="sale0309">[70]Sale0309!$A$1:$G$369</definedName>
    <definedName name="sale0311">[71]Sale0311!$A$1:$G$373</definedName>
    <definedName name="sale0401">'[72]Sale 0401'!$A$1:$G$264</definedName>
    <definedName name="sale0402">[73]Sale0402!$A$1:$G$350</definedName>
    <definedName name="sale0403">[74]Sale0403!$A$1:$G$420</definedName>
    <definedName name="sale0404">'[75]Sale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[76]Sale0406!$A$1:$E$334</definedName>
    <definedName name="sale0407">'[77]Sale 0407'!$A$1:$E$389</definedName>
    <definedName name="sale0408">'[78]Sale 0408'!$A$2:$E$351</definedName>
    <definedName name="SALE0411">'[79]Sale 0411'!$A$1:$G$373</definedName>
    <definedName name="sale0501">'[80]Sale 0501'!$A$1:$G$184</definedName>
    <definedName name="SALE0502">'[81]Sale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LESPROJ" localSheetId="0">#REF!</definedName>
    <definedName name="SALESPROJ">#REF!</definedName>
    <definedName name="san" localSheetId="0">#REF!</definedName>
    <definedName name="san">#REF!</definedName>
    <definedName name="sassas" localSheetId="0">#REF!</definedName>
    <definedName name="sassas">#REF!</definedName>
    <definedName name="SAW" localSheetId="0">#REF!</definedName>
    <definedName name="SAW" localSheetId="1">#REF!</definedName>
    <definedName name="SAW">#REF!</definedName>
    <definedName name="SCHDCYU" localSheetId="0">#REF!</definedName>
    <definedName name="SCHDCYU">#REF!</definedName>
    <definedName name="SCHDLYU" localSheetId="0">#REF!</definedName>
    <definedName name="SCHDLYU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d" localSheetId="0">#REF!</definedName>
    <definedName name="sd" localSheetId="1">#REF!</definedName>
    <definedName name="sd">#REF!</definedName>
    <definedName name="SEG1_DIRECTION1" localSheetId="0">#REF!</definedName>
    <definedName name="SEG1_DIRECTION1">#REF!</definedName>
    <definedName name="SEG1_DIRECTION2" localSheetId="0">#REF!</definedName>
    <definedName name="SEG1_DIRECTION2">#REF!</definedName>
    <definedName name="SEG1_FROM1" localSheetId="0">#REF!</definedName>
    <definedName name="SEG1_FROM1">#REF!</definedName>
    <definedName name="SEG1_FROM2" localSheetId="0">#REF!</definedName>
    <definedName name="SEG1_FROM2">#REF!</definedName>
    <definedName name="SEG1_SORT1" localSheetId="0">#REF!</definedName>
    <definedName name="SEG1_SORT1">#REF!</definedName>
    <definedName name="SEG1_SORT2" localSheetId="0">#REF!</definedName>
    <definedName name="SEG1_SORT2">#REF!</definedName>
    <definedName name="SEG1_TO1" localSheetId="0">#REF!</definedName>
    <definedName name="SEG1_TO1">#REF!</definedName>
    <definedName name="SEG1_TO2" localSheetId="0">#REF!</definedName>
    <definedName name="SEG1_TO2">#REF!</definedName>
    <definedName name="SEG2_DIRECTION1" localSheetId="0">#REF!</definedName>
    <definedName name="SEG2_DIRECTION1">#REF!</definedName>
    <definedName name="SEG2_DIRECTION2" localSheetId="0">#REF!</definedName>
    <definedName name="SEG2_DIRECTION2">#REF!</definedName>
    <definedName name="SEG2_FROM1" localSheetId="0">#REF!</definedName>
    <definedName name="SEG2_FROM1">#REF!</definedName>
    <definedName name="SEG2_FROM2" localSheetId="0">#REF!</definedName>
    <definedName name="SEG2_FROM2">#REF!</definedName>
    <definedName name="SEG2_SORT1" localSheetId="0">#REF!</definedName>
    <definedName name="SEG2_SORT1">#REF!</definedName>
    <definedName name="SEG2_SORT2" localSheetId="0">#REF!</definedName>
    <definedName name="SEG2_SORT2">#REF!</definedName>
    <definedName name="SEG2_TO1" localSheetId="0">#REF!</definedName>
    <definedName name="SEG2_TO1">#REF!</definedName>
    <definedName name="SEG2_TO2" localSheetId="0">#REF!</definedName>
    <definedName name="SEG2_TO2">#REF!</definedName>
    <definedName name="SEG3_DIRECTION1" localSheetId="0">#REF!</definedName>
    <definedName name="SEG3_DIRECTION1">#REF!</definedName>
    <definedName name="SEG3_DIRECTION2" localSheetId="0">#REF!</definedName>
    <definedName name="SEG3_DIRECTION2">#REF!</definedName>
    <definedName name="SEG3_FROM1" localSheetId="0">#REF!</definedName>
    <definedName name="SEG3_FROM1">#REF!</definedName>
    <definedName name="SEG3_FROM2" localSheetId="0">#REF!</definedName>
    <definedName name="SEG3_FROM2">#REF!</definedName>
    <definedName name="SEG3_SORT1" localSheetId="0">#REF!</definedName>
    <definedName name="SEG3_SORT1">#REF!</definedName>
    <definedName name="SEG3_SORT2" localSheetId="0">#REF!</definedName>
    <definedName name="SEG3_SORT2">#REF!</definedName>
    <definedName name="SEG3_TO1" localSheetId="0">#REF!</definedName>
    <definedName name="SEG3_TO1">#REF!</definedName>
    <definedName name="SEG3_TO2" localSheetId="0">#REF!</definedName>
    <definedName name="SEG3_TO2">#REF!</definedName>
    <definedName name="SEG4_DIRECTION1" localSheetId="0">#REF!</definedName>
    <definedName name="SEG4_DIRECTION1">#REF!</definedName>
    <definedName name="SEG4_DIRECTION2" localSheetId="0">#REF!</definedName>
    <definedName name="SEG4_DIRECTION2">#REF!</definedName>
    <definedName name="SEG4_FROM1" localSheetId="0">#REF!</definedName>
    <definedName name="SEG4_FROM1">#REF!</definedName>
    <definedName name="SEG4_FROM2" localSheetId="0">#REF!</definedName>
    <definedName name="SEG4_FROM2">#REF!</definedName>
    <definedName name="SEG4_SORT1" localSheetId="0">#REF!</definedName>
    <definedName name="SEG4_SORT1">#REF!</definedName>
    <definedName name="SEG4_SORT2" localSheetId="0">#REF!</definedName>
    <definedName name="SEG4_SORT2">#REF!</definedName>
    <definedName name="SEG4_TO1" localSheetId="0">#REF!</definedName>
    <definedName name="SEG4_TO1">#REF!</definedName>
    <definedName name="SEG4_TO2" localSheetId="0">#REF!</definedName>
    <definedName name="SEG4_TO2">#REF!</definedName>
    <definedName name="SEG5_DIRECTION1" localSheetId="0">#REF!</definedName>
    <definedName name="SEG5_DIRECTION1">#REF!</definedName>
    <definedName name="SEG5_DIRECTION2" localSheetId="0">#REF!</definedName>
    <definedName name="SEG5_DIRECTION2">#REF!</definedName>
    <definedName name="SEG5_FROM1" localSheetId="0">#REF!</definedName>
    <definedName name="SEG5_FROM1">#REF!</definedName>
    <definedName name="SEG5_FROM2" localSheetId="0">#REF!</definedName>
    <definedName name="SEG5_FROM2">#REF!</definedName>
    <definedName name="SEG5_SORT1" localSheetId="0">#REF!</definedName>
    <definedName name="SEG5_SORT1">#REF!</definedName>
    <definedName name="SEG5_SORT2" localSheetId="0">#REF!</definedName>
    <definedName name="SEG5_SORT2">#REF!</definedName>
    <definedName name="SEG5_TO1" localSheetId="0">#REF!</definedName>
    <definedName name="SEG5_TO1">#REF!</definedName>
    <definedName name="SEG5_TO2" localSheetId="0">#REF!</definedName>
    <definedName name="SEG5_TO2">#REF!</definedName>
    <definedName name="Sep" localSheetId="0">#REF!</definedName>
    <definedName name="Sep">#REF!</definedName>
    <definedName name="SETOFBOOKSID1" localSheetId="0">#REF!</definedName>
    <definedName name="SETOFBOOKSID1">#REF!</definedName>
    <definedName name="SETOFBOOKSID2" localSheetId="0">#REF!</definedName>
    <definedName name="SETOFBOOKSID2">#REF!</definedName>
    <definedName name="SETOFBOOKSNAME1" localSheetId="0">#REF!</definedName>
    <definedName name="SETOFBOOKSNAME1">#REF!</definedName>
    <definedName name="SETOFBOOKSNAME2" localSheetId="0">#REF!</definedName>
    <definedName name="SETOFBOOKSNAME2">#REF!</definedName>
    <definedName name="SFG_03">[47]ST05!$CD$1:$CL$45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'[6]AA-1'!#REF!</definedName>
    <definedName name="shet" localSheetId="3">'[6]AA-1'!#REF!</definedName>
    <definedName name="shet" localSheetId="0">'[6]AA-1'!#REF!</definedName>
    <definedName name="shet" localSheetId="1">'[6]AA-1'!#REF!</definedName>
    <definedName name="shet">'[6]AA-1'!#REF!</definedName>
    <definedName name="Show">[82]Show!$A$6:$A$9</definedName>
    <definedName name="slg" localSheetId="0">#REF!</definedName>
    <definedName name="slg">#REF!</definedName>
    <definedName name="slo" localSheetId="0">#REF!</definedName>
    <definedName name="slo">#REF!</definedName>
    <definedName name="sm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so" localSheetId="0">#REF!</definedName>
    <definedName name="so">#REF!</definedName>
    <definedName name="Spec" localSheetId="0">#REF!</definedName>
    <definedName name="Spec" localSheetId="1">#REF!</definedName>
    <definedName name="Spec">#REF!</definedName>
    <definedName name="Spec_1" localSheetId="0">#REF!</definedName>
    <definedName name="Spec_1">#REF!</definedName>
    <definedName name="spec1">[83]tb!$A$1:$AF$20</definedName>
    <definedName name="ss" localSheetId="2">[84]ฝ่ายบัญชีและการเงิน!#REF!</definedName>
    <definedName name="ss" localSheetId="3">[84]ฝ่ายบัญชีและการเงิน!#REF!</definedName>
    <definedName name="ss" localSheetId="0">[84]ฝ่ายบัญชีและการเงิน!#REF!</definedName>
    <definedName name="ss" localSheetId="1">[84]ฝ่ายบัญชีและการเงิน!#REF!</definedName>
    <definedName name="ss">[84]ฝ่ายบัญชีและการเงิน!#REF!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I">'[25]R-4'!#REF!</definedName>
    <definedName name="SSMC1" localSheetId="0">#REF!</definedName>
    <definedName name="SSMC1">#REF!</definedName>
    <definedName name="SSMC10" localSheetId="0">#REF!</definedName>
    <definedName name="SSMC10">#REF!</definedName>
    <definedName name="SSMC11" localSheetId="0">#REF!</definedName>
    <definedName name="SSMC11">#REF!</definedName>
    <definedName name="SSMC12" localSheetId="0">#REF!</definedName>
    <definedName name="SSMC12">#REF!</definedName>
    <definedName name="SSMC2" localSheetId="0">#REF!</definedName>
    <definedName name="SSMC2">#REF!</definedName>
    <definedName name="SSMC3" localSheetId="0">#REF!</definedName>
    <definedName name="SSMC3">#REF!</definedName>
    <definedName name="SSMC4" localSheetId="0">#REF!</definedName>
    <definedName name="SSMC4">#REF!</definedName>
    <definedName name="SSMC5" localSheetId="0">#REF!</definedName>
    <definedName name="SSMC5">#REF!</definedName>
    <definedName name="SSMC6" localSheetId="0">#REF!</definedName>
    <definedName name="SSMC6">#REF!</definedName>
    <definedName name="SSMC7" localSheetId="0">#REF!</definedName>
    <definedName name="SSMC7">#REF!</definedName>
    <definedName name="SSMC8" localSheetId="0">#REF!</definedName>
    <definedName name="SSMC8">#REF!</definedName>
    <definedName name="SSMC9" localSheetId="0">#REF!</definedName>
    <definedName name="SSMC9">#REF!</definedName>
    <definedName name="SSMCe1">'[16]SalesForecast (2)'!$E$17</definedName>
    <definedName name="SSMCe10">'[18]SalesForecast (2)'!$BP$17</definedName>
    <definedName name="SSMCe11">'[18]SalesForecast (2)'!$BW$17</definedName>
    <definedName name="SSMCe12">'[18]SalesForecast (2)'!$CD$17</definedName>
    <definedName name="SSMCe2">'[16]SalesForecast (2)'!$K$17</definedName>
    <definedName name="SSMCe3">'[16]SalesForecast (2)'!$Q$17</definedName>
    <definedName name="SSMCe4">'[16]SalesForecast (2)'!$W$17</definedName>
    <definedName name="SSMCe5">'[16]SalesForecast (2)'!$AC$17</definedName>
    <definedName name="SSMCe6">'[18]SalesForecast (2)'!$AN$17</definedName>
    <definedName name="SSMCe7">'[18]SalesForecast (2)'!$AU$17</definedName>
    <definedName name="SSMCe8">'[18]SalesForecast (2)'!$BB$17</definedName>
    <definedName name="SSMCe9">'[18]SalesForecast (2)'!$BI$17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ssss" localSheetId="0">#REF!</definedName>
    <definedName name="ssss">#REF!</definedName>
    <definedName name="ST">[31]CTGS!$D$3:$D$420</definedName>
    <definedName name="STARTBUDGETPOST1" localSheetId="0">#REF!</definedName>
    <definedName name="STARTBUDGETPOST1">#REF!</definedName>
    <definedName name="STARTBUDGETPOST2" localSheetId="0">#REF!</definedName>
    <definedName name="STARTBUDGETPOST2">#REF!</definedName>
    <definedName name="STARTPERIODNAME1" localSheetId="0">#REF!</definedName>
    <definedName name="STARTPERIODNAME1">#REF!</definedName>
    <definedName name="STARTPERIODNAME2" localSheetId="0">#REF!</definedName>
    <definedName name="STARTPERIODNAME2">#REF!</definedName>
    <definedName name="STARTPERIODNUM1" localSheetId="0">#REF!</definedName>
    <definedName name="STARTPERIODNUM1">#REF!</definedName>
    <definedName name="STARTPERIODNUM2" localSheetId="0">#REF!</definedName>
    <definedName name="STARTPERIODNUM2">#REF!</definedName>
    <definedName name="stien_ct1" localSheetId="0">#REF!</definedName>
    <definedName name="stien_ct1">#REF!</definedName>
    <definedName name="stien_ct2" localSheetId="0">#REF!</definedName>
    <definedName name="stien_ct2">#REF!</definedName>
    <definedName name="stien_ct3" localSheetId="0">#REF!</definedName>
    <definedName name="stien_ct3">#REF!</definedName>
    <definedName name="SubAccount">[36]!Sub_Account</definedName>
    <definedName name="SUBCYU" localSheetId="0">#REF!</definedName>
    <definedName name="SUBCYU">#REF!</definedName>
    <definedName name="subhirenketsu">[52]subhirenketsu!$B$18:$B$21</definedName>
    <definedName name="SUBLYU" localSheetId="0">#REF!</definedName>
    <definedName name="SUBLYU">#REF!</definedName>
    <definedName name="subrenketsu">[52]subrenketsu!$B$18:$B$112</definedName>
    <definedName name="t">'[62]P&amp;L'!$N$9:$N$44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AXCYU" localSheetId="0">#REF!</definedName>
    <definedName name="TAXCYU">#REF!</definedName>
    <definedName name="TAXLYU" localSheetId="0">#REF!</definedName>
    <definedName name="TAXLYU">#REF!</definedName>
    <definedName name="TB" localSheetId="0">OFFSET(#REF!,1,4,1,7)</definedName>
    <definedName name="TB">OFFSET(#REF!,1,4,1,7)</definedName>
    <definedName name="TBCF">[85]TB2009!$A$1:$H$283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0">#REF!</definedName>
    <definedName name="tblName" localSheetId="1">#REF!</definedName>
    <definedName name="tblName">#REF!</definedName>
    <definedName name="tblout" localSheetId="0">#REF!</definedName>
    <definedName name="tblout" localSheetId="1">#REF!</definedName>
    <definedName name="tblout">#REF!</definedName>
    <definedName name="tbold" localSheetId="0">#REF!</definedName>
    <definedName name="tbold">#REF!</definedName>
    <definedName name="tck" localSheetId="0">#REF!</definedName>
    <definedName name="tck">#REF!</definedName>
    <definedName name="TDE" localSheetId="0">#REF!</definedName>
    <definedName name="TDE">#REF!</definedName>
    <definedName name="TDEPCYU" localSheetId="0">#REF!</definedName>
    <definedName name="TDEPCYU">#REF!</definedName>
    <definedName name="TDEPLYU" localSheetId="0">#REF!</definedName>
    <definedName name="TDEPLYU">#REF!</definedName>
    <definedName name="tel" localSheetId="0">#REF!</definedName>
    <definedName name="tel">#REF!</definedName>
    <definedName name="TemporaryWork">'[42]DGchitiet '!#REF!</definedName>
    <definedName name="tenck" localSheetId="0">#REF!</definedName>
    <definedName name="tenck">#REF!</definedName>
    <definedName name="test" localSheetId="0">#REF!</definedName>
    <definedName name="test" localSheetId="1">#REF!</definedName>
    <definedName name="test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RefCopy1" localSheetId="0">#REF!</definedName>
    <definedName name="TextRefCopy1">#REF!</definedName>
    <definedName name="TextRefCopy10" localSheetId="0">#REF!</definedName>
    <definedName name="TextRefCopy10">#REF!</definedName>
    <definedName name="TextRefCopy100" localSheetId="0">#REF!</definedName>
    <definedName name="TextRefCopy100">#REF!</definedName>
    <definedName name="TextRefCopy101" localSheetId="0">#REF!</definedName>
    <definedName name="TextRefCopy101">#REF!</definedName>
    <definedName name="TextRefCopy102" localSheetId="0">#REF!</definedName>
    <definedName name="TextRefCopy102">#REF!</definedName>
    <definedName name="TextRefCopy103" localSheetId="0">#REF!</definedName>
    <definedName name="TextRefCopy103">#REF!</definedName>
    <definedName name="TextRefCopy104" localSheetId="0">#REF!</definedName>
    <definedName name="TextRefCopy104">#REF!</definedName>
    <definedName name="TextRefCopy105" localSheetId="0">#REF!</definedName>
    <definedName name="TextRefCopy105">#REF!</definedName>
    <definedName name="TextRefCopy106" localSheetId="0">#REF!</definedName>
    <definedName name="TextRefCopy106">#REF!</definedName>
    <definedName name="TextRefCopy107" localSheetId="0">#REF!</definedName>
    <definedName name="TextRefCopy107">#REF!</definedName>
    <definedName name="TextRefCopy108" localSheetId="0">#REF!</definedName>
    <definedName name="TextRefCopy108">#REF!</definedName>
    <definedName name="TextRefCopy109" localSheetId="0">#REF!</definedName>
    <definedName name="TextRefCopy109">#REF!</definedName>
    <definedName name="TextRefCopy11" localSheetId="0">#REF!</definedName>
    <definedName name="TextRefCopy11">#REF!</definedName>
    <definedName name="TextRefCopy110" localSheetId="0">#REF!</definedName>
    <definedName name="TextRefCopy110">#REF!</definedName>
    <definedName name="TextRefCopy111" localSheetId="0">#REF!</definedName>
    <definedName name="TextRefCopy111">#REF!</definedName>
    <definedName name="TextRefCopy112" localSheetId="0">#REF!</definedName>
    <definedName name="TextRefCopy112">#REF!</definedName>
    <definedName name="TextRefCopy113" localSheetId="0">#REF!</definedName>
    <definedName name="TextRefCopy113">#REF!</definedName>
    <definedName name="TextRefCopy114" localSheetId="0">#REF!</definedName>
    <definedName name="TextRefCopy114">#REF!</definedName>
    <definedName name="TextRefCopy115" localSheetId="0">#REF!</definedName>
    <definedName name="TextRefCopy115">#REF!</definedName>
    <definedName name="TextRefCopy116" localSheetId="0">#REF!</definedName>
    <definedName name="TextRefCopy116">#REF!</definedName>
    <definedName name="TextRefCopy117" localSheetId="0">#REF!</definedName>
    <definedName name="TextRefCopy117">#REF!</definedName>
    <definedName name="TextRefCopy118" localSheetId="0">#REF!</definedName>
    <definedName name="TextRefCopy118">#REF!</definedName>
    <definedName name="TextRefCopy119" localSheetId="0">#REF!</definedName>
    <definedName name="TextRefCopy119">#REF!</definedName>
    <definedName name="TextRefCopy12" localSheetId="0">#REF!</definedName>
    <definedName name="TextRefCopy12">#REF!</definedName>
    <definedName name="TextRefCopy120" localSheetId="0">#REF!</definedName>
    <definedName name="TextRefCopy120">#REF!</definedName>
    <definedName name="TextRefCopy121" localSheetId="0">#REF!</definedName>
    <definedName name="TextRefCopy121">#REF!</definedName>
    <definedName name="TextRefCopy122" localSheetId="0">#REF!</definedName>
    <definedName name="TextRefCopy122">#REF!</definedName>
    <definedName name="TextRefCopy123" localSheetId="0">#REF!</definedName>
    <definedName name="TextRefCopy123">#REF!</definedName>
    <definedName name="TextRefCopy124" localSheetId="0">#REF!</definedName>
    <definedName name="TextRefCopy124">#REF!</definedName>
    <definedName name="TextRefCopy125" localSheetId="0">#REF!</definedName>
    <definedName name="TextRefCopy125">#REF!</definedName>
    <definedName name="TextRefCopy126" localSheetId="0">#REF!</definedName>
    <definedName name="TextRefCopy126">#REF!</definedName>
    <definedName name="TextRefCopy127" localSheetId="0">#REF!</definedName>
    <definedName name="TextRefCopy127">#REF!</definedName>
    <definedName name="TextRefCopy128" localSheetId="0">#REF!</definedName>
    <definedName name="TextRefCopy128">#REF!</definedName>
    <definedName name="TextRefCopy129" localSheetId="0">#REF!</definedName>
    <definedName name="TextRefCopy129">#REF!</definedName>
    <definedName name="TextRefCopy13">[86]detail!#REF!</definedName>
    <definedName name="TextRefCopy130" localSheetId="0">#REF!</definedName>
    <definedName name="TextRefCopy130">#REF!</definedName>
    <definedName name="TextRefCopy131" localSheetId="0">#REF!</definedName>
    <definedName name="TextRefCopy131">#REF!</definedName>
    <definedName name="TextRefCopy132" localSheetId="0">#REF!</definedName>
    <definedName name="TextRefCopy132">#REF!</definedName>
    <definedName name="TextRefCopy133" localSheetId="0">#REF!</definedName>
    <definedName name="TextRefCopy133">#REF!</definedName>
    <definedName name="TextRefCopy135" localSheetId="0">#REF!</definedName>
    <definedName name="TextRefCopy135">#REF!</definedName>
    <definedName name="TextRefCopy14" localSheetId="0">#REF!</definedName>
    <definedName name="TextRefCopy14">#REF!</definedName>
    <definedName name="TextRefCopy15">[86]detail!#REF!</definedName>
    <definedName name="TextRefCopy16" localSheetId="0">#REF!</definedName>
    <definedName name="TextRefCopy16">#REF!</definedName>
    <definedName name="TextRefCopy167" localSheetId="0">#REF!</definedName>
    <definedName name="TextRefCopy167">#REF!</definedName>
    <definedName name="TextRefCopy169" localSheetId="0">#REF!</definedName>
    <definedName name="TextRefCopy169">#REF!</definedName>
    <definedName name="TextRefCopy17">[86]detail!#REF!</definedName>
    <definedName name="TextRefCopy171" localSheetId="0">#REF!</definedName>
    <definedName name="TextRefCopy171">#REF!</definedName>
    <definedName name="TextRefCopy172" localSheetId="0">#REF!</definedName>
    <definedName name="TextRefCopy172">#REF!</definedName>
    <definedName name="TextRefCopy174" localSheetId="0">#REF!</definedName>
    <definedName name="TextRefCopy174">#REF!</definedName>
    <definedName name="TextRefCopy18">[86]detail!#REF!</definedName>
    <definedName name="TextRefCopy19">[86]detail!#REF!</definedName>
    <definedName name="TextRefCopy2">[86]detail!#REF!</definedName>
    <definedName name="TextRefCopy20" localSheetId="0">#REF!</definedName>
    <definedName name="TextRefCopy20">#REF!</definedName>
    <definedName name="TextRefCopy21" localSheetId="0">#REF!</definedName>
    <definedName name="TextRefCopy21">#REF!</definedName>
    <definedName name="TextRefCopy22" localSheetId="0">#REF!</definedName>
    <definedName name="TextRefCopy22">#REF!</definedName>
    <definedName name="TextRefCopy23" localSheetId="0">#REF!</definedName>
    <definedName name="TextRefCopy23">#REF!</definedName>
    <definedName name="TextRefCopy24" localSheetId="0">#REF!</definedName>
    <definedName name="TextRefCopy24">#REF!</definedName>
    <definedName name="TextRefCopy25" localSheetId="0">#REF!</definedName>
    <definedName name="TextRefCopy25">#REF!</definedName>
    <definedName name="TextRefCopy26" localSheetId="0">#REF!</definedName>
    <definedName name="TextRefCopy26">#REF!</definedName>
    <definedName name="TextRefCopy27" localSheetId="0">#REF!</definedName>
    <definedName name="TextRefCopy27">#REF!</definedName>
    <definedName name="TextRefCopy28" localSheetId="0">#REF!</definedName>
    <definedName name="TextRefCopy28">#REF!</definedName>
    <definedName name="TextRefCopy281" localSheetId="0">#REF!</definedName>
    <definedName name="TextRefCopy281">#REF!</definedName>
    <definedName name="TextRefCopy282" localSheetId="0">#REF!</definedName>
    <definedName name="TextRefCopy282">#REF!</definedName>
    <definedName name="TextRefCopy29">[86]detail!#REF!</definedName>
    <definedName name="TextRefCopy3" localSheetId="0">#REF!</definedName>
    <definedName name="TextRefCopy3">#REF!</definedName>
    <definedName name="TextRefCopy30" localSheetId="0">#REF!</definedName>
    <definedName name="TextRefCopy30">#REF!</definedName>
    <definedName name="TextRefCopy31" localSheetId="0">#REF!</definedName>
    <definedName name="TextRefCopy31">#REF!</definedName>
    <definedName name="TextRefCopy32" localSheetId="0">#REF!</definedName>
    <definedName name="TextRefCopy32">#REF!</definedName>
    <definedName name="TextRefCopy33" localSheetId="0">#REF!</definedName>
    <definedName name="TextRefCopy33">#REF!</definedName>
    <definedName name="TextRefCopy34">[86]detail!#REF!</definedName>
    <definedName name="TextRefCopy35" localSheetId="0">#REF!</definedName>
    <definedName name="TextRefCopy35">#REF!</definedName>
    <definedName name="TextRefCopy36" localSheetId="0">#REF!</definedName>
    <definedName name="TextRefCopy36">#REF!</definedName>
    <definedName name="TextRefCopy37" localSheetId="0">#REF!</definedName>
    <definedName name="TextRefCopy37">#REF!</definedName>
    <definedName name="TextRefCopy38">[86]detail!#REF!</definedName>
    <definedName name="TextRefCopy39">[87]Sheet1!$C$215</definedName>
    <definedName name="TextRefCopy4">[86]detail!#REF!</definedName>
    <definedName name="TextRefCopy40" localSheetId="0">#REF!</definedName>
    <definedName name="TextRefCopy40">#REF!</definedName>
    <definedName name="TextRefCopy41">[86]detail!#REF!</definedName>
    <definedName name="TextRefCopy42" localSheetId="0">#REF!</definedName>
    <definedName name="TextRefCopy42">#REF!</definedName>
    <definedName name="TextRefCopy43" localSheetId="0">#REF!</definedName>
    <definedName name="TextRefCopy43">#REF!</definedName>
    <definedName name="TextRefCopy44" localSheetId="0">#REF!</definedName>
    <definedName name="TextRefCopy44">#REF!</definedName>
    <definedName name="TextRefCopy45" localSheetId="0">#REF!</definedName>
    <definedName name="TextRefCopy45">#REF!</definedName>
    <definedName name="TextRefCopy46" localSheetId="0">#REF!</definedName>
    <definedName name="TextRefCopy46">#REF!</definedName>
    <definedName name="TextRefCopy47" localSheetId="0">#REF!</definedName>
    <definedName name="TextRefCopy47">#REF!</definedName>
    <definedName name="TextRefCopy48" localSheetId="0">#REF!</definedName>
    <definedName name="TextRefCopy48">#REF!</definedName>
    <definedName name="TextRefCopy49" localSheetId="0">#REF!</definedName>
    <definedName name="TextRefCopy49">#REF!</definedName>
    <definedName name="TextRefCopy5">[86]detail!#REF!</definedName>
    <definedName name="TextRefCopy50" localSheetId="0">#REF!</definedName>
    <definedName name="TextRefCopy50">#REF!</definedName>
    <definedName name="TextRefCopy51" localSheetId="0">#REF!</definedName>
    <definedName name="TextRefCopy51">#REF!</definedName>
    <definedName name="TextRefCopy52" localSheetId="0">#REF!</definedName>
    <definedName name="TextRefCopy52">#REF!</definedName>
    <definedName name="TextRefCopy53" localSheetId="0">#REF!</definedName>
    <definedName name="TextRefCopy53">#REF!</definedName>
    <definedName name="TextRefCopy54" localSheetId="0">#REF!</definedName>
    <definedName name="TextRefCopy54">#REF!</definedName>
    <definedName name="TextRefCopy55" localSheetId="0">#REF!</definedName>
    <definedName name="TextRefCopy55">#REF!</definedName>
    <definedName name="TextRefCopy56" localSheetId="0">#REF!</definedName>
    <definedName name="TextRefCopy56">#REF!</definedName>
    <definedName name="TextRefCopy57" localSheetId="0">#REF!</definedName>
    <definedName name="TextRefCopy57">#REF!</definedName>
    <definedName name="TextRefCopy58" localSheetId="0">#REF!</definedName>
    <definedName name="TextRefCopy58">#REF!</definedName>
    <definedName name="TextRefCopy59" localSheetId="0">#REF!</definedName>
    <definedName name="TextRefCopy59">#REF!</definedName>
    <definedName name="TextRefCopy6">[86]detail!#REF!</definedName>
    <definedName name="TextRefCopy60" localSheetId="0">#REF!</definedName>
    <definedName name="TextRefCopy60">#REF!</definedName>
    <definedName name="TextRefCopy61" localSheetId="0">#REF!</definedName>
    <definedName name="TextRefCopy61">#REF!</definedName>
    <definedName name="TextRefCopy62" localSheetId="0">#REF!</definedName>
    <definedName name="TextRefCopy62">#REF!</definedName>
    <definedName name="TextRefCopy63" localSheetId="0">#REF!</definedName>
    <definedName name="TextRefCopy63">#REF!</definedName>
    <definedName name="TextRefCopy64" localSheetId="0">#REF!</definedName>
    <definedName name="TextRefCopy64">#REF!</definedName>
    <definedName name="TextRefCopy65" localSheetId="0">#REF!</definedName>
    <definedName name="TextRefCopy65">#REF!</definedName>
    <definedName name="TextRefCopy66" localSheetId="0">#REF!</definedName>
    <definedName name="TextRefCopy66">#REF!</definedName>
    <definedName name="TextRefCopy67" localSheetId="0">#REF!</definedName>
    <definedName name="TextRefCopy67">#REF!</definedName>
    <definedName name="TextRefCopy68" localSheetId="0">#REF!</definedName>
    <definedName name="TextRefCopy68">#REF!</definedName>
    <definedName name="TextRefCopy69" localSheetId="0">#REF!</definedName>
    <definedName name="TextRefCopy69">#REF!</definedName>
    <definedName name="TextRefCopy7">[86]detail!#REF!</definedName>
    <definedName name="TextRefCopy70" localSheetId="0">#REF!</definedName>
    <definedName name="TextRefCopy70">#REF!</definedName>
    <definedName name="TextRefCopy71" localSheetId="0">#REF!</definedName>
    <definedName name="TextRefCopy71">#REF!</definedName>
    <definedName name="TextRefCopy72" localSheetId="0">#REF!</definedName>
    <definedName name="TextRefCopy72">#REF!</definedName>
    <definedName name="TextRefCopy73" localSheetId="0">#REF!</definedName>
    <definedName name="TextRefCopy73">#REF!</definedName>
    <definedName name="TextRefCopy74" localSheetId="0">#REF!</definedName>
    <definedName name="TextRefCopy74">#REF!</definedName>
    <definedName name="TextRefCopy75" localSheetId="0">#REF!</definedName>
    <definedName name="TextRefCopy75">#REF!</definedName>
    <definedName name="TextRefCopy76" localSheetId="0">#REF!</definedName>
    <definedName name="TextRefCopy76">#REF!</definedName>
    <definedName name="TextRefCopy77" localSheetId="0">#REF!</definedName>
    <definedName name="TextRefCopy77">#REF!</definedName>
    <definedName name="TextRefCopy78" localSheetId="0">#REF!</definedName>
    <definedName name="TextRefCopy78">#REF!</definedName>
    <definedName name="TextRefCopy79" localSheetId="0">#REF!</definedName>
    <definedName name="TextRefCopy79">#REF!</definedName>
    <definedName name="TextRefCopy8" localSheetId="0">#REF!</definedName>
    <definedName name="TextRefCopy8">#REF!</definedName>
    <definedName name="TextRefCopy80" localSheetId="0">#REF!</definedName>
    <definedName name="TextRefCopy80">#REF!</definedName>
    <definedName name="TextRefCopy81" localSheetId="0">#REF!</definedName>
    <definedName name="TextRefCopy81">#REF!</definedName>
    <definedName name="TextRefCopy82" localSheetId="0">#REF!</definedName>
    <definedName name="TextRefCopy82">#REF!</definedName>
    <definedName name="TextRefCopy83" localSheetId="0">#REF!</definedName>
    <definedName name="TextRefCopy83">#REF!</definedName>
    <definedName name="TextRefCopy84" localSheetId="0">#REF!</definedName>
    <definedName name="TextRefCopy84">#REF!</definedName>
    <definedName name="TextRefCopy85" localSheetId="0">#REF!</definedName>
    <definedName name="TextRefCopy85">#REF!</definedName>
    <definedName name="TextRefCopy86" localSheetId="0">#REF!</definedName>
    <definedName name="TextRefCopy86">#REF!</definedName>
    <definedName name="TextRefCopy87" localSheetId="0">#REF!</definedName>
    <definedName name="TextRefCopy87">#REF!</definedName>
    <definedName name="TextRefCopy88" localSheetId="0">#REF!</definedName>
    <definedName name="TextRefCopy88">#REF!</definedName>
    <definedName name="TextRefCopy89" localSheetId="0">#REF!</definedName>
    <definedName name="TextRefCopy89">#REF!</definedName>
    <definedName name="TextRefCopy9" localSheetId="0">#REF!</definedName>
    <definedName name="TextRefCopy9">#REF!</definedName>
    <definedName name="TextRefCopy90" localSheetId="0">#REF!</definedName>
    <definedName name="TextRefCopy90">#REF!</definedName>
    <definedName name="TextRefCopy91" localSheetId="0">#REF!</definedName>
    <definedName name="TextRefCopy91">#REF!</definedName>
    <definedName name="TextRefCopy92" localSheetId="0">#REF!</definedName>
    <definedName name="TextRefCopy92">#REF!</definedName>
    <definedName name="TextRefCopy93" localSheetId="0">#REF!</definedName>
    <definedName name="TextRefCopy93">#REF!</definedName>
    <definedName name="TextRefCopy94" localSheetId="0">#REF!</definedName>
    <definedName name="TextRefCopy94">#REF!</definedName>
    <definedName name="TextRefCopy95" localSheetId="0">#REF!</definedName>
    <definedName name="TextRefCopy95">#REF!</definedName>
    <definedName name="TextRefCopy96" localSheetId="0">#REF!</definedName>
    <definedName name="TextRefCopy96">#REF!</definedName>
    <definedName name="TextRefCopy97" localSheetId="0">#REF!</definedName>
    <definedName name="TextRefCopy97">#REF!</definedName>
    <definedName name="TextRefCopy98" localSheetId="0">#REF!</definedName>
    <definedName name="TextRefCopy98">#REF!</definedName>
    <definedName name="TextRefCopy99" localSheetId="0">#REF!</definedName>
    <definedName name="TextRefCopy99">#REF!</definedName>
    <definedName name="TextRefCopyRangeCount" hidden="1">69</definedName>
    <definedName name="TGZ_R01">[47]ST01!$EO$1:$EW$45</definedName>
    <definedName name="TGZ_R02">[47]ST05!$AT$1:$BB$45</definedName>
    <definedName name="thang" localSheetId="0">#REF!</definedName>
    <definedName name="thang">#REF!</definedName>
    <definedName name="thanhtien" localSheetId="0">#REF!</definedName>
    <definedName name="thanhtien">#REF!</definedName>
    <definedName name="thepban" localSheetId="0">#REF!</definedName>
    <definedName name="thepban">#REF!</definedName>
    <definedName name="theph">[3]GIAVLIEU!$M$41</definedName>
    <definedName name="thetichck" localSheetId="0">#REF!</definedName>
    <definedName name="thetichck">#REF!</definedName>
    <definedName name="thtich1" localSheetId="0">#REF!</definedName>
    <definedName name="thtich1">#REF!</definedName>
    <definedName name="thtich2" localSheetId="0">#REF!</definedName>
    <definedName name="thtich2">#REF!</definedName>
    <definedName name="thtich3" localSheetId="0">#REF!</definedName>
    <definedName name="thtich3">#REF!</definedName>
    <definedName name="thtich4" localSheetId="0">#REF!</definedName>
    <definedName name="thtich4">#REF!</definedName>
    <definedName name="thtich5" localSheetId="0">#REF!</definedName>
    <definedName name="thtich5">#REF!</definedName>
    <definedName name="thtich6" localSheetId="0">#REF!</definedName>
    <definedName name="thtich6">#REF!</definedName>
    <definedName name="TIEUDE" localSheetId="0">#REF!</definedName>
    <definedName name="TIEUDE">#REF!</definedName>
    <definedName name="TIGhyco1" localSheetId="0">#REF!</definedName>
    <definedName name="TIGhyco1">#REF!</definedName>
    <definedName name="TIGhyco10" localSheetId="0">#REF!</definedName>
    <definedName name="TIGhyco10">#REF!</definedName>
    <definedName name="TIGhyco11" localSheetId="0">#REF!</definedName>
    <definedName name="TIGhyco11">#REF!</definedName>
    <definedName name="TIGhyco12" localSheetId="0">#REF!</definedName>
    <definedName name="TIGhyco12">#REF!</definedName>
    <definedName name="TIGhyco2" localSheetId="0">#REF!</definedName>
    <definedName name="TIGhyco2">#REF!</definedName>
    <definedName name="TIGhyco3" localSheetId="0">#REF!</definedName>
    <definedName name="TIGhyco3">#REF!</definedName>
    <definedName name="TIGhyco4" localSheetId="0">#REF!</definedName>
    <definedName name="TIGhyco4">#REF!</definedName>
    <definedName name="TIGhyco5" localSheetId="0">#REF!</definedName>
    <definedName name="TIGhyco5">#REF!</definedName>
    <definedName name="TIGhyco6" localSheetId="0">#REF!</definedName>
    <definedName name="TIGhyco6">#REF!</definedName>
    <definedName name="TIGhyco7" localSheetId="0">#REF!</definedName>
    <definedName name="TIGhyco7">#REF!</definedName>
    <definedName name="TIGhyco8" localSheetId="0">#REF!</definedName>
    <definedName name="TIGhyco8">#REF!</definedName>
    <definedName name="TIGhyco9" localSheetId="0">#REF!</definedName>
    <definedName name="TIGhyco9">#REF!</definedName>
    <definedName name="TileStone">'[42]DGchitiet '!#REF!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KGC">[31]BDK!$A$1:$CV$1</definedName>
    <definedName name="TKGN">[31]BDK!$A$1:$A$103</definedName>
    <definedName name="TMProtection">'[42]DGchitiet '!#REF!</definedName>
    <definedName name="TOCC1" localSheetId="0">#REF!</definedName>
    <definedName name="TOCC1">#REF!</definedName>
    <definedName name="TOCC10" localSheetId="0">#REF!</definedName>
    <definedName name="TOCC10">#REF!</definedName>
    <definedName name="TOCC11" localSheetId="0">#REF!</definedName>
    <definedName name="TOCC11">#REF!</definedName>
    <definedName name="TOCC12" localSheetId="0">#REF!</definedName>
    <definedName name="TOCC12">#REF!</definedName>
    <definedName name="TOCC2" localSheetId="0">#REF!</definedName>
    <definedName name="TOCC2">#REF!</definedName>
    <definedName name="TOCC3" localSheetId="0">#REF!</definedName>
    <definedName name="TOCC3">#REF!</definedName>
    <definedName name="TOCC4" localSheetId="0">#REF!</definedName>
    <definedName name="TOCC4">#REF!</definedName>
    <definedName name="TOCC5" localSheetId="0">#REF!</definedName>
    <definedName name="TOCC5">#REF!</definedName>
    <definedName name="TOCC6" localSheetId="0">#REF!</definedName>
    <definedName name="TOCC6">#REF!</definedName>
    <definedName name="TOCC7" localSheetId="0">#REF!</definedName>
    <definedName name="TOCC7">#REF!</definedName>
    <definedName name="TOCC8" localSheetId="0">#REF!</definedName>
    <definedName name="TOCC8">#REF!</definedName>
    <definedName name="TOCC9" localSheetId="0">#REF!</definedName>
    <definedName name="TOCC9">#REF!</definedName>
    <definedName name="TOCGC1">'[18]SalesForecast (2)'!$E$18</definedName>
    <definedName name="TOCGC10">'[18]SalesForecast (2)'!$BP$18</definedName>
    <definedName name="TOCGC11">'[18]SalesForecast (2)'!$BW$18</definedName>
    <definedName name="TOCGC12">'[18]SalesForecast (2)'!$CD$18</definedName>
    <definedName name="TOCGC2">'[18]SalesForecast (2)'!$L$18</definedName>
    <definedName name="TOCGC3">'[18]SalesForecast (2)'!$S$18</definedName>
    <definedName name="TOCGC4">'[18]SalesForecast (2)'!$Z$18</definedName>
    <definedName name="TOCGC5">'[16]SalesForecast (2)'!$AC$18</definedName>
    <definedName name="TOCGC6">'[18]SalesForecast (2)'!$AN$18</definedName>
    <definedName name="TOCGC7">'[18]SalesForecast (2)'!$AU$18</definedName>
    <definedName name="TOCGC8">'[18]SalesForecast (2)'!$BB$18</definedName>
    <definedName name="TOCGC9">'[18]SalesForecast (2)'!$BI$18</definedName>
    <definedName name="TON" localSheetId="0">#REF!</definedName>
    <definedName name="TON">#REF!</definedName>
    <definedName name="tongbt" localSheetId="0">#REF!</definedName>
    <definedName name="tongbt">#REF!</definedName>
    <definedName name="tongcong" localSheetId="0">#REF!</definedName>
    <definedName name="tongcong">#REF!</definedName>
    <definedName name="tongdientich" localSheetId="0">#REF!</definedName>
    <definedName name="tongdientich">#REF!</definedName>
    <definedName name="tongthep" localSheetId="0">#REF!</definedName>
    <definedName name="tongthep">#REF!</definedName>
    <definedName name="tongthetich" localSheetId="0">#REF!</definedName>
    <definedName name="tongthetich">#REF!</definedName>
    <definedName name="TOT" localSheetId="0">#REF!</definedName>
    <definedName name="TOT" localSheetId="1">#REF!</definedName>
    <definedName name="TOT">#REF!</definedName>
    <definedName name="TOTAL" localSheetId="0">#REF!</definedName>
    <definedName name="TOTAL" localSheetId="1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3">Scheduled_Payment+Extra_Payment</definedName>
    <definedName name="Total_Payment" localSheetId="0">Scheduled_Payment+Extra_Payment</definedName>
    <definedName name="Total_Payment">Scheduled_Payment+Extra_Payment</definedName>
    <definedName name="TotalAssetsFeb" localSheetId="0">#REF!</definedName>
    <definedName name="TotalAssetsFeb">#REF!</definedName>
    <definedName name="TotalAssetsJan" localSheetId="0">#REF!</definedName>
    <definedName name="TotalAssetsJan">#REF!</definedName>
    <definedName name="TotalAssetsMar" localSheetId="0">#REF!</definedName>
    <definedName name="TotalAssetsMar">#REF!</definedName>
    <definedName name="TotalLEFeb" localSheetId="0">#REF!</definedName>
    <definedName name="TotalLEFeb">#REF!</definedName>
    <definedName name="TotalLEJan" localSheetId="0">#REF!</definedName>
    <definedName name="TotalLEJan">#REF!</definedName>
    <definedName name="TotalLEMar" localSheetId="0">#REF!</definedName>
    <definedName name="TotalLEMar">#REF!</definedName>
    <definedName name="TPEe1">'[18]SalesForecast (2)'!$E$15</definedName>
    <definedName name="TPEe10">'[18]SalesForecast (2)'!$BP$15</definedName>
    <definedName name="TPEe11">'[18]SalesForecast (2)'!$BW$15</definedName>
    <definedName name="TPEe12">'[18]SalesForecast (2)'!$CD$15</definedName>
    <definedName name="TPEe2">'[18]SalesForecast (2)'!$L$15</definedName>
    <definedName name="TPEe3">'[18]SalesForecast (2)'!$S$15</definedName>
    <definedName name="TPEe4">'[18]SalesForecast (2)'!$Z$15</definedName>
    <definedName name="TPEe5">'[18]SalesForecast (2)'!$AG$15</definedName>
    <definedName name="TPEe6">'[18]SalesForecast (2)'!$AN$15</definedName>
    <definedName name="TPEe7">'[18]SalesForecast (2)'!$AU$15</definedName>
    <definedName name="TPEe8">'[18]SalesForecast (2)'!$BB$15</definedName>
    <definedName name="TPEe9">'[18]SalesForecast (2)'!$BI$15</definedName>
    <definedName name="TPIe1">'[18]SalesForecast (2)'!$E$8</definedName>
    <definedName name="TPIe10">'[18]SalesForecast (2)'!$BP$8</definedName>
    <definedName name="TPIe11">'[18]SalesForecast (2)'!$BW$8</definedName>
    <definedName name="TPIe12">'[18]SalesForecast (2)'!$CD$8</definedName>
    <definedName name="TPIe2">'[18]SalesForecast (2)'!$L$8</definedName>
    <definedName name="TPIe3">'[18]SalesForecast (2)'!$S$8</definedName>
    <definedName name="TPIe4">'[18]SalesForecast (2)'!$Z$8</definedName>
    <definedName name="TPIe5">'[18]SalesForecast (2)'!$AG$8</definedName>
    <definedName name="TPIe6">'[18]SalesForecast (2)'!$AN$8</definedName>
    <definedName name="TPIe7">'[18]SalesForecast (2)'!$AU$8</definedName>
    <definedName name="TPIe8">'[18]SalesForecast (2)'!$BB$8</definedName>
    <definedName name="TPIe9">'[18]SalesForecast (2)'!$BI$8</definedName>
    <definedName name="TPIpg1" localSheetId="0">#REF!</definedName>
    <definedName name="TPIpg1">#REF!</definedName>
    <definedName name="TPIpg10" localSheetId="0">#REF!</definedName>
    <definedName name="TPIpg10">#REF!</definedName>
    <definedName name="TPIpg11" localSheetId="0">#REF!</definedName>
    <definedName name="TPIpg11">#REF!</definedName>
    <definedName name="TPIpg12" localSheetId="0">#REF!</definedName>
    <definedName name="TPIpg12">#REF!</definedName>
    <definedName name="TPIpg2" localSheetId="0">#REF!</definedName>
    <definedName name="TPIpg2">#REF!</definedName>
    <definedName name="TPIpg3" localSheetId="0">#REF!</definedName>
    <definedName name="TPIpg3">#REF!</definedName>
    <definedName name="TPIpg4" localSheetId="0">#REF!</definedName>
    <definedName name="TPIpg4">#REF!</definedName>
    <definedName name="TPIpg5" localSheetId="0">#REF!</definedName>
    <definedName name="TPIpg5">#REF!</definedName>
    <definedName name="TPIpg6" localSheetId="0">#REF!</definedName>
    <definedName name="TPIpg6">#REF!</definedName>
    <definedName name="TPIpg7" localSheetId="0">#REF!</definedName>
    <definedName name="TPIpg7">#REF!</definedName>
    <definedName name="TPIpg8" localSheetId="0">#REF!</definedName>
    <definedName name="TPIpg8">#REF!</definedName>
    <definedName name="TPIpg9" localSheetId="0">#REF!</definedName>
    <definedName name="TPIpg9">#REF!</definedName>
    <definedName name="trade3006" localSheetId="0">#REF!</definedName>
    <definedName name="trade3006">#REF!</definedName>
    <definedName name="tribal" localSheetId="0">#REF!</definedName>
    <definedName name="tribal">#REF!</definedName>
    <definedName name="tt" localSheetId="0">#REF!</definedName>
    <definedName name="tt" localSheetId="1">#REF!</definedName>
    <definedName name="tt">#REF!</definedName>
    <definedName name="TTB" localSheetId="0">#REF!</definedName>
    <definedName name="TTB">#REF!</definedName>
    <definedName name="TTFURN" localSheetId="0">#REF!</definedName>
    <definedName name="TTFURN">#REF!</definedName>
    <definedName name="TTMC" localSheetId="0">#REF!</definedName>
    <definedName name="TTMC">#REF!</definedName>
    <definedName name="ttr" localSheetId="0">#REF!</definedName>
    <definedName name="ttr">#REF!</definedName>
    <definedName name="TTVEHICLE" localSheetId="0">#REF!</definedName>
    <definedName name="TTVEHICLE">#REF!</definedName>
    <definedName name="uio" localSheetId="0">#REF!</definedName>
    <definedName name="uio" localSheetId="1">#REF!</definedName>
    <definedName name="uio">#REF!</definedName>
    <definedName name="unnamed" localSheetId="0">#REF!</definedName>
    <definedName name="unnamed">#REF!</definedName>
    <definedName name="UOM">'[88]Pricing&amp; Production'!#REF!</definedName>
    <definedName name="UPDATELOGICTYPE1" localSheetId="0">#REF!</definedName>
    <definedName name="UPDATELOGICTYPE1">#REF!</definedName>
    <definedName name="UPDATELOGICTYPE2" localSheetId="0">#REF!</definedName>
    <definedName name="UPDATELOGICTYPE2">#REF!</definedName>
    <definedName name="USD" localSheetId="0">#REF!</definedName>
    <definedName name="USD">#REF!</definedName>
    <definedName name="UTILITIES" localSheetId="0">#REF!</definedName>
    <definedName name="UTILITIES">#REF!</definedName>
    <definedName name="uu" localSheetId="0">#REF!</definedName>
    <definedName name="uu">#REF!</definedName>
    <definedName name="v" localSheetId="0">#REF!</definedName>
    <definedName name="v" localSheetId="1">#REF!</definedName>
    <definedName name="v">#REF!</definedName>
    <definedName name="vac" localSheetId="0">#REF!</definedName>
    <definedName name="vac">#REF!</definedName>
    <definedName name="Value0" localSheetId="0">#REF!</definedName>
    <definedName name="Value0">#REF!</definedName>
    <definedName name="Value1" localSheetId="0">#REF!</definedName>
    <definedName name="Value1">#REF!</definedName>
    <definedName name="Value10" localSheetId="0">#REF!</definedName>
    <definedName name="Value10">#REF!</definedName>
    <definedName name="Value11" localSheetId="0">#REF!</definedName>
    <definedName name="Value11">#REF!</definedName>
    <definedName name="Value12" localSheetId="0">#REF!</definedName>
    <definedName name="Value12">#REF!</definedName>
    <definedName name="Value13" localSheetId="0">#REF!</definedName>
    <definedName name="Value13">#REF!</definedName>
    <definedName name="Value14" localSheetId="0">#REF!</definedName>
    <definedName name="Value14">#REF!</definedName>
    <definedName name="Value15" localSheetId="0">#REF!</definedName>
    <definedName name="Value15">#REF!</definedName>
    <definedName name="Value16" localSheetId="0">#REF!</definedName>
    <definedName name="Value16">#REF!</definedName>
    <definedName name="Value17" localSheetId="0">#REF!</definedName>
    <definedName name="Value17">#REF!</definedName>
    <definedName name="Value18" localSheetId="0">#REF!</definedName>
    <definedName name="Value18">#REF!</definedName>
    <definedName name="Value19" localSheetId="0">#REF!</definedName>
    <definedName name="Value19">#REF!</definedName>
    <definedName name="Value2" localSheetId="0">#REF!</definedName>
    <definedName name="Value2">#REF!</definedName>
    <definedName name="Value20" localSheetId="0">#REF!</definedName>
    <definedName name="Value20">#REF!</definedName>
    <definedName name="Value21" localSheetId="0">#REF!</definedName>
    <definedName name="Value21">#REF!</definedName>
    <definedName name="Value22" localSheetId="0">#REF!</definedName>
    <definedName name="Value22">#REF!</definedName>
    <definedName name="Value23" localSheetId="0">#REF!</definedName>
    <definedName name="Value23">#REF!</definedName>
    <definedName name="Value24" localSheetId="0">#REF!</definedName>
    <definedName name="Value24">#REF!</definedName>
    <definedName name="Value25" localSheetId="0">#REF!</definedName>
    <definedName name="Value25">#REF!</definedName>
    <definedName name="Value26" localSheetId="0">#REF!</definedName>
    <definedName name="Value26">#REF!</definedName>
    <definedName name="Value27" localSheetId="0">#REF!</definedName>
    <definedName name="Value27">#REF!</definedName>
    <definedName name="Value28" localSheetId="0">#REF!</definedName>
    <definedName name="Value28">#REF!</definedName>
    <definedName name="Value29" localSheetId="0">#REF!</definedName>
    <definedName name="Value29">#REF!</definedName>
    <definedName name="Value3" localSheetId="0">#REF!</definedName>
    <definedName name="Value3">#REF!</definedName>
    <definedName name="Value30" localSheetId="0">#REF!</definedName>
    <definedName name="Value30">#REF!</definedName>
    <definedName name="Value31" localSheetId="0">#REF!</definedName>
    <definedName name="Value31">#REF!</definedName>
    <definedName name="Value32" localSheetId="0">#REF!</definedName>
    <definedName name="Value32">#REF!</definedName>
    <definedName name="Value33" localSheetId="0">#REF!</definedName>
    <definedName name="Value33">#REF!</definedName>
    <definedName name="Value34" localSheetId="0">#REF!</definedName>
    <definedName name="Value34">#REF!</definedName>
    <definedName name="Value35" localSheetId="0">#REF!</definedName>
    <definedName name="Value35">#REF!</definedName>
    <definedName name="Value36" localSheetId="0">#REF!</definedName>
    <definedName name="Value36">#REF!</definedName>
    <definedName name="Value37" localSheetId="0">#REF!</definedName>
    <definedName name="Value37">#REF!</definedName>
    <definedName name="Value38" localSheetId="0">#REF!</definedName>
    <definedName name="Value38">#REF!</definedName>
    <definedName name="Value39" localSheetId="0">#REF!</definedName>
    <definedName name="Value39">#REF!</definedName>
    <definedName name="Value4" localSheetId="0">#REF!</definedName>
    <definedName name="Value4">#REF!</definedName>
    <definedName name="Value40" localSheetId="0">#REF!</definedName>
    <definedName name="Value40">#REF!</definedName>
    <definedName name="Value41" localSheetId="0">#REF!</definedName>
    <definedName name="Value41">#REF!</definedName>
    <definedName name="Value42" localSheetId="0">#REF!</definedName>
    <definedName name="Value42">#REF!</definedName>
    <definedName name="Value43" localSheetId="0">#REF!</definedName>
    <definedName name="Value43">#REF!</definedName>
    <definedName name="Value44" localSheetId="0">#REF!</definedName>
    <definedName name="Value44">#REF!</definedName>
    <definedName name="Value45" localSheetId="0">#REF!</definedName>
    <definedName name="Value45">#REF!</definedName>
    <definedName name="Value46" localSheetId="0">#REF!</definedName>
    <definedName name="Value46">#REF!</definedName>
    <definedName name="Value47" localSheetId="0">#REF!</definedName>
    <definedName name="Value47">#REF!</definedName>
    <definedName name="Value48" localSheetId="0">#REF!</definedName>
    <definedName name="Value48">#REF!</definedName>
    <definedName name="Value49" localSheetId="0">#REF!</definedName>
    <definedName name="Value49">#REF!</definedName>
    <definedName name="Value5" localSheetId="0">#REF!</definedName>
    <definedName name="Value5">#REF!</definedName>
    <definedName name="Value50" localSheetId="0">#REF!</definedName>
    <definedName name="Value50">#REF!</definedName>
    <definedName name="Value51" localSheetId="0">#REF!</definedName>
    <definedName name="Value51">#REF!</definedName>
    <definedName name="Value52" localSheetId="0">#REF!</definedName>
    <definedName name="Value52">#REF!</definedName>
    <definedName name="Value53" localSheetId="0">#REF!</definedName>
    <definedName name="Value53">#REF!</definedName>
    <definedName name="Value54" localSheetId="0">#REF!</definedName>
    <definedName name="Value54">#REF!</definedName>
    <definedName name="Value55" localSheetId="0">#REF!</definedName>
    <definedName name="Value55">#REF!</definedName>
    <definedName name="Value6" localSheetId="0">#REF!</definedName>
    <definedName name="Value6">#REF!</definedName>
    <definedName name="Value7" localSheetId="0">#REF!</definedName>
    <definedName name="Value7">#REF!</definedName>
    <definedName name="Value8" localSheetId="0">#REF!</definedName>
    <definedName name="Value8">#REF!</definedName>
    <definedName name="Value9" localSheetId="0">#REF!</definedName>
    <definedName name="Value9">#REF!</definedName>
    <definedName name="Values_Entered" localSheetId="3">IF(Loan_Amount*Interest_Rate*Loan_Years*Loan_Start&gt;0,1,0)</definedName>
    <definedName name="Values_Entered" localSheetId="0">IF(SFP!Loan_Amount*SFP!Interest_Rate*SFP!Loan_Years*SFP!Loan_Start&gt;0,1,0)</definedName>
    <definedName name="Values_Entered">IF(Loan_Amount*Interest_Rate*Loan_Years*Loan_Start&gt;0,1,0)</definedName>
    <definedName name="Vat">'[89]20105920'!$A$1:$I$1674</definedName>
    <definedName name="vbtchongnuocm300" localSheetId="0">#REF!</definedName>
    <definedName name="vbtchongnuocm300">#REF!</definedName>
    <definedName name="vbtm150" localSheetId="0">#REF!</definedName>
    <definedName name="vbtm150">#REF!</definedName>
    <definedName name="vbtm300" localSheetId="0">#REF!</definedName>
    <definedName name="vbtm300">#REF!</definedName>
    <definedName name="vbtm400" localSheetId="0">#REF!</definedName>
    <definedName name="vbtm400">#REF!</definedName>
    <definedName name="VC">[48]Entity!$A$1:$A$24</definedName>
    <definedName name="vehicle" localSheetId="0">#REF!</definedName>
    <definedName name="vehicle">#REF!</definedName>
    <definedName name="VET" localSheetId="0">#REF!</definedName>
    <definedName name="VET" localSheetId="1">#REF!</definedName>
    <definedName name="VET">#REF!</definedName>
    <definedName name="vi" localSheetId="3">{"Book1"}</definedName>
    <definedName name="vi" localSheetId="0">{"Book1"}</definedName>
    <definedName name="vi">{"Book1"}</definedName>
    <definedName name="vkcauthang" localSheetId="0">#REF!</definedName>
    <definedName name="vkcauthang">#REF!</definedName>
    <definedName name="vksan" localSheetId="0">#REF!</definedName>
    <definedName name="vksan">#REF!</definedName>
    <definedName name="vl" localSheetId="0">#REF!</definedName>
    <definedName name="vl">#REF!</definedName>
    <definedName name="VNTe1">'[18]SalesForecast (2)'!$E$16</definedName>
    <definedName name="VNTe10">'[18]SalesForecast (2)'!$BP$16</definedName>
    <definedName name="VNTe11">'[18]SalesForecast (2)'!$BW$16</definedName>
    <definedName name="VNTe12">'[18]SalesForecast (2)'!$CD$16</definedName>
    <definedName name="VNTe2">'[18]SalesForecast (2)'!$L$16</definedName>
    <definedName name="VNTe3">'[16]SalesForecast (2)'!$Q$16</definedName>
    <definedName name="VNTe4">'[16]SalesForecast (2)'!$W$16</definedName>
    <definedName name="VNTe5">'[16]SalesForecast (2)'!$AC$16</definedName>
    <definedName name="VNTe6">'[18]SalesForecast (2)'!$AN$16</definedName>
    <definedName name="VNTe7">'[18]SalesForecast (2)'!$AU$16</definedName>
    <definedName name="VNTe8">'[18]SalesForecast (2)'!$BB$16</definedName>
    <definedName name="VNTe9">'[18]SalesForecast (2)'!$BI$16</definedName>
    <definedName name="VNTt1" localSheetId="0">#REF!</definedName>
    <definedName name="VNTt1">#REF!</definedName>
    <definedName name="VNTt10" localSheetId="0">#REF!</definedName>
    <definedName name="VNTt10">#REF!</definedName>
    <definedName name="VNTt11" localSheetId="0">#REF!</definedName>
    <definedName name="VNTt11">#REF!</definedName>
    <definedName name="VNTt12" localSheetId="0">#REF!</definedName>
    <definedName name="VNTt12">#REF!</definedName>
    <definedName name="VNTt2" localSheetId="0">#REF!</definedName>
    <definedName name="VNTt2">#REF!</definedName>
    <definedName name="VNTt3" localSheetId="0">#REF!</definedName>
    <definedName name="VNTt3">#REF!</definedName>
    <definedName name="VNTt4" localSheetId="0">#REF!</definedName>
    <definedName name="VNTt4">#REF!</definedName>
    <definedName name="VNTt5" localSheetId="0">#REF!</definedName>
    <definedName name="VNTt5">#REF!</definedName>
    <definedName name="VNTt6" localSheetId="0">#REF!</definedName>
    <definedName name="VNTt6">#REF!</definedName>
    <definedName name="VNTt7" localSheetId="0">#REF!</definedName>
    <definedName name="VNTt7">#REF!</definedName>
    <definedName name="VNTt8" localSheetId="0">#REF!</definedName>
    <definedName name="VNTt8">#REF!</definedName>
    <definedName name="VNTt9" localSheetId="0">#REF!</definedName>
    <definedName name="VNTt9">#REF!</definedName>
    <definedName name="voi">'[90]Gia vat tu'!#REF!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" localSheetId="0">#REF!</definedName>
    <definedName name="w">#REF!</definedName>
    <definedName name="we" localSheetId="0">#REF!</definedName>
    <definedName name="we">#REF!</definedName>
    <definedName name="werwer" localSheetId="0" hidden="1">#REF!</definedName>
    <definedName name="werwer" hidden="1">#REF!</definedName>
    <definedName name="wi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wip" localSheetId="0">#REF!</definedName>
    <definedName name="wip">#REF!</definedName>
    <definedName name="WP" localSheetId="0">#REF!</definedName>
    <definedName name="WP">#REF!</definedName>
    <definedName name="WS" localSheetId="0">#REF!</definedName>
    <definedName name="WS" localSheetId="1">#REF!</definedName>
    <definedName name="WS">#REF!</definedName>
    <definedName name="ww" localSheetId="0">#REF!</definedName>
    <definedName name="ww">#REF!</definedName>
    <definedName name="WWW" localSheetId="0">#REF!</definedName>
    <definedName name="WWW">#REF!</definedName>
    <definedName name="wwww" localSheetId="0">#REF!</definedName>
    <definedName name="wwww">#REF!</definedName>
    <definedName name="X" localSheetId="2">'[63]Machine2,3''04'!#REF!</definedName>
    <definedName name="X" localSheetId="3">'[63]Machine2,3''04'!#REF!</definedName>
    <definedName name="X" localSheetId="0">'[63]Machine2,3''04'!#REF!</definedName>
    <definedName name="X" localSheetId="1">'[63]Machine2,3''04'!#REF!</definedName>
    <definedName name="X">'[63]Machine2,3''04'!#REF!</definedName>
    <definedName name="xmcax" localSheetId="0">#REF!</definedName>
    <definedName name="xmcax">#REF!</definedName>
    <definedName name="XPG_2400">[47]ST01!$AK$1:$AS$45</definedName>
    <definedName name="XPL_9208">[47]ST04!$AT$1:$BB$45</definedName>
    <definedName name="XREF_COLUMN_1" localSheetId="0" hidden="1">#REF!</definedName>
    <definedName name="XREF_COLUMN_1" hidden="1">#REF!</definedName>
    <definedName name="XRefActiveRow" localSheetId="0" hidden="1">#REF!</definedName>
    <definedName name="XRefActiveRow" hidden="1">#REF!</definedName>
    <definedName name="XRefColumnsCount" hidden="1">2</definedName>
    <definedName name="XRefCopy1" localSheetId="0" hidden="1">#REF!</definedName>
    <definedName name="XRefCopy1" hidden="1">#REF!</definedName>
    <definedName name="XRefCopy1Row" localSheetId="0" hidden="1">#REF!</definedName>
    <definedName name="XRefCopy1Row" hidden="1">#REF!</definedName>
    <definedName name="XRefCopy2" hidden="1">[91]更正後!#REF!</definedName>
    <definedName name="XRefCopy2Row" localSheetId="0" hidden="1">#REF!</definedName>
    <definedName name="XRefCopy2Row" hidden="1">#REF!</definedName>
    <definedName name="XRefCopy3" hidden="1">[91]更正後!#REF!</definedName>
    <definedName name="XRefCopy3Row" localSheetId="0" hidden="1">#REF!</definedName>
    <definedName name="XRefCopy3Row" hidden="1">#REF!</definedName>
    <definedName name="XRefCopy4" hidden="1">[91]更正後!#REF!</definedName>
    <definedName name="XRefCopy4Row" localSheetId="0" hidden="1">#REF!</definedName>
    <definedName name="XRefCopy4Row" hidden="1">#REF!</definedName>
    <definedName name="XRefCopy5" hidden="1">[29]U!#REF!</definedName>
    <definedName name="XRefCopy5Row" localSheetId="0" hidden="1">#REF!</definedName>
    <definedName name="XRefCopy5Row" hidden="1">#REF!</definedName>
    <definedName name="XRefCopyRangeCount" hidden="1">4</definedName>
    <definedName name="XRefPaste1" localSheetId="0" hidden="1">#REF!</definedName>
    <definedName name="XRefPaste1" hidden="1">#REF!</definedName>
    <definedName name="XRefPaste10" localSheetId="0" hidden="1">#REF!</definedName>
    <definedName name="XRefPaste10" hidden="1">#REF!</definedName>
    <definedName name="XRefPaste10Row" localSheetId="0" hidden="1">#REF!</definedName>
    <definedName name="XRefPaste10Row" hidden="1">#REF!</definedName>
    <definedName name="XRefPaste1Row" localSheetId="0" hidden="1">#REF!</definedName>
    <definedName name="XRefPaste1Row" hidden="1">#REF!</definedName>
    <definedName name="XRefPaste2" localSheetId="0" hidden="1">#REF!</definedName>
    <definedName name="XRefPaste2" hidden="1">#REF!</definedName>
    <definedName name="XRefPaste2Row" localSheetId="0" hidden="1">#REF!</definedName>
    <definedName name="XRefPaste2Row" hidden="1">#REF!</definedName>
    <definedName name="XRefPaste3" localSheetId="0" hidden="1">#REF!</definedName>
    <definedName name="XRefPaste3" hidden="1">#REF!</definedName>
    <definedName name="XRefPaste3Row" localSheetId="0" hidden="1">#REF!</definedName>
    <definedName name="XRefPaste3Row" hidden="1">#REF!</definedName>
    <definedName name="XRefPaste4" localSheetId="0" hidden="1">#REF!</definedName>
    <definedName name="XRefPaste4" hidden="1">#REF!</definedName>
    <definedName name="XRefPaste4Row" localSheetId="0" hidden="1">#REF!</definedName>
    <definedName name="XRefPaste4Row" hidden="1">#REF!</definedName>
    <definedName name="XRefPaste5" localSheetId="0" hidden="1">#REF!</definedName>
    <definedName name="XRefPaste5" hidden="1">#REF!</definedName>
    <definedName name="XRefPaste5Row" localSheetId="0" hidden="1">#REF!</definedName>
    <definedName name="XRefPaste5Row" hidden="1">#REF!</definedName>
    <definedName name="XRefPaste6" localSheetId="0" hidden="1">#REF!</definedName>
    <definedName name="XRefPaste6" hidden="1">#REF!</definedName>
    <definedName name="XRefPaste6Row" localSheetId="0" hidden="1">#REF!</definedName>
    <definedName name="XRefPaste6Row" hidden="1">#REF!</definedName>
    <definedName name="XRefPaste7" localSheetId="0" hidden="1">#REF!</definedName>
    <definedName name="XRefPaste7" hidden="1">#REF!</definedName>
    <definedName name="XRefPaste7Row" localSheetId="0" hidden="1">#REF!</definedName>
    <definedName name="XRefPaste7Row" hidden="1">#REF!</definedName>
    <definedName name="XRefPaste8" localSheetId="0" hidden="1">#REF!</definedName>
    <definedName name="XRefPaste8" hidden="1">#REF!</definedName>
    <definedName name="XRefPaste8Row" localSheetId="0" hidden="1">#REF!</definedName>
    <definedName name="XRefPaste8Row" hidden="1">#REF!</definedName>
    <definedName name="XRefPaste9" localSheetId="0" hidden="1">#REF!</definedName>
    <definedName name="XRefPaste9" hidden="1">#REF!</definedName>
    <definedName name="XRefPaste9Row" localSheetId="0" hidden="1">#REF!</definedName>
    <definedName name="XRefPaste9Row" hidden="1">#REF!</definedName>
    <definedName name="XRefPasteRangeCount" hidden="1">2</definedName>
    <definedName name="XX" localSheetId="0">#REF!</definedName>
    <definedName name="XX">#REF!</definedName>
    <definedName name="xzxs" localSheetId="0">#REF!</definedName>
    <definedName name="xzxs" localSheetId="1">#REF!</definedName>
    <definedName name="xzxs">#REF!</definedName>
    <definedName name="Y" localSheetId="0">#REF!</definedName>
    <definedName name="Y">#REF!</definedName>
    <definedName name="YCYPLU" localSheetId="0">#REF!</definedName>
    <definedName name="YCYPLU">#REF!</definedName>
    <definedName name="YesNoList" localSheetId="0">OFFSET(#REF!,0,5,1,3)</definedName>
    <definedName name="YesNoList">OFFSET(#REF!,0,5,1,3)</definedName>
    <definedName name="YLYPLU" localSheetId="0">#REF!</definedName>
    <definedName name="YLYPLU">#REF!</definedName>
    <definedName name="yu" localSheetId="0">#REF!</definedName>
    <definedName name="yu" localSheetId="1">#REF!</definedName>
    <definedName name="yu">#REF!</definedName>
    <definedName name="z" localSheetId="0">#REF!</definedName>
    <definedName name="z">#REF!</definedName>
    <definedName name="zz" localSheetId="0">#REF!</definedName>
    <definedName name="zz" localSheetId="1">#REF!</definedName>
    <definedName name="zz">#REF!</definedName>
    <definedName name="เ" localSheetId="0">#REF!</definedName>
    <definedName name="เ" localSheetId="1">#REF!</definedName>
    <definedName name="เ">#REF!</definedName>
    <definedName name="เ1149" localSheetId="2">[92]Aging!#REF!</definedName>
    <definedName name="เ1149" localSheetId="3">[92]Aging!#REF!</definedName>
    <definedName name="เ1149" localSheetId="0">[92]Aging!#REF!</definedName>
    <definedName name="เ1149" localSheetId="1">[92]Aging!#REF!</definedName>
    <definedName name="เ1149">[92]Aging!#REF!</definedName>
    <definedName name="กำไรขาดทุนสะสม" localSheetId="0">#REF!</definedName>
    <definedName name="กำไรขาดทุนสะสม">#REF!</definedName>
    <definedName name="คชจ" localSheetId="1">[59]!MacroUP</definedName>
    <definedName name="คชจ">[59]!MacroUP</definedName>
    <definedName name="คชจในการบริหาร">[93]งบดุล!#REF!</definedName>
    <definedName name="ค่าเครื่องเขียนแบบพิมพ์" localSheetId="0">#REF!</definedName>
    <definedName name="ค่าเครื่องเขียนแบบพิมพ์">#REF!</definedName>
    <definedName name="ค่าจ้างแรงงาน" localSheetId="0">#REF!</definedName>
    <definedName name="ค่าจ้างแรงงาน">#REF!</definedName>
    <definedName name="ค่าใช้จ่ายค้างจ่าย" localSheetId="0">#REF!</definedName>
    <definedName name="ค่าใช้จ่ายค้างจ่าย">#REF!</definedName>
    <definedName name="ค่าใช้จ่ายในการขนส่ง" localSheetId="0">#REF!</definedName>
    <definedName name="ค่าใช้จ่ายในการขนส่ง">#REF!</definedName>
    <definedName name="ค่าใช้จ่ายเบ็ดเตล็ด" localSheetId="0">#REF!</definedName>
    <definedName name="ค่าใช้จ่ายเบ็ดเตล็ด">#REF!</definedName>
    <definedName name="ค่าใช้จ่ายยานพาหนะ" localSheetId="0">#REF!</definedName>
    <definedName name="ค่าใช้จ่ายยานพาหนะ">#REF!</definedName>
    <definedName name="ค่าซ่อมแซมและบำรุงรักษา" localSheetId="0">#REF!</definedName>
    <definedName name="ค่าซ่อมแซมและบำรุงรักษา">#REF!</definedName>
    <definedName name="ค่าโทรศัพท์" localSheetId="0">#REF!</definedName>
    <definedName name="ค่าโทรศัพท์">#REF!</definedName>
    <definedName name="ค่าธรรมเนียมวิชาชีพ" localSheetId="0">#REF!</definedName>
    <definedName name="ค่าธรรมเนียมวิชาชีพ">#REF!</definedName>
    <definedName name="ค่าธรรมเนียมอื่นๆ" localSheetId="0">#REF!</definedName>
    <definedName name="ค่าธรรมเนียมอื่นๆ">#REF!</definedName>
    <definedName name="ค่าน้ำประปา" localSheetId="0">#REF!</definedName>
    <definedName name="ค่าน้ำประปา">#REF!</definedName>
    <definedName name="ค่าน้ำมันรถ" localSheetId="0">#REF!</definedName>
    <definedName name="ค่าน้ำมันรถ">#REF!</definedName>
    <definedName name="ค่าเบี้ยประกันภัย" localSheetId="0">#REF!</definedName>
    <definedName name="ค่าเบี้ยประกันภัย">#REF!</definedName>
    <definedName name="ค่าเบี้ยประกันภัยจ่ายล่วงหน้า" localSheetId="0">#REF!</definedName>
    <definedName name="ค่าเบี้ยประกันภัยจ่ายล่วงหน้า">#REF!</definedName>
    <definedName name="ค่าปรับรถยนต์" localSheetId="0">#REF!</definedName>
    <definedName name="ค่าปรับรถยนต์">#REF!</definedName>
    <definedName name="ค่าผ่านท่า" localSheetId="0">#REF!</definedName>
    <definedName name="ค่าผ่านท่า">#REF!</definedName>
    <definedName name="ค่าผ่านทาง" localSheetId="0">#REF!</definedName>
    <definedName name="ค่าผ่านทาง">#REF!</definedName>
    <definedName name="ค่าภาษีรถยนต์" localSheetId="0">#REF!</definedName>
    <definedName name="ค่าภาษีรถยนต์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เสื่อมราคา_เครื่องใช้สำนักงาน" localSheetId="0">#REF!</definedName>
    <definedName name="ค่าเสื่อมราคา_เครื่องใช้สำนักงาน">#REF!</definedName>
    <definedName name="ค่าเสื่อมราคา_ยานพาหนะ" localSheetId="0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 localSheetId="0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 localSheetId="0">#REF!</definedName>
    <definedName name="ค่าเสื่อมราคาสะสม_เครื่องใช้สำนักงาน">#REF!</definedName>
    <definedName name="ค่าเสื่อมราคาสะสม_ยานพาหนะ" localSheetId="0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 localSheetId="0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 localSheetId="0">#REF!</definedName>
    <definedName name="ค่าอะไหล่ยานพาหนะ">#REF!</definedName>
    <definedName name="เครื่องใช้สำนักงาน" localSheetId="0">#REF!</definedName>
    <definedName name="เครื่องใช้สำนักงาน">#REF!</definedName>
    <definedName name="งบกำไรขาดทุน">[93]งบดุล!#REF!</definedName>
    <definedName name="งบดุล">[93]งบดุล!#REF!</definedName>
    <definedName name="เงินกู้ยืมจากผู้เป็นหุ้นส่วน" localSheetId="0">#REF!</definedName>
    <definedName name="เงินกู้ยืมจากผู้เป็นหุ้นส่วน">#REF!</definedName>
    <definedName name="เงินสด" localSheetId="0">#REF!</definedName>
    <definedName name="เงินสด">#REF!</definedName>
    <definedName name="จำนวนวันทั้งปี" localSheetId="0">#REF!</definedName>
    <definedName name="จำนวนวันทั้งปี">#REF!</definedName>
    <definedName name="เจ้าหนี้เช่าซื้อ" localSheetId="0">#REF!</definedName>
    <definedName name="เจ้าหนี้เช่าซื้อ">#REF!</definedName>
    <definedName name="ช">"'file:///G:/02%20Work/Audit/03%20Job%20DTTJ/working%20paper/Job/Herba%2009/8110%20Sales-Local%20Combined%20Leadsheet.xls'#$Links.$F$1:$F$65535"</definedName>
    <definedName name="เช่าซื้อ">#N/A</definedName>
    <definedName name="ด" localSheetId="0">#REF!</definedName>
    <definedName name="ด">#REF!</definedName>
    <definedName name="ดเ">"'file:///G:/02%20Work/Audit/03%20Job%20DTTJ/working%20paper/Job/Herba%2009/8110%20Sales-Local%20Combined%20Leadsheet.xls'#$Lead.$J$1:$J$12"</definedName>
    <definedName name="ดก" localSheetId="0">#REF!</definedName>
    <definedName name="ดก">#REF!</definedName>
    <definedName name="ดกหดหก" localSheetId="0">#REF!</definedName>
    <definedName name="ดกหดหก">#REF!</definedName>
    <definedName name="ดพพพ" localSheetId="0">#REF!</definedName>
    <definedName name="ดพพพ">#REF!</definedName>
    <definedName name="ทุน_นางสาวปัญจรี" localSheetId="0">#REF!</definedName>
    <definedName name="ทุน_นางสาวปัญจรี">#REF!</definedName>
    <definedName name="ทุน_นายเจริญ" localSheetId="0">#REF!</definedName>
    <definedName name="ทุน_นายเจริญ">#REF!</definedName>
    <definedName name="นยดเสนเสิ" localSheetId="0">#REF!</definedName>
    <definedName name="นยดเสนเสิ">#REF!</definedName>
    <definedName name="นวล" localSheetId="0">#REF!</definedName>
    <definedName name="นวล">#REF!</definedName>
    <definedName name="บวกกลับ" localSheetId="0">#REF!</definedName>
    <definedName name="บวกกลับ">#REF!</definedName>
    <definedName name="เบี้ยปรับเงินเพิ่ม" localSheetId="0">#REF!</definedName>
    <definedName name="เบี้ยปรับเงินเพิ่ม">#REF!</definedName>
    <definedName name="ปปป">'[94]ลูกหนี้(เก่า)'!#REF!</definedName>
    <definedName name="ปห" localSheetId="0">#REF!</definedName>
    <definedName name="ปห">#REF!</definedName>
    <definedName name="พ" localSheetId="0">#REF!</definedName>
    <definedName name="พ">#REF!</definedName>
    <definedName name="ฟ" localSheetId="0">#REF!</definedName>
    <definedName name="ฟ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200" localSheetId="0">#REF!</definedName>
    <definedName name="ฟ200">#REF!</definedName>
    <definedName name="ฟ850" localSheetId="0">#REF!</definedName>
    <definedName name="ฟ850">#REF!</definedName>
    <definedName name="ฟ891" localSheetId="0">#REF!</definedName>
    <definedName name="ฟ891">#REF!</definedName>
    <definedName name="ฟฟ">'[95]GL CB'!$L$44</definedName>
    <definedName name="ฟฟฟฟฟ" localSheetId="0">#REF!</definedName>
    <definedName name="ฟฟฟฟฟ">#REF!</definedName>
    <definedName name="ฟๅ" localSheetId="0">#REF!</definedName>
    <definedName name="ฟๅ">#REF!</definedName>
    <definedName name="ภาษีเงินได้นิติบุคคลค้างจ่าย" localSheetId="0">#REF!</definedName>
    <definedName name="ภาษีเงินได้นิติบุคคลค้างจ่าย">#REF!</definedName>
    <definedName name="ภาษีเงินได้นิติบุคคลจ่ายล่วงหน้า" localSheetId="0">#REF!</definedName>
    <definedName name="ภาษีเงินได้นิติบุคคลจ่ายล่วงหน้า">#REF!</definedName>
    <definedName name="ภาษีเงินได้หักณที่จ่าย" localSheetId="0">#REF!</definedName>
    <definedName name="ภาษีเงินได้หักณที่จ่าย">#REF!</definedName>
    <definedName name="ภาษีหักณที่จ่ายรอนำส่ง" localSheetId="0">#REF!</definedName>
    <definedName name="ภาษีหักณที่จ่ายรอนำส่ง">#REF!</definedName>
    <definedName name="ยานพาหนะ" localSheetId="0">#REF!</definedName>
    <definedName name="ยานพาหนะ">#REF!</definedName>
    <definedName name="รมา">#N/A</definedName>
    <definedName name="รายการระหว่างกัน_ปี_2539" localSheetId="0">#REF!</definedName>
    <definedName name="รายการระหว่างกัน_ปี_2539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 localSheetId="0">#REF!</definedName>
    <definedName name="รายได้ค่าขนส่ง">#REF!</definedName>
    <definedName name="รายได้อื่น" localSheetId="0">#REF!</definedName>
    <definedName name="รายได้อื่น">#REF!</definedName>
    <definedName name="รายละเอียด">[93]งบดุล!#REF!</definedName>
    <definedName name="รายละเอียดประกอบ">[93]งบดุล!#REF!</definedName>
    <definedName name="ว_">"'file:///G:/02%20Work/Audit/03%20Job%20DTTJ/working%20paper/Job/Herba%2009/8110%20Sales-Local%20Combined%20Leadsheet.xls'#$Links.$I$1:$I$65535"</definedName>
    <definedName name="วันที่10" localSheetId="0">#REF!</definedName>
    <definedName name="วันที่10">#REF!</definedName>
    <definedName name="วิ">[96]Links!$I$1:$I$65536</definedName>
    <definedName name="ส">#N/A</definedName>
    <definedName name="สมุดงาน1" localSheetId="0">#REF!</definedName>
    <definedName name="สมุดงาน1">#REF!</definedName>
    <definedName name="ส่วนปรับปรุงและตกแต่งสำนักงาน" localSheetId="0">#REF!</definedName>
    <definedName name="ส่วนปรับปรุงและตกแต่งสำนักงาน">#REF!</definedName>
    <definedName name="ส่วนลดการเงิน" localSheetId="0">#REF!</definedName>
    <definedName name="ส่วนลดการเงิน">#REF!</definedName>
    <definedName name="ห">[97]Lead!$K$1:$K$12</definedName>
    <definedName name="อาคารระหว่างก่อสร้าง" localSheetId="0">#REF!</definedName>
    <definedName name="อาคารระหว่างก่อสร้าง">#REF!</definedName>
    <definedName name="ๆ" localSheetId="0">#REF!</definedName>
    <definedName name="ๆ">#REF!</definedName>
    <definedName name="一年或一營業週期內到期長期負債" localSheetId="0">OFFSET(#REF!,59,4,1,7)</definedName>
    <definedName name="一年或一營業週期內到期長期負債">OFFSET(#REF!,59,4,1,7)</definedName>
    <definedName name="主辦會計師" localSheetId="0">OFFSET(#REF!,4,6,1,1)</definedName>
    <definedName name="主辦會計師">OFFSET(#REF!,4,6,1,1)</definedName>
    <definedName name="主辦查帳員" localSheetId="0">OFFSET(#REF!,2,6,1,1)</definedName>
    <definedName name="主辦查帳員">OFFSET(#REF!,2,6,1,1)</definedName>
    <definedName name="以成本衡量之金融資產_流動" localSheetId="0">OFFSET(#REF!,4,4,1,4)</definedName>
    <definedName name="以成本衡量之金融資產_流動">OFFSET(#REF!,4,4,1,4)</definedName>
    <definedName name="保留盈餘" localSheetId="0">OFFSET(#REF!,67,4,1,7)</definedName>
    <definedName name="保留盈餘">OFFSET(#REF!,67,4,1,7)</definedName>
    <definedName name="備供出售金融資產_流動" localSheetId="0">OFFSET(#REF!,2,4,1,4)</definedName>
    <definedName name="備供出售金融資產_流動">OFFSET(#REF!,2,4,1,4)</definedName>
    <definedName name="備抵呆帳" localSheetId="0">OFFSET(#REF!,30,4,1,7)</definedName>
    <definedName name="備抵呆帳">OFFSET(#REF!,30,4,1,7)</definedName>
    <definedName name="備抵呆帳_應收帳款" localSheetId="0">OFFSET(#REF!,26,4,1,7)</definedName>
    <definedName name="備抵呆帳_應收帳款">OFFSET(#REF!,26,4,1,7)</definedName>
    <definedName name="備抵呆帳_應收票據" localSheetId="0">OFFSET(#REF!,24,4,1,7)</definedName>
    <definedName name="備抵呆帳_應收票據">OFFSET(#REF!,24,4,1,7)</definedName>
    <definedName name="備抵呆帳_應收關係人帳款" localSheetId="0">OFFSET(#REF!,27,4,1,7)</definedName>
    <definedName name="備抵呆帳_應收關係人帳款">OFFSET(#REF!,27,4,1,7)</definedName>
    <definedName name="備抵呆帳_應收關係人票據" localSheetId="0">OFFSET(#REF!,25,4,1,7)</definedName>
    <definedName name="備抵呆帳_應收關係人票據">OFFSET(#REF!,25,4,1,7)</definedName>
    <definedName name="備抵呆帳_長期應收票據及款項" localSheetId="0">OFFSET(#REF!,28,4,1,7)</definedName>
    <definedName name="備抵呆帳_長期應收票據及款項">OFFSET(#REF!,28,4,1,7)</definedName>
    <definedName name="備抵呆帳_長期應收關係人票據及款項" localSheetId="0">OFFSET(#REF!,29,4,1,7)</definedName>
    <definedName name="備抵呆帳_長期應收關係人票據及款項">OFFSET(#REF!,29,4,1,7)</definedName>
    <definedName name="備抵呆帳_非營業活動產生之應收款項" localSheetId="0">OFFSET(#REF!,82,4,1,7)</definedName>
    <definedName name="備抵呆帳_非營業活動產生之應收款項">OFFSET(#REF!,82,4,1,7)</definedName>
    <definedName name="備抵存貨跌價損失_不含營建存貨" localSheetId="0">OFFSET(#REF!,43,4,1,7)</definedName>
    <definedName name="備抵存貨跌價損失_不含營建存貨">OFFSET(#REF!,43,4,1,7)</definedName>
    <definedName name="備抵存貨跌價損失_其他" localSheetId="0">OFFSET(#REF!,42,4,1,7)</definedName>
    <definedName name="備抵存貨跌價損失_其他">OFFSET(#REF!,42,4,1,7)</definedName>
    <definedName name="備抵存貨跌價損失_建設業適用" localSheetId="0">OFFSET(#REF!,44,4,1,7)</definedName>
    <definedName name="備抵存貨跌價損失_建設業適用">OFFSET(#REF!,44,4,1,7)</definedName>
    <definedName name="備抵存貨跌價損失_製造業" localSheetId="0">OFFSET(#REF!,41,4,1,7)</definedName>
    <definedName name="備抵存貨跌價損失_製造業">OFFSET(#REF!,41,4,1,7)</definedName>
    <definedName name="備抵存貨跌價損失_買賣業" localSheetId="0">OFFSET(#REF!,40,4,1,7)</definedName>
    <definedName name="備抵存貨跌價損失_買賣業">OFFSET(#REF!,40,4,1,7)</definedName>
    <definedName name="公司種類" localSheetId="0">OFFSET(#REF!,3,2,1,1)</definedName>
    <definedName name="公司種類">OFFSET(#REF!,3,2,1,1)</definedName>
    <definedName name="公平價值變動列入損益之金融資產_流動" localSheetId="0">OFFSET(#REF!,1,4,1,4)</definedName>
    <definedName name="公平價值變動列入損益之金融資產_流動">OFFSET(#REF!,1,4,1,4)</definedName>
    <definedName name="其他應收款_關係人" localSheetId="0">OFFSET(#REF!,7,4,1,4)</definedName>
    <definedName name="其他應收款_關係人">OFFSET(#REF!,7,4,1,4)</definedName>
    <definedName name="其他應收關係人款項" localSheetId="0">OFFSET(#REF!,20,4,1,4)</definedName>
    <definedName name="其他應收關係人款項">OFFSET(#REF!,20,4,1,4)</definedName>
    <definedName name="其他流動負債" localSheetId="0">OFFSET(#REF!,10,4,1,4)</definedName>
    <definedName name="其他流動負債">OFFSET(#REF!,10,4,1,4)</definedName>
    <definedName name="其他流動資產" localSheetId="0">OFFSET(#REF!,8,4,1,4)</definedName>
    <definedName name="其他流動資產">OFFSET(#REF!,8,4,1,4)</definedName>
    <definedName name="其他營業成本" localSheetId="0">OFFSET(#REF!,16,4,1,4)</definedName>
    <definedName name="其他營業成本">OFFSET(#REF!,16,4,1,4)</definedName>
    <definedName name="其他營業收入" localSheetId="0">OFFSET(#REF!,15,4,1,4)</definedName>
    <definedName name="其他營業收入">OFFSET(#REF!,15,4,1,4)</definedName>
    <definedName name="其他資產" localSheetId="0">OFFSET(#REF!,52,4,1,7)</definedName>
    <definedName name="其他資產">OFFSET(#REF!,52,4,1,7)</definedName>
    <definedName name="其他金融負債_流動屬其他流動負債" localSheetId="0">OFFSET(#REF!,18,4,1,4)</definedName>
    <definedName name="其他金融負債_流動屬其他流動負債">OFFSET(#REF!,18,4,1,4)</definedName>
    <definedName name="其他金融資產_流動屬其他流動資產" localSheetId="0">OFFSET(#REF!,17,4,1,4)</definedName>
    <definedName name="其他金融資產_流動屬其他流動資產">OFFSET(#REF!,17,4,1,4)</definedName>
    <definedName name="利息費用" localSheetId="0">OFFSET(#REF!,79,4,1,7)</definedName>
    <definedName name="利息費用">OFFSET(#REF!,79,4,1,7)</definedName>
    <definedName name="加權平均已發行股數" localSheetId="0">OFFSET(#REF!,94,4,1,7)</definedName>
    <definedName name="加權平均已發行股數">OFFSET(#REF!,94,4,1,7)</definedName>
    <definedName name="勞務成本" localSheetId="0">OFFSET(#REF!,14,4,1,4)</definedName>
    <definedName name="勞務成本">OFFSET(#REF!,14,4,1,4)</definedName>
    <definedName name="勞務收入" localSheetId="0">OFFSET(#REF!,12,4,1,4)</definedName>
    <definedName name="勞務收入">OFFSET(#REF!,12,4,1,4)</definedName>
    <definedName name="原財務預測稅前損益" localSheetId="0">OFFSET(#REF!,40,4,1,4)</definedName>
    <definedName name="原財務預測稅前損益">OFFSET(#REF!,40,4,1,4)</definedName>
    <definedName name="去年同期查核後" localSheetId="0">OFFSET(#REF!,0,7,45,1)</definedName>
    <definedName name="去年同期查核後">OFFSET(#REF!,0,7,45,1)</definedName>
    <definedName name="取得不動產" localSheetId="0">OFFSET(#REF!,35,4,1,4)</definedName>
    <definedName name="取得不動產">OFFSET(#REF!,35,4,1,4)</definedName>
    <definedName name="固定資產淨額" localSheetId="0">OFFSET(#REF!,48,4,1,7)</definedName>
    <definedName name="固定資產淨額">OFFSET(#REF!,48,4,1,7)</definedName>
    <definedName name="在建工程_營造業適用" localSheetId="0">OFFSET(#REF!,36,4,1,7)</definedName>
    <definedName name="在建工程_營造業適用">OFFSET(#REF!,36,4,1,7)</definedName>
    <definedName name="基金及投資" localSheetId="0">OFFSET(#REF!,47,4,1,7)</definedName>
    <definedName name="基金及投資">OFFSET(#REF!,47,4,1,7)</definedName>
    <definedName name="報">'[98]利潤表-0308'!$A$3:$E$34</definedName>
    <definedName name="報表">'[99]資產負債表-0310'!$A$5:$I$40</definedName>
    <definedName name="子公司合計持有母公司股權比例" localSheetId="0">OFFSET(#REF!,44,4,1,4)</definedName>
    <definedName name="子公司合計持有母公司股權比例">OFFSET(#REF!,44,4,1,4)</definedName>
    <definedName name="存貨增加額" localSheetId="0">OFFSET(#REF!,89,4,1,7)</definedName>
    <definedName name="存貨增加額">OFFSET(#REF!,89,4,1,7)</definedName>
    <definedName name="存貨淨額" localSheetId="0">OFFSET(#REF!,39,4,1,7)</definedName>
    <definedName name="存貨淨額">OFFSET(#REF!,39,4,1,7)</definedName>
    <definedName name="存貨淨額_不含營建存貨" localSheetId="0">OFFSET(#REF!,34,4,1,7)</definedName>
    <definedName name="存貨淨額_不含營建存貨">OFFSET(#REF!,34,4,1,7)</definedName>
    <definedName name="存貨淨額_其他" localSheetId="0">OFFSET(#REF!,33,4,1,7)</definedName>
    <definedName name="存貨淨額_其他">OFFSET(#REF!,33,4,1,7)</definedName>
    <definedName name="存貨淨額_建設業適用" localSheetId="0">OFFSET(#REF!,35,4,1,7)</definedName>
    <definedName name="存貨淨額_建設業適用">OFFSET(#REF!,35,4,1,7)</definedName>
    <definedName name="存貨淨額_營建存貨" localSheetId="0">OFFSET(#REF!,38,4,1,7)</definedName>
    <definedName name="存貨淨額_營建存貨">OFFSET(#REF!,38,4,1,7)</definedName>
    <definedName name="存貨淨額_製造業" localSheetId="0">OFFSET(#REF!,32,4,1,7)</definedName>
    <definedName name="存貨淨額_製造業">OFFSET(#REF!,32,4,1,7)</definedName>
    <definedName name="存貨淨額_買賣業" localSheetId="0">OFFSET(#REF!,31,4,1,7)</definedName>
    <definedName name="存貨淨額_買賣業">OFFSET(#REF!,31,4,1,7)</definedName>
    <definedName name="客戶代碼" localSheetId="0">OFFSET(#REF!,1,2,1,1)</definedName>
    <definedName name="客戶代碼">OFFSET(#REF!,1,2,1,1)</definedName>
    <definedName name="客戶名稱" localSheetId="0">OFFSET(#REF!,2,2,1,1)</definedName>
    <definedName name="客戶名稱">OFFSET(#REF!,2,2,1,1)</definedName>
    <definedName name="應付公司債" localSheetId="0">OFFSET(#REF!,61,4,1,7)</definedName>
    <definedName name="應付公司債">OFFSET(#REF!,61,4,1,7)</definedName>
    <definedName name="應付短期票券" localSheetId="0">OFFSET(#REF!,58,4,1,7)</definedName>
    <definedName name="應付短期票券">OFFSET(#REF!,58,4,1,7)</definedName>
    <definedName name="應收帳款淨額" localSheetId="0">OFFSET(#REF!,19,4,1,7)</definedName>
    <definedName name="應收帳款淨額">OFFSET(#REF!,19,4,1,7)</definedName>
    <definedName name="應收款項淨額" localSheetId="0">OFFSET(#REF!,23,4,1,7)</definedName>
    <definedName name="應收款項淨額">OFFSET(#REF!,23,4,1,7)</definedName>
    <definedName name="應收票據淨額" localSheetId="0">OFFSET(#REF!,17,4,1,7)</definedName>
    <definedName name="應收票據淨額">OFFSET(#REF!,17,4,1,7)</definedName>
    <definedName name="應收關係人帳款淨額" localSheetId="0">OFFSET(#REF!,20,4,1,7)</definedName>
    <definedName name="應收關係人帳款淨額">OFFSET(#REF!,20,4,1,7)</definedName>
    <definedName name="應收關係人票據淨額" localSheetId="0">OFFSET(#REF!,18,4,1,7)</definedName>
    <definedName name="應收關係人票據淨額">OFFSET(#REF!,18,4,1,7)</definedName>
    <definedName name="报表" localSheetId="0">#REF!</definedName>
    <definedName name="报表">#REF!</definedName>
    <definedName name="持有至到期日金融資產_流動" localSheetId="0">OFFSET(#REF!,3,4,1,4)</definedName>
    <definedName name="持有至到期日金融資產_流動">OFFSET(#REF!,3,4,1,4)</definedName>
    <definedName name="採權益法之投資損失" localSheetId="0">OFFSET(#REF!,11,4,1,4)</definedName>
    <definedName name="採權益法之投資損失">OFFSET(#REF!,11,4,1,4)</definedName>
    <definedName name="損益表">'[100]資產負債表-0309'!$A$1:$I$37</definedName>
    <definedName name="普通股股本" localSheetId="0">OFFSET(#REF!,64,4,1,7)</definedName>
    <definedName name="普通股股本">OFFSET(#REF!,64,4,1,7)</definedName>
    <definedName name="最近五年度存貨增加額" localSheetId="0">OFFSET(#REF!,93,4,1,7)</definedName>
    <definedName name="最近五年度存貨增加額">OFFSET(#REF!,93,4,1,7)</definedName>
    <definedName name="最近五年度營業活動淨現金流量" localSheetId="0">OFFSET(#REF!,91,4,1,7)</definedName>
    <definedName name="最近五年度營業活動淨現金流量">OFFSET(#REF!,91,4,1,7)</definedName>
    <definedName name="最近五年度現金股利" localSheetId="0">OFFSET(#REF!,90,4,1,7)</definedName>
    <definedName name="最近五年度現金股利">OFFSET(#REF!,90,4,1,7)</definedName>
    <definedName name="最近五年度資本支出" localSheetId="0">OFFSET(#REF!,92,4,1,7)</definedName>
    <definedName name="最近五年度資本支出">OFFSET(#REF!,92,4,1,7)</definedName>
    <definedName name="期初查核後" localSheetId="0">OFFSET(#REF!,0,6,45,1)</definedName>
    <definedName name="期初查核後">OFFSET(#REF!,0,6,45,1)</definedName>
    <definedName name="本期查核前" localSheetId="0">OFFSET(#REF!,0,4,45,1)</definedName>
    <definedName name="本期查核前">OFFSET(#REF!,0,4,45,1)</definedName>
    <definedName name="本期查核後" localSheetId="0">OFFSET(#REF!,0,5,45,1)</definedName>
    <definedName name="本期查核後">OFFSET(#REF!,0,5,45,1)</definedName>
    <definedName name="查核年度" localSheetId="0">OFFSET(#REF!,4,2,1,1)</definedName>
    <definedName name="查核年度">OFFSET(#REF!,4,2,1,1)</definedName>
    <definedName name="流動之傳統型金融商品" localSheetId="0">OFFSET(#REF!,6,4,1,4)</definedName>
    <definedName name="流動之傳統型金融商品">OFFSET(#REF!,6,4,1,4)</definedName>
    <definedName name="流動負債" localSheetId="0">OFFSET(#REF!,54,4,1,7)</definedName>
    <definedName name="流動負債">OFFSET(#REF!,54,4,1,7)</definedName>
    <definedName name="流動資產" localSheetId="0">OFFSET(#REF!,15,4,1,7)</definedName>
    <definedName name="流動資產">OFFSET(#REF!,15,4,1,7)</definedName>
    <definedName name="減_在建工程_營造業適用" localSheetId="0">OFFSET(#REF!,56,4,1,7)</definedName>
    <definedName name="減_在建工程_營造業適用">OFFSET(#REF!,56,4,1,7)</definedName>
    <definedName name="減_預收工程款_營造業適用" localSheetId="0">OFFSET(#REF!,37,4,1,7)</definedName>
    <definedName name="減_預收工程款_營造業適用">OFFSET(#REF!,37,4,1,7)</definedName>
    <definedName name="無形資產" localSheetId="0">OFFSET(#REF!,51,4,1,7)</definedName>
    <definedName name="無形資產">OFFSET(#REF!,51,4,1,7)</definedName>
    <definedName name="無活絡市場之債券投資_流動" localSheetId="0">OFFSET(#REF!,5,4,1,4)</definedName>
    <definedName name="無活絡市場之債券投資_流動">OFFSET(#REF!,5,4,1,4)</definedName>
    <definedName name="營建工程成本" localSheetId="0">OFFSET(#REF!,70,4,1,7)</definedName>
    <definedName name="營建工程成本">OFFSET(#REF!,70,4,1,7)</definedName>
    <definedName name="營業外收入及利益" localSheetId="0">OFFSET(#REF!,76,4,1,7)</definedName>
    <definedName name="營業外收入及利益">OFFSET(#REF!,76,4,1,7)</definedName>
    <definedName name="營業外費用及損失" localSheetId="0">OFFSET(#REF!,77,4,1,7)</definedName>
    <definedName name="營業外費用及損失">OFFSET(#REF!,77,4,1,7)</definedName>
    <definedName name="營業成本" localSheetId="0">OFFSET(#REF!,69,4,1,7)</definedName>
    <definedName name="營業成本">OFFSET(#REF!,69,4,1,7)</definedName>
    <definedName name="營業損益" localSheetId="0">OFFSET(#REF!,75,4,1,7)</definedName>
    <definedName name="營業損益">OFFSET(#REF!,75,4,1,7)</definedName>
    <definedName name="營業收入" localSheetId="0">OFFSET(#REF!,68,4,1,7)</definedName>
    <definedName name="營業收入">OFFSET(#REF!,68,4,1,7)</definedName>
    <definedName name="營業毛利" localSheetId="0">OFFSET(#REF!,73,4,1,7)</definedName>
    <definedName name="營業毛利">OFFSET(#REF!,73,4,1,7)</definedName>
    <definedName name="營業活動淨現金流量" localSheetId="0">OFFSET(#REF!,87,4,1,7)</definedName>
    <definedName name="營業活動淨現金流量">OFFSET(#REF!,87,4,1,7)</definedName>
    <definedName name="營業費用" localSheetId="0">OFFSET(#REF!,74,4,1,7)</definedName>
    <definedName name="營業費用">OFFSET(#REF!,74,4,1,7)</definedName>
    <definedName name="特別股股利" localSheetId="0">OFFSET(#REF!,85,4,1,7)</definedName>
    <definedName name="特別股股利">OFFSET(#REF!,85,4,1,7)</definedName>
    <definedName name="特別股股本" localSheetId="0">OFFSET(#REF!,65,4,1,7)</definedName>
    <definedName name="特別股股本">OFFSET(#REF!,65,4,1,7)</definedName>
    <definedName name="現金及約當現金" localSheetId="0">OFFSET(#REF!,16,4,1,7)</definedName>
    <definedName name="現金及約當現金">OFFSET(#REF!,16,4,1,7)</definedName>
    <definedName name="現金股利" localSheetId="0">OFFSET(#REF!,86,4,1,7)</definedName>
    <definedName name="現金股利">OFFSET(#REF!,86,4,1,7)</definedName>
    <definedName name="短期借款" localSheetId="0">OFFSET(#REF!,57,4,1,7)</definedName>
    <definedName name="短期借款">OFFSET(#REF!,57,4,1,7)</definedName>
    <definedName name="稅前損益" localSheetId="0">OFFSET(#REF!,78,4,1,7)</definedName>
    <definedName name="稅前損益">OFFSET(#REF!,78,4,1,7)</definedName>
    <definedName name="稅後損益" localSheetId="0">OFFSET(#REF!,80,4,1,7)</definedName>
    <definedName name="稅後損益">OFFSET(#REF!,80,4,1,7)</definedName>
    <definedName name="稅率" localSheetId="0">OFFSET(#REF!,95,4,1,7)</definedName>
    <definedName name="稅率">OFFSET(#REF!,95,4,1,7)</definedName>
    <definedName name="第一次更新財務預測稅前損益" localSheetId="0">OFFSET(#REF!,41,4,1,4)</definedName>
    <definedName name="第一次更新財務預測稅前損益">OFFSET(#REF!,41,4,1,4)</definedName>
    <definedName name="第三次更新財務預測稅前損益" localSheetId="0">OFFSET(#REF!,43,4,1,4)</definedName>
    <definedName name="第三次更新財務預測稅前損益">OFFSET(#REF!,43,4,1,4)</definedName>
    <definedName name="第二次更新財務預測稅前損益" localSheetId="0">OFFSET(#REF!,42,4,1,4)</definedName>
    <definedName name="第二次更新財務預測稅前損益">OFFSET(#REF!,42,4,1,4)</definedName>
    <definedName name="累積虧損" localSheetId="0">OFFSET(#REF!,39,4,1,4)</definedName>
    <definedName name="累積虧損">OFFSET(#REF!,39,4,1,4)</definedName>
    <definedName name="累計折舊" localSheetId="0">OFFSET(#REF!,49,4,1,7)</definedName>
    <definedName name="累計折舊">OFFSET(#REF!,49,4,1,7)</definedName>
    <definedName name="累計減損_固定資產" localSheetId="0">OFFSET(#REF!,50,4,1,7)</definedName>
    <definedName name="累計減損_固定資產">OFFSET(#REF!,50,4,1,7)</definedName>
    <definedName name="組別代號" localSheetId="0">OFFSET(#REF!,1,6,1,1)</definedName>
    <definedName name="組別代號">OFFSET(#REF!,1,6,1,1)</definedName>
    <definedName name="聯屬公司間已實現利益" localSheetId="0">OFFSET(#REF!,72,4,1,7)</definedName>
    <definedName name="聯屬公司間已實現利益">OFFSET(#REF!,72,4,1,7)</definedName>
    <definedName name="聯屬公司間未實現利益" localSheetId="0">OFFSET(#REF!,71,4,1,7)</definedName>
    <definedName name="聯屬公司間未實現利益">OFFSET(#REF!,71,4,1,7)</definedName>
    <definedName name="股本" localSheetId="0">OFFSET(#REF!,66,4,1,7)</definedName>
    <definedName name="股本">OFFSET(#REF!,66,4,1,7)</definedName>
    <definedName name="股東權益" localSheetId="0">OFFSET(#REF!,63,4,1,7)</definedName>
    <definedName name="股東權益">OFFSET(#REF!,63,4,1,7)</definedName>
    <definedName name="背書保證" localSheetId="0">OFFSET(#REF!,23,4,1,4)</definedName>
    <definedName name="背書保證">OFFSET(#REF!,23,4,1,4)</definedName>
    <definedName name="處分不動產" localSheetId="0">OFFSET(#REF!,36,4,1,4)</definedName>
    <definedName name="處分不動產">OFFSET(#REF!,36,4,1,4)</definedName>
    <definedName name="衍生性商品未實現損失" localSheetId="0">OFFSET(#REF!,37,4,1,4)</definedName>
    <definedName name="衍生性商品未實現損失">OFFSET(#REF!,37,4,1,4)</definedName>
    <definedName name="衍生性商品未沖銷契約" localSheetId="0">OFFSET(#REF!,38,4,1,4)</definedName>
    <definedName name="衍生性商品未沖銷契約">OFFSET(#REF!,38,4,1,4)</definedName>
    <definedName name="表">'[98]利潤表-0308'!$A$3:$E$34</definedName>
    <definedName name="複核經協理" localSheetId="0">OFFSET(#REF!,3,6,1,1)</definedName>
    <definedName name="複核經協理">OFFSET(#REF!,3,6,1,1)</definedName>
    <definedName name="變動營業成本及費用" localSheetId="0">OFFSET(#REF!,83,4,1,7)</definedName>
    <definedName name="變動營業成本及費用">OFFSET(#REF!,83,4,1,7)</definedName>
    <definedName name="負債" localSheetId="0">OFFSET(#REF!,53,4,1,7)</definedName>
    <definedName name="負債">OFFSET(#REF!,53,4,1,7)</definedName>
    <definedName name="資本化利息" localSheetId="0">OFFSET(#REF!,84,4,1,7)</definedName>
    <definedName name="資本化利息">OFFSET(#REF!,84,4,1,7)</definedName>
    <definedName name="資本支出" localSheetId="0">OFFSET(#REF!,88,4,1,7)</definedName>
    <definedName name="資本支出">OFFSET(#REF!,88,4,1,7)</definedName>
    <definedName name="資產" localSheetId="0">OFFSET(#REF!,14,4,1,7)</definedName>
    <definedName name="資產">OFFSET(#REF!,14,4,1,7)</definedName>
    <definedName name="資金貸與" localSheetId="0">OFFSET(#REF!,22,4,1,4)</definedName>
    <definedName name="資金貸與">OFFSET(#REF!,22,4,1,4)</definedName>
    <definedName name="進貨淨額" localSheetId="0">OFFSET(#REF!,34,4,1,4)</definedName>
    <definedName name="進貨淨額">OFFSET(#REF!,34,4,1,4)</definedName>
    <definedName name="遞延費用" localSheetId="0">OFFSET(#REF!,9,4,1,4)</definedName>
    <definedName name="遞延費用">OFFSET(#REF!,9,4,1,4)</definedName>
    <definedName name="銷貨收入淨額" localSheetId="0">OFFSET(#REF!,13,4,1,4)</definedName>
    <definedName name="銷貨收入淨額">OFFSET(#REF!,13,4,1,4)</definedName>
    <definedName name="長期借款" localSheetId="0">OFFSET(#REF!,62,4,1,7)</definedName>
    <definedName name="長期借款">OFFSET(#REF!,62,4,1,7)</definedName>
    <definedName name="長期應收票據及款項淨額" localSheetId="0">OFFSET(#REF!,21,4,1,7)</definedName>
    <definedName name="長期應收票據及款項淨額">OFFSET(#REF!,21,4,1,7)</definedName>
    <definedName name="長期應收關係人票據及款項淨額" localSheetId="0">OFFSET(#REF!,22,4,1,7)</definedName>
    <definedName name="長期應收關係人票據及款項淨額">OFFSET(#REF!,22,4,1,7)</definedName>
    <definedName name="長期負債" localSheetId="0">OFFSET(#REF!,60,4,1,7)</definedName>
    <definedName name="長期負債">OFFSET(#REF!,60,4,1,7)</definedName>
    <definedName name="關係人其他營業成本" localSheetId="0">OFFSET(#REF!,29,4,1,4)</definedName>
    <definedName name="關係人其他營業成本">OFFSET(#REF!,29,4,1,4)</definedName>
    <definedName name="關係人其他營業收入" localSheetId="0">OFFSET(#REF!,28,4,1,4)</definedName>
    <definedName name="關係人其他營業收入">OFFSET(#REF!,28,4,1,4)</definedName>
    <definedName name="關係人勞務成本" localSheetId="0">OFFSET(#REF!,27,4,1,4)</definedName>
    <definedName name="關係人勞務成本">OFFSET(#REF!,27,4,1,4)</definedName>
    <definedName name="關係人勞務收入" localSheetId="0">OFFSET(#REF!,26,4,1,4)</definedName>
    <definedName name="關係人勞務收入">OFFSET(#REF!,26,4,1,4)</definedName>
    <definedName name="關係人股權買入" localSheetId="0">OFFSET(#REF!,30,4,1,4)</definedName>
    <definedName name="關係人股權買入">OFFSET(#REF!,30,4,1,4)</definedName>
    <definedName name="關係人股權賣出" localSheetId="0">OFFSET(#REF!,31,4,1,4)</definedName>
    <definedName name="關係人股權賣出">OFFSET(#REF!,31,4,1,4)</definedName>
    <definedName name="關係人資產買入" localSheetId="0">OFFSET(#REF!,32,4,1,4)</definedName>
    <definedName name="關係人資產買入">OFFSET(#REF!,32,4,1,4)</definedName>
    <definedName name="關係人資產賣出" localSheetId="0">OFFSET(#REF!,33,4,1,4)</definedName>
    <definedName name="關係人資產賣出">OFFSET(#REF!,33,4,1,4)</definedName>
    <definedName name="關係人進貨淨額" localSheetId="0">OFFSET(#REF!,24,4,1,4)</definedName>
    <definedName name="關係人進貨淨額">OFFSET(#REF!,24,4,1,4)</definedName>
    <definedName name="關係人銷貨淨額" localSheetId="0">OFFSET(#REF!,25,4,1,4)</definedName>
    <definedName name="關係人銷貨淨額">OFFSET(#REF!,25,4,1,4)</definedName>
    <definedName name="非流動之股權投資金額" localSheetId="0">OFFSET(#REF!,21,4,1,4)</definedName>
    <definedName name="非流動之股權投資金額">OFFSET(#REF!,21,4,1,4)</definedName>
    <definedName name="非營業活動產生之應收款項淨額" localSheetId="0">OFFSET(#REF!,81,4,1,7)</definedName>
    <definedName name="非營業活動產生之應收款項淨額">OFFSET(#REF!,81,4,1,7)</definedName>
    <definedName name="預付款項" localSheetId="0">OFFSET(#REF!,46,4,1,7)</definedName>
    <definedName name="預付款項">OFFSET(#REF!,46,4,1,7)</definedName>
    <definedName name="預付費用" localSheetId="0">OFFSET(#REF!,45,4,1,7)</definedName>
    <definedName name="預付費用">OFFSET(#REF!,45,4,1,7)</definedName>
    <definedName name="預付關係人款項" localSheetId="0">OFFSET(#REF!,19,4,1,4)</definedName>
    <definedName name="預付關係人款項">OFFSET(#REF!,19,4,1,4)</definedName>
    <definedName name="預收工程款_營造業適用" localSheetId="0">OFFSET(#REF!,55,4,1,7)</definedName>
    <definedName name="預收工程款_營造業適用">OFFSET(#REF!,55,4,1,7)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23" l="1"/>
  <c r="C26" i="21"/>
  <c r="E54" i="15" l="1"/>
  <c r="E31" i="15"/>
  <c r="E49" i="24" l="1"/>
  <c r="I20" i="24" l="1"/>
  <c r="E20" i="24"/>
  <c r="I110" i="15" l="1"/>
  <c r="E110" i="15" l="1"/>
  <c r="I118" i="15"/>
  <c r="E118" i="15"/>
  <c r="G79" i="15" l="1"/>
  <c r="M26" i="23" l="1"/>
  <c r="I26" i="23"/>
  <c r="Q31" i="21"/>
  <c r="U31" i="21" s="1"/>
  <c r="Q29" i="21"/>
  <c r="E50" i="15" l="1"/>
  <c r="E45" i="15"/>
  <c r="G31" i="15"/>
  <c r="E24" i="15"/>
  <c r="E32" i="15" s="1"/>
  <c r="E12" i="15"/>
  <c r="E15" i="15" s="1"/>
  <c r="E17" i="15" s="1"/>
  <c r="E17" i="24"/>
  <c r="E79" i="24"/>
  <c r="E56" i="24"/>
  <c r="E57" i="24" s="1"/>
  <c r="E29" i="24"/>
  <c r="E81" i="24" l="1"/>
  <c r="E19" i="15"/>
  <c r="E64" i="15"/>
  <c r="E79" i="15" s="1"/>
  <c r="E91" i="15" s="1"/>
  <c r="E94" i="15" s="1"/>
  <c r="E121" i="15" s="1"/>
  <c r="E123" i="15" s="1"/>
  <c r="E30" i="24"/>
  <c r="E33" i="15" l="1"/>
  <c r="E82" i="24"/>
  <c r="I12" i="15"/>
  <c r="I31" i="15" l="1"/>
  <c r="I30" i="23" l="1"/>
  <c r="M30" i="23" s="1"/>
  <c r="I32" i="15"/>
  <c r="I17" i="24"/>
  <c r="I29" i="24"/>
  <c r="I15" i="15" l="1"/>
  <c r="I17" i="15" s="1"/>
  <c r="I79" i="24"/>
  <c r="I81" i="24" s="1"/>
  <c r="I19" i="15" l="1"/>
  <c r="I45" i="15" s="1"/>
  <c r="I64" i="15"/>
  <c r="I56" i="24"/>
  <c r="I45" i="24"/>
  <c r="I49" i="24" s="1"/>
  <c r="I57" i="24" s="1"/>
  <c r="I82" i="24" s="1"/>
  <c r="I79" i="15" l="1"/>
  <c r="I91" i="15" s="1"/>
  <c r="I94" i="15" s="1"/>
  <c r="I121" i="15" s="1"/>
  <c r="I123" i="15" s="1"/>
  <c r="I54" i="15"/>
  <c r="I33" i="15"/>
  <c r="I50" i="15" s="1"/>
  <c r="I48" i="15" s="1"/>
  <c r="I43" i="15"/>
  <c r="I30" i="24"/>
  <c r="I28" i="23" l="1"/>
  <c r="M28" i="23" s="1"/>
  <c r="K56" i="24"/>
  <c r="G56" i="24"/>
  <c r="M24" i="23"/>
  <c r="M11" i="23"/>
  <c r="M14" i="23"/>
  <c r="M13" i="23"/>
  <c r="M15" i="23"/>
  <c r="M19" i="23"/>
  <c r="M20" i="23"/>
  <c r="I17" i="23"/>
  <c r="M17" i="23" s="1"/>
  <c r="M26" i="21" l="1"/>
  <c r="E26" i="21"/>
  <c r="G26" i="21"/>
  <c r="S19" i="21"/>
  <c r="S26" i="21" s="1"/>
  <c r="I24" i="21"/>
  <c r="I19" i="21"/>
  <c r="I26" i="21" l="1"/>
  <c r="M30" i="21" l="1"/>
  <c r="U29" i="21"/>
  <c r="G12" i="15" l="1"/>
  <c r="G15" i="15" s="1"/>
  <c r="G17" i="15" s="1"/>
  <c r="G19" i="15" s="1"/>
  <c r="K49" i="24"/>
  <c r="G20" i="24"/>
  <c r="K29" i="24"/>
  <c r="G17" i="24"/>
  <c r="K17" i="24"/>
  <c r="O14" i="21" l="1"/>
  <c r="Q14" i="21" s="1"/>
  <c r="U14" i="21" s="1"/>
  <c r="O25" i="21"/>
  <c r="Q25" i="21" s="1"/>
  <c r="U25" i="21" s="1"/>
  <c r="O17" i="21"/>
  <c r="Q17" i="21" s="1"/>
  <c r="U17" i="21" s="1"/>
  <c r="O16" i="21"/>
  <c r="Q16" i="21" s="1"/>
  <c r="U16" i="21" s="1"/>
  <c r="O15" i="21"/>
  <c r="Q15" i="21" s="1"/>
  <c r="U15" i="21" s="1"/>
  <c r="O12" i="21"/>
  <c r="C28" i="21"/>
  <c r="C30" i="21" s="1"/>
  <c r="K118" i="15"/>
  <c r="G118" i="15"/>
  <c r="K110" i="15"/>
  <c r="G106" i="15"/>
  <c r="G110" i="15" s="1"/>
  <c r="G91" i="15"/>
  <c r="G94" i="15" s="1"/>
  <c r="K50" i="15"/>
  <c r="K45" i="15"/>
  <c r="G48" i="15"/>
  <c r="G50" i="15" s="1"/>
  <c r="G45" i="15"/>
  <c r="K31" i="15"/>
  <c r="K24" i="15"/>
  <c r="G22" i="15"/>
  <c r="K12" i="15"/>
  <c r="K15" i="15" s="1"/>
  <c r="K17" i="15" s="1"/>
  <c r="K19" i="15" s="1"/>
  <c r="K79" i="24"/>
  <c r="K81" i="24" s="1"/>
  <c r="G78" i="24"/>
  <c r="G77" i="24"/>
  <c r="G49" i="24"/>
  <c r="G29" i="24"/>
  <c r="G121" i="15" l="1"/>
  <c r="G123" i="15" s="1"/>
  <c r="G24" i="15"/>
  <c r="G32" i="15" s="1"/>
  <c r="G33" i="15" s="1"/>
  <c r="K22" i="21"/>
  <c r="K26" i="21" s="1"/>
  <c r="K28" i="21" s="1"/>
  <c r="K30" i="21" s="1"/>
  <c r="K39" i="21" s="1"/>
  <c r="G125" i="15"/>
  <c r="Q12" i="21"/>
  <c r="U12" i="21" s="1"/>
  <c r="K30" i="24"/>
  <c r="K64" i="15"/>
  <c r="K32" i="15"/>
  <c r="K33" i="15" s="1"/>
  <c r="G30" i="24"/>
  <c r="G57" i="24"/>
  <c r="K57" i="24"/>
  <c r="K82" i="24" s="1"/>
  <c r="G79" i="24"/>
  <c r="G81" i="24" s="1"/>
  <c r="E124" i="15" l="1"/>
  <c r="E125" i="15" s="1"/>
  <c r="K79" i="15"/>
  <c r="K91" i="15" s="1"/>
  <c r="K94" i="15" s="1"/>
  <c r="K121" i="15" s="1"/>
  <c r="K123" i="15" s="1"/>
  <c r="K125" i="15" s="1"/>
  <c r="G82" i="24"/>
  <c r="I124" i="15" l="1"/>
  <c r="I125" i="15" s="1"/>
  <c r="M39" i="21"/>
  <c r="G28" i="21" l="1"/>
  <c r="G30" i="21" s="1"/>
  <c r="E28" i="21"/>
  <c r="E30" i="21" s="1"/>
  <c r="E39" i="21" s="1"/>
  <c r="O24" i="21"/>
  <c r="O19" i="21"/>
  <c r="S28" i="21"/>
  <c r="S30" i="21" s="1"/>
  <c r="S39" i="21" s="1"/>
  <c r="I28" i="21"/>
  <c r="I30" i="21" s="1"/>
  <c r="I39" i="21" s="1"/>
  <c r="K21" i="23"/>
  <c r="K23" i="23" s="1"/>
  <c r="K25" i="23" s="1"/>
  <c r="K31" i="23" s="1"/>
  <c r="I21" i="23"/>
  <c r="I23" i="23" s="1"/>
  <c r="G21" i="23"/>
  <c r="G23" i="23" s="1"/>
  <c r="G25" i="23" s="1"/>
  <c r="G31" i="23" s="1"/>
  <c r="E21" i="23"/>
  <c r="E23" i="23" s="1"/>
  <c r="E25" i="23" s="1"/>
  <c r="E31" i="23" s="1"/>
  <c r="C23" i="23"/>
  <c r="C25" i="23" l="1"/>
  <c r="C31" i="23" s="1"/>
  <c r="I25" i="23"/>
  <c r="I31" i="23" s="1"/>
  <c r="M23" i="23"/>
  <c r="O22" i="21"/>
  <c r="Q19" i="21"/>
  <c r="Q24" i="21"/>
  <c r="U24" i="21" s="1"/>
  <c r="U19" i="21" l="1"/>
  <c r="M25" i="23"/>
  <c r="M31" i="23" s="1"/>
  <c r="Q22" i="21"/>
  <c r="U22" i="21" s="1"/>
  <c r="O26" i="21"/>
  <c r="O28" i="21" s="1"/>
  <c r="O30" i="21" s="1"/>
  <c r="O33" i="21"/>
  <c r="Q33" i="21" s="1"/>
  <c r="O36" i="21"/>
  <c r="O38" i="21"/>
  <c r="U33" i="21" l="1"/>
  <c r="Q26" i="21"/>
  <c r="U26" i="21"/>
  <c r="M21" i="23"/>
  <c r="Q36" i="21" l="1"/>
  <c r="U36" i="21" l="1"/>
  <c r="G39" i="21"/>
  <c r="C39" i="21"/>
  <c r="A60" i="24" l="1"/>
  <c r="K36" i="24"/>
  <c r="Q38" i="21" l="1"/>
  <c r="U38" i="21" l="1"/>
  <c r="Q28" i="21"/>
  <c r="Q30" i="21" s="1"/>
  <c r="Q39" i="21" s="1"/>
  <c r="L50" i="15" l="1"/>
  <c r="L45" i="15"/>
  <c r="U28" i="21"/>
  <c r="U30" i="21" s="1"/>
  <c r="U5" i="21" l="1"/>
  <c r="M5" i="23" s="1"/>
  <c r="O39" i="21" l="1"/>
  <c r="U39" i="21" l="1"/>
  <c r="I126" i="15" l="1"/>
  <c r="K126" i="15" l="1"/>
  <c r="G126" i="15" l="1"/>
  <c r="E126" i="15" l="1"/>
</calcChain>
</file>

<file path=xl/sharedStrings.xml><?xml version="1.0" encoding="utf-8"?>
<sst xmlns="http://schemas.openxmlformats.org/spreadsheetml/2006/main" count="325" uniqueCount="208">
  <si>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</si>
  <si>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</si>
  <si>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</si>
  <si>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</si>
  <si>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</si>
  <si>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</si>
  <si>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</si>
  <si>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</si>
  <si>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</si>
  <si>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</si>
  <si>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</si>
  <si>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</si>
  <si>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</si>
  <si>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</si>
  <si>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</si>
  <si>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</si>
  <si>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</si>
  <si>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</si>
  <si>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</si>
  <si>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</si>
  <si>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</si>
  <si>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</si>
  <si>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</si>
  <si>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</si>
  <si>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</si>
  <si>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</si>
  <si>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 xml:space="preserve">รายได้อื่น </t>
  </si>
  <si>
    <t>ค่าใช้จ่ายในการบริหาร</t>
  </si>
  <si>
    <t>ต้นทุนทางการเงิน</t>
  </si>
  <si>
    <t>ที่ออก</t>
  </si>
  <si>
    <t>ยังไม่ได้</t>
  </si>
  <si>
    <t>และชำระแล้ว</t>
  </si>
  <si>
    <t>ตามกฎหมาย</t>
  </si>
  <si>
    <t>จัดสรร</t>
  </si>
  <si>
    <t>งบการเงินเฉพาะกิจการ</t>
  </si>
  <si>
    <t xml:space="preserve">    ทุนที่ออกจำหน่ายและชำระเต็มมูลค่าแล้ว</t>
  </si>
  <si>
    <t>องค์ประกอบอื่นของส่วนของผู้ถือหุ้น</t>
  </si>
  <si>
    <t>งบกำไรขาดทุนเบ็ดเสร็จ</t>
  </si>
  <si>
    <t>กำไรต่อหุ้น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</si>
  <si>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</si>
  <si>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</si>
  <si>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</si>
  <si>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</si>
  <si>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</si>
  <si>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</si>
  <si>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</si>
  <si>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องค์ประกอบอื่น</t>
  </si>
  <si>
    <t>ส่วนเกิน</t>
  </si>
  <si>
    <t>งบกระแสเงินสด</t>
  </si>
  <si>
    <t>ของส่วนของผู้ถือหุ้น</t>
  </si>
  <si>
    <t>ส่วนเกินมูลค่าหุ้น</t>
  </si>
  <si>
    <t>มูลค่าหุ้น</t>
  </si>
  <si>
    <t>ข้อมูลกระแสเงินสดเปิดเผยเพิ่มเติม</t>
  </si>
  <si>
    <t>รายการที่ไม่ใช่เงินสด</t>
  </si>
  <si>
    <t>รายการที่จะไม่ถูกจัดประเภทใหม่ไว้ในกำไรหรือขาดทุนในภายหลัง</t>
  </si>
  <si>
    <t xml:space="preserve">    กำไรหรือขาดทุนในภายหลัง</t>
  </si>
  <si>
    <t>เงินสดและรายการเทียบเท่าเงินสด ณ วันที่ 1 มกราคม</t>
  </si>
  <si>
    <t>บริษัท ซีฟโก้ จำกัด (มหาชน) และบริษัทย่อย</t>
  </si>
  <si>
    <t>งบการเงินรวม</t>
  </si>
  <si>
    <t>เงินให้กู้ยืมระยะสั้นแก่บริษัทที่เกี่ยวข้องกัน</t>
  </si>
  <si>
    <t>เงินจ่ายล่วงหน้าค่าจ้างและซื้อสินค้า</t>
  </si>
  <si>
    <t xml:space="preserve">สินค้าคงเหลือ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</si>
  <si>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</si>
  <si>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</si>
  <si>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</si>
  <si>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</si>
  <si>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</si>
  <si>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ประมาณการหนี้สินหมุนเวียนอื่น</t>
  </si>
  <si>
    <t>กำไรสะสม</t>
  </si>
  <si>
    <t xml:space="preserve">    ยังไม่ได้จัดสรร </t>
  </si>
  <si>
    <t>รวมส่วนของผู้ถือหุ้นของบริษัท</t>
  </si>
  <si>
    <t>ส่วนได้เสียที่ไม่มีอำนาจควบคุม</t>
  </si>
  <si>
    <t>รายได้จากการรับเหมาก่อสร้าง</t>
  </si>
  <si>
    <t>รายได้จากการขายวัสดุก่อสร้าง</t>
  </si>
  <si>
    <t>ต้นทุนในการรับเหมาก่อสร้างและขายวัสดุก่อสร้าง</t>
  </si>
  <si>
    <t>รายการที่อาจถูกจัดประเภทใหม่ไว้ในกำไรหรือขาดทุนในภายหลัง</t>
  </si>
  <si>
    <t>กำไรก่อนภาษีเงินได้</t>
  </si>
  <si>
    <t>ขาดทุนจากการตัดจำหน่ายสินทรัพย์ถาวร</t>
  </si>
  <si>
    <t>เจ้าหนี้เงินประกันผลงานผู้รับเหมา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</si>
  <si>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</si>
  <si>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</si>
  <si>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เงินสดรับจากการขายสินทรัพย์ถาวร</t>
  </si>
  <si>
    <t>งบแสดงการเปลี่ยนแปลงส่วนของผู้ถือหุ้นรวม</t>
  </si>
  <si>
    <t>ผลขาดทุนจากการ</t>
  </si>
  <si>
    <t>ส่วนได้เสียที่</t>
  </si>
  <si>
    <t>ประมาณการตามหลัก</t>
  </si>
  <si>
    <t>รวมองค์ประกอบอื่น</t>
  </si>
  <si>
    <t>ไม่มีอำนาจ</t>
  </si>
  <si>
    <t>รวมส่วนของ</t>
  </si>
  <si>
    <t>คณิตศาสตร์ประกันภัย</t>
  </si>
  <si>
    <t>ควบคุม</t>
  </si>
  <si>
    <t>ผู้ถือหุ้น</t>
  </si>
  <si>
    <t>โอนผลขาดทุนจากการประมาณการตาม</t>
  </si>
  <si>
    <t>งบแสดงการเปลี่ยนแปลงส่วนของผู้ถือหุ้นเฉพาะกิจการ</t>
  </si>
  <si>
    <t xml:space="preserve">   </t>
  </si>
  <si>
    <t>ทุนเรือนหุ้นที่ออก</t>
  </si>
  <si>
    <t>ยังไม่ได้จัดสรร</t>
  </si>
  <si>
    <t xml:space="preserve">     หลักคณิตศาสตร์ประกันภัย</t>
  </si>
  <si>
    <t>เจ้าหนี้เงินประกันผลงาน</t>
  </si>
  <si>
    <t>กำไรต่อหุ้นขั้นพื้นฐาน</t>
  </si>
  <si>
    <t xml:space="preserve">   จากส่วนที่เป็นของผู้ถือหุ้นของบริษัท</t>
  </si>
  <si>
    <t>การแบ่งปันกำไร(ขาดทุน)เบ็ดเสร็จรวม</t>
  </si>
  <si>
    <t>รวมรายการที่จะไม่ถูกจัดประเภทใหม่ไว้ใน</t>
  </si>
  <si>
    <t>รวมรายการที่อาจถูกจัดประเภทใหม่ไว้ใน</t>
  </si>
  <si>
    <t>ยอดคงเหลือ ณ วันที่ 1 มกราคม 2562</t>
  </si>
  <si>
    <t>ค่าใช้จ่ายภาษีเงินได้</t>
  </si>
  <si>
    <t xml:space="preserve">    หลักคณิตศาสตร์ประกันภัย</t>
  </si>
  <si>
    <t xml:space="preserve">         ผลขาดทุนจากการประมาณการ</t>
  </si>
  <si>
    <t>กำไร(ขาดทุน)เบ็ดเสร็จอื่น</t>
  </si>
  <si>
    <t xml:space="preserve">    กำไร(ขาดทุน)เบ็ดเสร็จอื่น</t>
  </si>
  <si>
    <t xml:space="preserve">     กำไร(ขาดทุน)เบ็ดเสร็จอื่น</t>
  </si>
  <si>
    <t>เงินสดจ่ายเงินปันผล</t>
  </si>
  <si>
    <t>จ่ายหุ้นปันผล</t>
  </si>
  <si>
    <t>เงินปันผลให้ผู้ถือหุ้นของบริษัท</t>
  </si>
  <si>
    <t>โอนไปสำรองตามกฎหมาย</t>
  </si>
  <si>
    <t xml:space="preserve">หุ้นสามัญ 739,707,908 หุ้น มูลค่าหุ้นละ 0.50 บาท </t>
  </si>
  <si>
    <t>โอนผลขาดทุนจากส่วนได้เสียที่ไม่มีอำนาจควบคุม</t>
  </si>
  <si>
    <t>กำไรขั้นต้น</t>
  </si>
  <si>
    <t xml:space="preserve">    ไว้ในกำไรหรือขาดทุนในภายหลัง</t>
  </si>
  <si>
    <t>ภาษีเงินได้ของรายการที่จะไม่ถูกจัดประเภทใหม่</t>
  </si>
  <si>
    <t>การแบ่งปันกำไร(ขาดทุน)</t>
  </si>
  <si>
    <t xml:space="preserve">    อุปกรณ์เพิ่มขึ้นจากเจ้าหนี้อื่น</t>
  </si>
  <si>
    <t>ส่วนของผู้ถือหุ้นบริษัท</t>
  </si>
  <si>
    <t>เงินเบิกเกินบัญชีและกู้ยืมระยะสั้นจากสถาบันการเงิน</t>
  </si>
  <si>
    <t>เงินเบิกเกินบัญชีและเงินกู้ยืมระยะสั้นจากสถาบันการเงินเพิ่มขึ้น(ลดลง)</t>
  </si>
  <si>
    <t xml:space="preserve">   กำไรหรือขาดทุนในภายหลัง</t>
  </si>
  <si>
    <t xml:space="preserve">        ผลขาดทุนจากการประมาณการตามหลักคณิตศาสตร์ประกันภัย</t>
  </si>
  <si>
    <t xml:space="preserve">            ตามหลักคณิตศาสตร์ประกันภัย</t>
  </si>
  <si>
    <t xml:space="preserve">      รวมส่วน</t>
  </si>
  <si>
    <t xml:space="preserve">    ของผู้ถือหุ้น</t>
  </si>
  <si>
    <t xml:space="preserve">     ของบริษัท</t>
  </si>
  <si>
    <t xml:space="preserve">    โอนที่ดินเป็นอสังหาริมทรัพย์เพื่อการลงทุน</t>
  </si>
  <si>
    <t>2562</t>
  </si>
  <si>
    <t xml:space="preserve">หนี้สงสัยจะสูญและหนี้สูญ </t>
  </si>
  <si>
    <t>กำไรจากการขายสินทรัพย์ถาวร</t>
  </si>
  <si>
    <t>เงินสดและรายการเทียบเท่าเงินสด ณ วันที่ 31 ธันวาคม</t>
  </si>
  <si>
    <t xml:space="preserve">    กำไรสำหรับปี</t>
  </si>
  <si>
    <t>ยอดคงเหลือ ณ วันที่ 31 ธันวาคม 2562</t>
  </si>
  <si>
    <t xml:space="preserve">     กำไรสำหรับปี</t>
  </si>
  <si>
    <t>กำไรเบ็ดเสร็จรวมสำหรับปี</t>
  </si>
  <si>
    <t>กำไรสำหรับปี</t>
  </si>
  <si>
    <t>กำไร(ขาดทุน)เบ็ดเสร็จอื่นสำหรับปี - สุทธิจากภาษี</t>
  </si>
  <si>
    <t>เงินสดจ่ายซื้ออสังหาริมทรัพย์เพื่อการลงทุน</t>
  </si>
  <si>
    <t>หน่วย : บาท</t>
  </si>
  <si>
    <t>2563</t>
  </si>
  <si>
    <t>สำหรับปีสิ้นสุดวันที่ 31 ธันวาคม 2563</t>
  </si>
  <si>
    <t>ณ วันที่ 31 ธันวาคม 2563</t>
  </si>
  <si>
    <t>ยอดคงเหลือ ณ วันที่ 31 ธันวาคม 2563</t>
  </si>
  <si>
    <t xml:space="preserve">ลูกหนี้การค้าและลูกหนี้หมุนเวียนอื่น </t>
  </si>
  <si>
    <t>สินทรัพย์ที่เกิดจากสัญญา-หมุนเวียน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</si>
  <si>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</si>
  <si>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</si>
  <si>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สินทรัพย์ที่เกิดจากสัญญา-ไม่หมุนเวียน</t>
  </si>
  <si>
    <t>สินทรัพย์สิทธิการใช้</t>
  </si>
  <si>
    <t>หนี้สินที่เกิดจากสัญญา-หมุนเวียน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</si>
  <si>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</si>
  <si>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</si>
  <si>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</si>
  <si>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</si>
  <si>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</si>
  <si>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</si>
  <si>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ภาษีเงินได้หัก ณ ที่จ่าย</t>
  </si>
  <si>
    <t xml:space="preserve">    อุปกรณ์เพิ่มขึ้นโดยทำสัญญาเช่า</t>
  </si>
  <si>
    <t xml:space="preserve">    โอนอุปกรณ์ไปเป็นสินทรัพย์สิทธิการใช้</t>
  </si>
  <si>
    <t xml:space="preserve">    โอนลูกหนี้การค้าไปเป็นอสังหาริมทรัพย์เพื่อการลงทุน</t>
  </si>
  <si>
    <t>เจ้าหนี้การค้าและเจ้าหนี้หมุนเวียนอื่น</t>
  </si>
  <si>
    <t>กำไรจากกิจกรรมดำเนินงาน</t>
  </si>
  <si>
    <t>ขาดทุนจากการวัดมูลค่าใหม่ของผลประโยชน์พนักงานที่กำหนดไว้</t>
  </si>
  <si>
    <t>เงินกู้ยืมระยะยาวจากสถาบันการเงิน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</si>
  <si>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</si>
  <si>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</si>
  <si>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 xml:space="preserve">กำไรสำหรับปี </t>
  </si>
  <si>
    <t>ปรับรายการที่กระทบกำไร (ขาดทุน) เป็นเงินสดรับ (จ่าย)</t>
  </si>
  <si>
    <t>ทุนสำรอง</t>
  </si>
  <si>
    <t>ผลต่างของ</t>
  </si>
  <si>
    <t>อัตราแลกเปลี่ยน</t>
  </si>
  <si>
    <t>จากการแปลงค่า</t>
  </si>
  <si>
    <t>งบการเงิน</t>
  </si>
  <si>
    <t xml:space="preserve">        ผลขาดทุนจากการประมาณการ</t>
  </si>
  <si>
    <t xml:space="preserve">         ผลต่างของอัตราแลกเปลี่ยน</t>
  </si>
  <si>
    <t xml:space="preserve">            จากการแปลงค่างบการเงิน</t>
  </si>
  <si>
    <t>ยอดคงเหลือ ณ วันที่ 31 ธันวาคม 2562 ตามที่รายงานในงวดก่อน</t>
  </si>
  <si>
    <t>ยอดคงเหลือ ณ วันที่ 1 มกราคม 2563 ปรับปรุงใหม่</t>
  </si>
  <si>
    <t>กำไรเบ็ดเสร็จรวมสำหรับงวด</t>
  </si>
  <si>
    <t>จากการแปลงค่างบการเงิน</t>
  </si>
  <si>
    <t>ลูกหนี้การค้าและลูกหนี้หมุนเวียนอื่น</t>
  </si>
  <si>
    <t>เงินสดรับจากเงินกู้ยืม</t>
  </si>
  <si>
    <t>เงินสดจ่ายเพื่อชำระเงินกู้ยืม</t>
  </si>
  <si>
    <t>เงินสดจ่ายชำระหนี้สินตามสัญญาเช่า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</si>
  <si>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</si>
  <si>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</si>
  <si>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</si>
  <si>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</si>
  <si>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</si>
  <si>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</si>
  <si>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ประมาณการหนี้สินสำหรับผลประโยชน์พนักงาน</t>
  </si>
  <si>
    <t>ผลต่างของอัตราแลกเปลี่ยนจากการแปลงค่างบการเงิน</t>
  </si>
  <si>
    <t>ผลกระทบจากการเปลี่ยนแปลงนโยบายการบัญชี</t>
  </si>
  <si>
    <t>กลับรายการหนี้สงสัยจะสูญ</t>
  </si>
  <si>
    <t>ขาดทุนจากการด้อยค่าเงินลงทุน</t>
  </si>
  <si>
    <t>ขาดทุนจากการตัดจำหน่ายสินทรัพย์อื่น</t>
  </si>
  <si>
    <t>กำไรจากการจำหน่ายเงินลงทุนชั่วคราว</t>
  </si>
  <si>
    <t xml:space="preserve">กระแสเงินสดได้มาจากกิจกรรมดำเนินงาน </t>
  </si>
  <si>
    <t>สินทรัพย์ทางการเงินหมุนเวียนอื่นลดลง</t>
  </si>
  <si>
    <t>เงินสดจ่ายเพื่อซื้อตราสารทุนของกิจการอื่น</t>
  </si>
  <si>
    <t>(กำไร) ขาดทุนจากอัตราแลกเปลี่ยนที่ยังไม่เกิดขึ้น</t>
  </si>
  <si>
    <t>(กลับรายการ)ขาดทุนจากการปรับมูลค่าสินค้า</t>
  </si>
  <si>
    <t>กระแสเงินสดสุทธิ(ได้มาจาก)ใช้ไปในกิจกรรมลงทุน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</si>
</sst>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#,##0_);[Black]\(#,##0\)"/>
    <numFmt numFmtId="194" formatCode="\-* #,##0.00_-;\-* #,##0.00\-;_-* &quot;-&quot;??;_-@_-"/>
    <numFmt numFmtId="195" formatCode="[$-1070000]d/m/yy;@"/>
    <numFmt numFmtId="196" formatCode="_(* #,##0_);_(* \(#,##0\);_(* &quot;-&quot;??_);_(@_)"/>
    <numFmt numFmtId="197" formatCode="\t&quot;฿&quot;#,##0.00_);\(\t&quot;฿&quot;#,##0.00\)"/>
    <numFmt numFmtId="198" formatCode="General_)"/>
    <numFmt numFmtId="199" formatCode="_-* #,##0.0_-;\-* #,##0.0_-;_-* &quot;-&quot;?_-;_-@_-"/>
    <numFmt numFmtId="200" formatCode="#,##0;[Red]\(#,##0\)"/>
    <numFmt numFmtId="201" formatCode="_(* #,##0.00000_);_(* \(#,##0.00000\);_(* &quot;-&quot;??_);_(@_)"/>
    <numFmt numFmtId="202" formatCode="0.00_)"/>
    <numFmt numFmtId="203" formatCode="#,##0.00_);[Black]\(#,##0.00\)"/>
    <numFmt numFmtId="204" formatCode="#,##0;\(#,##0\)"/>
    <numFmt numFmtId="205" formatCode="#,##0_);[Blue]\(#,##0\)"/>
  </numFmts>
  <fonts count="6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"/>
      <name val="AngsanaUPC"/>
      <family val="1"/>
    </font>
    <font>
      <b/>
      <sz val="15"/>
      <name val="AngsanaUPC"/>
      <family val="1"/>
    </font>
    <font>
      <sz val="15"/>
      <color theme="1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b/>
      <sz val="15"/>
      <name val="Angsana New"/>
      <family val="1"/>
    </font>
    <font>
      <sz val="14"/>
      <name val="BrowalliaUPC"/>
      <family val="2"/>
      <charset val="222"/>
    </font>
    <font>
      <b/>
      <sz val="15"/>
      <color theme="1"/>
      <name val="AngsanaUPC"/>
      <family val="1"/>
    </font>
    <font>
      <i/>
      <sz val="15"/>
      <color theme="1"/>
      <name val="AngsanaUPC"/>
      <family val="1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6"/>
      <color indexed="8"/>
      <name val="AngsanaUPC"/>
      <family val="1"/>
      <charset val="222"/>
    </font>
    <font>
      <i/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i/>
      <sz val="16"/>
      <name val="AngsanaUPC"/>
      <family val="1"/>
      <charset val="222"/>
    </font>
    <font>
      <b/>
      <sz val="16"/>
      <color indexed="8"/>
      <name val="AngsanaUPC"/>
      <family val="1"/>
      <charset val="222"/>
    </font>
    <font>
      <sz val="16"/>
      <name val="Angsana New"/>
      <family val="1"/>
      <charset val="222"/>
    </font>
    <font>
      <sz val="15"/>
      <color rgb="FFFF0000"/>
      <name val="AngsanaUPC"/>
      <family val="1"/>
    </font>
    <font>
      <sz val="17"/>
      <name val="AngsanaUPC"/>
      <family val="1"/>
      <charset val="222"/>
    </font>
    <font>
      <b/>
      <sz val="17"/>
      <name val="AngsanaUPC"/>
      <family val="1"/>
      <charset val="222"/>
    </font>
    <font>
      <sz val="17"/>
      <color indexed="8"/>
      <name val="AngsanaUPC"/>
      <family val="1"/>
      <charset val="222"/>
    </font>
    <font>
      <i/>
      <sz val="17"/>
      <name val="AngsanaUPC"/>
      <family val="1"/>
      <charset val="222"/>
    </font>
    <font>
      <u/>
      <sz val="17"/>
      <name val="AngsanaUPC"/>
      <family val="1"/>
      <charset val="222"/>
    </font>
    <font>
      <b/>
      <i/>
      <sz val="17"/>
      <name val="AngsanaUPC"/>
      <family val="1"/>
      <charset val="222"/>
    </font>
    <font>
      <b/>
      <sz val="17"/>
      <color indexed="8"/>
      <name val="AngsanaUPC"/>
      <family val="1"/>
      <charset val="222"/>
    </font>
    <font>
      <sz val="17"/>
      <name val="Angsana New"/>
      <family val="1"/>
      <charset val="222"/>
    </font>
    <font>
      <i/>
      <sz val="16"/>
      <name val="AngsanaUPC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sz val="17"/>
      <color indexed="8"/>
      <name val="AngsanaUPC"/>
      <family val="1"/>
    </font>
    <font>
      <b/>
      <sz val="17"/>
      <color indexed="8"/>
      <name val="AngsanaUPC"/>
      <family val="1"/>
    </font>
    <font>
      <sz val="15"/>
      <color theme="0"/>
      <name val="AngsanaUPC"/>
      <family val="1"/>
    </font>
    <font>
      <b/>
      <sz val="15"/>
      <color rgb="FFFF0000"/>
      <name val="AngsanaUPC"/>
      <family val="1"/>
    </font>
    <font>
      <b/>
      <sz val="15"/>
      <color rgb="FFFF0000"/>
      <name val="AngsanaUPC"/>
      <family val="1"/>
      <charset val="222"/>
    </font>
    <font>
      <i/>
      <sz val="15"/>
      <color rgb="FFFF0000"/>
      <name val="AngsanaUPC"/>
      <family val="1"/>
    </font>
    <font>
      <sz val="17"/>
      <color rgb="FFFF0000"/>
      <name val="AngsanaUPC"/>
      <family val="1"/>
      <charset val="222"/>
    </font>
    <font>
      <b/>
      <sz val="17"/>
      <name val="AngsanaUPC"/>
      <family val="1"/>
    </font>
    <font>
      <b/>
      <sz val="16"/>
      <name val="AngsanaUPC"/>
      <family val="1"/>
    </font>
    <font>
      <sz val="16"/>
      <color indexed="8"/>
      <name val="AngsanaUPC"/>
      <family val="1"/>
    </font>
    <font>
      <b/>
      <sz val="16"/>
      <name val="Angsana New"/>
      <family val="1"/>
      <charset val="222"/>
    </font>
    <font>
      <b/>
      <sz val="15"/>
      <name val="Angsana New"/>
      <family val="1"/>
      <charset val="222"/>
    </font>
    <font>
      <sz val="10"/>
      <name val="Courier New"/>
      <family val="3"/>
    </font>
    <font>
      <sz val="14"/>
      <name val="Angsana New"/>
      <family val="1"/>
    </font>
    <font>
      <b/>
      <sz val="17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45">
    <xf numFmtId="0" fontId="0" fillId="0" borderId="0"/>
    <xf numFmtId="192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98" fontId="4" fillId="0" borderId="0"/>
    <xf numFmtId="9" fontId="11" fillId="0" borderId="0"/>
    <xf numFmtId="192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6" fillId="0" borderId="0"/>
    <xf numFmtId="201" fontId="11" fillId="0" borderId="0"/>
    <xf numFmtId="0" fontId="12" fillId="0" borderId="0" applyProtection="0"/>
    <xf numFmtId="197" fontId="13" fillId="0" borderId="0"/>
    <xf numFmtId="2" fontId="12" fillId="0" borderId="0" applyProtection="0"/>
    <xf numFmtId="38" fontId="10" fillId="2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3" borderId="7" applyNumberFormat="0" applyBorder="0" applyAlignment="0" applyProtection="0"/>
    <xf numFmtId="37" fontId="8" fillId="0" borderId="0"/>
    <xf numFmtId="202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200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8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17" fillId="0" borderId="0"/>
    <xf numFmtId="19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200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0" fontId="2" fillId="0" borderId="0"/>
    <xf numFmtId="0" fontId="26" fillId="0" borderId="0"/>
    <xf numFmtId="37" fontId="7" fillId="0" borderId="0"/>
    <xf numFmtId="0" fontId="9" fillId="0" borderId="0"/>
    <xf numFmtId="40" fontId="3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39" fontId="61" fillId="0" borderId="0"/>
    <xf numFmtId="43" fontId="4" fillId="0" borderId="0" applyFont="0" applyFill="0" applyBorder="0" applyAlignment="0" applyProtection="0"/>
  </cellStyleXfs>
  <cellXfs count="213">
    <xf numFmtId="0" fontId="0" fillId="0" borderId="0" xfId="0"/>
    <xf numFmtId="195" fontId="7" fillId="0" borderId="4" xfId="136" quotePrefix="1" applyNumberFormat="1" applyFont="1" applyFill="1" applyBorder="1" applyAlignment="1">
      <alignment horizontal="center"/>
    </xf>
    <xf numFmtId="2" fontId="7" fillId="0" borderId="0" xfId="136" applyNumberFormat="1" applyFont="1" applyFill="1" applyBorder="1" applyAlignment="1">
      <alignment horizontal="center"/>
    </xf>
    <xf numFmtId="2" fontId="7" fillId="0" borderId="4" xfId="136" quotePrefix="1" applyNumberFormat="1" applyFont="1" applyFill="1" applyBorder="1" applyAlignment="1">
      <alignment horizontal="center"/>
    </xf>
    <xf numFmtId="0" fontId="7" fillId="0" borderId="0" xfId="136" applyNumberFormat="1" applyFont="1" applyFill="1" applyBorder="1" applyAlignment="1">
      <alignment horizontal="center"/>
    </xf>
    <xf numFmtId="0" fontId="19" fillId="0" borderId="0" xfId="0" applyFont="1" applyFill="1"/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193" fontId="19" fillId="0" borderId="0" xfId="0" applyNumberFormat="1" applyFont="1" applyFill="1" applyAlignment="1">
      <alignment vertical="center"/>
    </xf>
    <xf numFmtId="191" fontId="19" fillId="0" borderId="0" xfId="0" applyNumberFormat="1" applyFont="1" applyFill="1" applyAlignment="1">
      <alignment horizontal="right" vertical="center"/>
    </xf>
    <xf numFmtId="193" fontId="20" fillId="0" borderId="3" xfId="0" applyNumberFormat="1" applyFont="1" applyFill="1" applyBorder="1" applyAlignment="1">
      <alignment vertical="center"/>
    </xf>
    <xf numFmtId="37" fontId="19" fillId="0" borderId="0" xfId="0" applyNumberFormat="1" applyFont="1" applyFill="1" applyAlignment="1">
      <alignment vertical="center"/>
    </xf>
    <xf numFmtId="193" fontId="20" fillId="0" borderId="1" xfId="0" applyNumberFormat="1" applyFont="1" applyFill="1" applyBorder="1" applyAlignment="1">
      <alignment vertical="center"/>
    </xf>
    <xf numFmtId="193" fontId="20" fillId="0" borderId="0" xfId="0" applyNumberFormat="1" applyFont="1" applyFill="1" applyAlignment="1">
      <alignment vertical="center"/>
    </xf>
    <xf numFmtId="194" fontId="19" fillId="0" borderId="0" xfId="0" applyNumberFormat="1" applyFont="1" applyFill="1" applyAlignment="1">
      <alignment horizontal="right" vertical="center"/>
    </xf>
    <xf numFmtId="193" fontId="19" fillId="0" borderId="0" xfId="0" applyNumberFormat="1" applyFont="1" applyFill="1" applyAlignment="1">
      <alignment horizontal="right" vertical="center"/>
    </xf>
    <xf numFmtId="193" fontId="20" fillId="0" borderId="2" xfId="0" applyNumberFormat="1" applyFont="1" applyFill="1" applyBorder="1" applyAlignment="1">
      <alignment vertical="center"/>
    </xf>
    <xf numFmtId="3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38" fontId="19" fillId="0" borderId="0" xfId="3" applyNumberFormat="1" applyFont="1" applyFill="1" applyAlignment="1">
      <alignment horizontal="right"/>
    </xf>
    <xf numFmtId="2" fontId="21" fillId="0" borderId="0" xfId="2" applyNumberFormat="1" applyFont="1" applyFill="1" applyAlignment="1">
      <alignment horizontal="center"/>
    </xf>
    <xf numFmtId="0" fontId="22" fillId="0" borderId="0" xfId="0" applyFont="1" applyFill="1" applyAlignment="1">
      <alignment vertical="center"/>
    </xf>
    <xf numFmtId="196" fontId="19" fillId="0" borderId="0" xfId="121" applyNumberFormat="1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191" fontId="19" fillId="0" borderId="0" xfId="0" applyNumberFormat="1" applyFont="1" applyFill="1" applyBorder="1" applyAlignment="1">
      <alignment horizontal="right" vertical="center"/>
    </xf>
    <xf numFmtId="203" fontId="19" fillId="0" borderId="0" xfId="0" applyNumberFormat="1" applyFont="1" applyFill="1" applyAlignment="1">
      <alignment vertical="center"/>
    </xf>
    <xf numFmtId="2" fontId="21" fillId="0" borderId="4" xfId="2" quotePrefix="1" applyNumberFormat="1" applyFont="1" applyFill="1" applyBorder="1" applyAlignment="1">
      <alignment horizontal="center"/>
    </xf>
    <xf numFmtId="191" fontId="25" fillId="0" borderId="0" xfId="121" applyNumberFormat="1" applyFont="1" applyFill="1" applyAlignment="1">
      <alignment horizontal="right" vertical="center"/>
    </xf>
    <xf numFmtId="193" fontId="19" fillId="0" borderId="2" xfId="0" applyNumberFormat="1" applyFont="1" applyFill="1" applyBorder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7" fillId="0" borderId="0" xfId="136" applyFont="1" applyFill="1" applyProtection="1">
      <protection locked="0"/>
    </xf>
    <xf numFmtId="0" fontId="27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193" fontId="19" fillId="0" borderId="0" xfId="0" applyNumberFormat="1" applyFont="1" applyFill="1" applyBorder="1" applyAlignment="1">
      <alignment vertical="center"/>
    </xf>
    <xf numFmtId="204" fontId="25" fillId="0" borderId="0" xfId="38" applyNumberFormat="1" applyFont="1" applyFill="1" applyAlignment="1">
      <alignment horizontal="left" vertical="center"/>
    </xf>
    <xf numFmtId="0" fontId="19" fillId="0" borderId="0" xfId="0" applyFont="1" applyFill="1" applyAlignment="1">
      <alignment horizontal="left"/>
    </xf>
    <xf numFmtId="0" fontId="21" fillId="0" borderId="0" xfId="0" applyFont="1" applyFill="1"/>
    <xf numFmtId="204" fontId="7" fillId="0" borderId="0" xfId="0" applyNumberFormat="1" applyFont="1" applyFill="1" applyAlignment="1">
      <alignment horizontal="left" vertical="center"/>
    </xf>
    <xf numFmtId="204" fontId="25" fillId="0" borderId="0" xfId="0" applyNumberFormat="1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31" fillId="0" borderId="0" xfId="137" applyFont="1" applyFill="1" applyAlignment="1">
      <alignment horizontal="center"/>
    </xf>
    <xf numFmtId="40" fontId="31" fillId="0" borderId="0" xfId="140" applyFont="1" applyFill="1" applyAlignment="1">
      <alignment horizontal="center"/>
    </xf>
    <xf numFmtId="0" fontId="31" fillId="0" borderId="4" xfId="137" applyFont="1" applyFill="1" applyBorder="1" applyAlignment="1">
      <alignment horizontal="center"/>
    </xf>
    <xf numFmtId="196" fontId="29" fillId="0" borderId="0" xfId="138" applyNumberFormat="1" applyFont="1" applyFill="1"/>
    <xf numFmtId="191" fontId="36" fillId="0" borderId="0" xfId="142" applyNumberFormat="1" applyFont="1" applyFill="1" applyAlignment="1" applyProtection="1">
      <alignment horizontal="right"/>
      <protection locked="0"/>
    </xf>
    <xf numFmtId="0" fontId="29" fillId="0" borderId="0" xfId="141" applyFont="1" applyFill="1" applyAlignment="1">
      <alignment horizontal="left" vertical="center"/>
    </xf>
    <xf numFmtId="196" fontId="35" fillId="0" borderId="0" xfId="140" applyNumberFormat="1" applyFont="1" applyFill="1" applyAlignment="1">
      <alignment horizontal="left"/>
    </xf>
    <xf numFmtId="196" fontId="31" fillId="0" borderId="0" xfId="140" applyNumberFormat="1" applyFont="1" applyFill="1" applyAlignment="1">
      <alignment horizontal="left"/>
    </xf>
    <xf numFmtId="196" fontId="29" fillId="0" borderId="0" xfId="140" applyNumberFormat="1" applyFont="1" applyFill="1" applyAlignment="1">
      <alignment horizontal="center"/>
    </xf>
    <xf numFmtId="37" fontId="29" fillId="0" borderId="0" xfId="138" applyFont="1" applyFill="1"/>
    <xf numFmtId="0" fontId="21" fillId="0" borderId="0" xfId="0" applyFont="1" applyFill="1" applyAlignment="1">
      <alignment horizontal="left" vertical="center"/>
    </xf>
    <xf numFmtId="0" fontId="29" fillId="0" borderId="0" xfId="139" applyFont="1" applyFill="1" applyAlignment="1">
      <alignment horizontal="center" vertical="center"/>
    </xf>
    <xf numFmtId="0" fontId="32" fillId="0" borderId="0" xfId="139" applyFont="1" applyFill="1" applyAlignment="1">
      <alignment horizontal="center" vertical="center"/>
    </xf>
    <xf numFmtId="0" fontId="34" fillId="0" borderId="0" xfId="139" applyFont="1" applyFill="1" applyAlignment="1">
      <alignment horizontal="center" vertical="center"/>
    </xf>
    <xf numFmtId="0" fontId="32" fillId="0" borderId="0" xfId="141" applyFont="1" applyFill="1" applyAlignment="1">
      <alignment horizontal="center" vertical="center"/>
    </xf>
    <xf numFmtId="43" fontId="29" fillId="0" borderId="0" xfId="142" applyFont="1" applyFill="1"/>
    <xf numFmtId="0" fontId="30" fillId="0" borderId="0" xfId="141" applyFont="1" applyFill="1" applyAlignment="1">
      <alignment horizontal="left" vertical="center"/>
    </xf>
    <xf numFmtId="38" fontId="29" fillId="0" borderId="0" xfId="3" applyNumberFormat="1" applyFont="1" applyFill="1" applyAlignment="1">
      <alignment horizontal="right"/>
    </xf>
    <xf numFmtId="196" fontId="29" fillId="0" borderId="0" xfId="141" applyNumberFormat="1" applyFont="1" applyFill="1" applyAlignment="1">
      <alignment horizontal="center" vertical="top"/>
    </xf>
    <xf numFmtId="196" fontId="29" fillId="0" borderId="4" xfId="141" applyNumberFormat="1" applyFont="1" applyFill="1" applyBorder="1" applyAlignment="1">
      <alignment horizontal="center" vertical="top"/>
    </xf>
    <xf numFmtId="0" fontId="29" fillId="0" borderId="0" xfId="139" applyFont="1" applyFill="1" applyAlignment="1">
      <alignment vertical="center"/>
    </xf>
    <xf numFmtId="37" fontId="30" fillId="0" borderId="0" xfId="139" applyNumberFormat="1" applyFont="1" applyFill="1" applyAlignment="1">
      <alignment horizontal="center" vertical="center"/>
    </xf>
    <xf numFmtId="37" fontId="29" fillId="0" borderId="0" xfId="139" applyNumberFormat="1" applyFont="1" applyFill="1" applyAlignment="1">
      <alignment vertical="center"/>
    </xf>
    <xf numFmtId="37" fontId="29" fillId="0" borderId="0" xfId="138" applyFont="1" applyFill="1" applyAlignment="1">
      <alignment horizontal="center"/>
    </xf>
    <xf numFmtId="37" fontId="33" fillId="0" borderId="0" xfId="139" applyNumberFormat="1" applyFont="1" applyFill="1" applyAlignment="1">
      <alignment horizontal="center" vertical="center"/>
    </xf>
    <xf numFmtId="196" fontId="29" fillId="0" borderId="0" xfId="139" applyNumberFormat="1" applyFont="1" applyFill="1" applyAlignment="1">
      <alignment vertical="center"/>
    </xf>
    <xf numFmtId="196" fontId="30" fillId="0" borderId="1" xfId="139" applyNumberFormat="1" applyFont="1" applyFill="1" applyBorder="1" applyAlignment="1">
      <alignment vertical="center"/>
    </xf>
    <xf numFmtId="196" fontId="30" fillId="0" borderId="0" xfId="139" applyNumberFormat="1" applyFont="1" applyFill="1" applyAlignment="1">
      <alignment vertical="center"/>
    </xf>
    <xf numFmtId="191" fontId="19" fillId="0" borderId="2" xfId="0" applyNumberFormat="1" applyFont="1" applyFill="1" applyBorder="1" applyAlignment="1">
      <alignment horizontal="right" vertical="center"/>
    </xf>
    <xf numFmtId="195" fontId="21" fillId="0" borderId="0" xfId="136" quotePrefix="1" applyNumberFormat="1" applyFont="1" applyFill="1" applyAlignment="1">
      <alignment horizontal="center"/>
    </xf>
    <xf numFmtId="2" fontId="21" fillId="0" borderId="0" xfId="136" applyNumberFormat="1" applyFont="1" applyFill="1" applyAlignment="1">
      <alignment horizontal="center"/>
    </xf>
    <xf numFmtId="38" fontId="19" fillId="0" borderId="0" xfId="136" applyNumberFormat="1" applyFont="1" applyFill="1"/>
    <xf numFmtId="192" fontId="19" fillId="0" borderId="0" xfId="121" applyFont="1" applyFill="1" applyAlignment="1">
      <alignment vertical="center"/>
    </xf>
    <xf numFmtId="0" fontId="37" fillId="0" borderId="0" xfId="0" applyFont="1" applyFill="1" applyAlignment="1">
      <alignment horizontal="left"/>
    </xf>
    <xf numFmtId="0" fontId="37" fillId="0" borderId="0" xfId="0" applyFont="1" applyFill="1"/>
    <xf numFmtId="191" fontId="19" fillId="0" borderId="4" xfId="0" applyNumberFormat="1" applyFont="1" applyFill="1" applyBorder="1" applyAlignment="1">
      <alignment horizontal="right" vertical="center"/>
    </xf>
    <xf numFmtId="191" fontId="20" fillId="0" borderId="4" xfId="0" applyNumberFormat="1" applyFont="1" applyFill="1" applyBorder="1" applyAlignment="1">
      <alignment horizontal="right" vertical="center"/>
    </xf>
    <xf numFmtId="191" fontId="19" fillId="0" borderId="0" xfId="0" quotePrefix="1" applyNumberFormat="1" applyFont="1" applyFill="1" applyAlignment="1">
      <alignment horizontal="right" vertical="center"/>
    </xf>
    <xf numFmtId="191" fontId="20" fillId="0" borderId="3" xfId="0" applyNumberFormat="1" applyFont="1" applyFill="1" applyBorder="1" applyAlignment="1">
      <alignment horizontal="right" vertical="center"/>
    </xf>
    <xf numFmtId="191" fontId="7" fillId="0" borderId="0" xfId="121" applyNumberFormat="1" applyFont="1" applyFill="1" applyAlignment="1">
      <alignment horizontal="right" vertical="center"/>
    </xf>
    <xf numFmtId="191" fontId="7" fillId="0" borderId="4" xfId="121" applyNumberFormat="1" applyFont="1" applyFill="1" applyBorder="1" applyAlignment="1">
      <alignment horizontal="right" vertical="center"/>
    </xf>
    <xf numFmtId="191" fontId="25" fillId="0" borderId="5" xfId="121" applyNumberFormat="1" applyFont="1" applyFill="1" applyBorder="1" applyAlignment="1">
      <alignment horizontal="right" vertical="center"/>
    </xf>
    <xf numFmtId="203" fontId="19" fillId="0" borderId="5" xfId="0" applyNumberFormat="1" applyFont="1" applyFill="1" applyBorder="1" applyAlignment="1">
      <alignment vertical="center"/>
    </xf>
    <xf numFmtId="196" fontId="19" fillId="0" borderId="0" xfId="121" applyNumberFormat="1" applyFont="1" applyFill="1" applyAlignment="1">
      <alignment horizontal="center" vertical="center"/>
    </xf>
    <xf numFmtId="193" fontId="20" fillId="0" borderId="3" xfId="0" applyNumberFormat="1" applyFont="1" applyFill="1" applyBorder="1" applyAlignment="1">
      <alignment horizontal="right" vertical="center"/>
    </xf>
    <xf numFmtId="193" fontId="19" fillId="0" borderId="5" xfId="0" applyNumberFormat="1" applyFont="1" applyFill="1" applyBorder="1" applyAlignment="1">
      <alignment vertical="center"/>
    </xf>
    <xf numFmtId="192" fontId="20" fillId="0" borderId="0" xfId="121" applyFont="1" applyFill="1" applyAlignment="1">
      <alignment horizontal="center" vertical="center"/>
    </xf>
    <xf numFmtId="38" fontId="38" fillId="0" borderId="0" xfId="3" applyNumberFormat="1" applyFont="1" applyFill="1" applyAlignment="1">
      <alignment horizontal="right"/>
    </xf>
    <xf numFmtId="0" fontId="38" fillId="0" borderId="0" xfId="141" applyFont="1" applyFill="1" applyAlignment="1">
      <alignment vertical="center"/>
    </xf>
    <xf numFmtId="0" fontId="38" fillId="0" borderId="0" xfId="141" applyFont="1" applyFill="1" applyAlignment="1">
      <alignment horizontal="center" vertical="center"/>
    </xf>
    <xf numFmtId="0" fontId="40" fillId="0" borderId="0" xfId="137" applyFont="1" applyFill="1" applyAlignment="1">
      <alignment horizontal="center"/>
    </xf>
    <xf numFmtId="0" fontId="40" fillId="0" borderId="0" xfId="137" applyFont="1" applyFill="1"/>
    <xf numFmtId="37" fontId="38" fillId="0" borderId="0" xfId="141" applyNumberFormat="1" applyFont="1" applyFill="1" applyAlignment="1">
      <alignment vertical="center"/>
    </xf>
    <xf numFmtId="37" fontId="38" fillId="0" borderId="0" xfId="141" applyNumberFormat="1" applyFont="1" applyFill="1" applyAlignment="1">
      <alignment horizontal="center" vertical="center"/>
    </xf>
    <xf numFmtId="40" fontId="40" fillId="0" borderId="0" xfId="140" applyFont="1" applyFill="1" applyAlignment="1">
      <alignment horizontal="center"/>
    </xf>
    <xf numFmtId="196" fontId="38" fillId="0" borderId="0" xfId="141" applyNumberFormat="1" applyFont="1" applyFill="1" applyAlignment="1">
      <alignment horizontal="center" vertical="top"/>
    </xf>
    <xf numFmtId="0" fontId="39" fillId="0" borderId="0" xfId="141" applyFont="1" applyFill="1" applyAlignment="1">
      <alignment horizontal="left" vertical="center"/>
    </xf>
    <xf numFmtId="0" fontId="41" fillId="0" borderId="0" xfId="141" applyFont="1" applyFill="1" applyAlignment="1">
      <alignment horizontal="center" vertical="center"/>
    </xf>
    <xf numFmtId="37" fontId="42" fillId="0" borderId="0" xfId="141" applyNumberFormat="1" applyFont="1" applyFill="1" applyAlignment="1">
      <alignment horizontal="center" vertical="center"/>
    </xf>
    <xf numFmtId="196" fontId="38" fillId="0" borderId="4" xfId="141" applyNumberFormat="1" applyFont="1" applyFill="1" applyBorder="1" applyAlignment="1">
      <alignment horizontal="center" vertical="top"/>
    </xf>
    <xf numFmtId="0" fontId="43" fillId="0" borderId="0" xfId="141" applyFont="1" applyFill="1" applyAlignment="1">
      <alignment horizontal="center" vertical="center"/>
    </xf>
    <xf numFmtId="196" fontId="44" fillId="0" borderId="0" xfId="140" applyNumberFormat="1" applyFont="1" applyFill="1" applyAlignment="1">
      <alignment horizontal="left"/>
    </xf>
    <xf numFmtId="196" fontId="39" fillId="0" borderId="0" xfId="138" applyNumberFormat="1" applyFont="1" applyFill="1"/>
    <xf numFmtId="0" fontId="38" fillId="0" borderId="0" xfId="141" applyFont="1" applyFill="1" applyAlignment="1">
      <alignment horizontal="left" vertical="center"/>
    </xf>
    <xf numFmtId="191" fontId="45" fillId="0" borderId="0" xfId="142" applyNumberFormat="1" applyFont="1" applyFill="1" applyAlignment="1" applyProtection="1">
      <alignment horizontal="right"/>
      <protection locked="0"/>
    </xf>
    <xf numFmtId="196" fontId="38" fillId="0" borderId="0" xfId="138" applyNumberFormat="1" applyFont="1" applyFill="1"/>
    <xf numFmtId="196" fontId="40" fillId="0" borderId="0" xfId="140" applyNumberFormat="1" applyFont="1" applyFill="1" applyAlignment="1">
      <alignment horizontal="left"/>
    </xf>
    <xf numFmtId="37" fontId="38" fillId="0" borderId="0" xfId="138" applyFont="1" applyFill="1"/>
    <xf numFmtId="196" fontId="39" fillId="0" borderId="0" xfId="142" applyNumberFormat="1" applyFont="1" applyFill="1"/>
    <xf numFmtId="0" fontId="46" fillId="0" borderId="0" xfId="139" applyFont="1" applyFill="1" applyAlignment="1">
      <alignment horizontal="center" vertical="center"/>
    </xf>
    <xf numFmtId="193" fontId="37" fillId="0" borderId="0" xfId="0" applyNumberFormat="1" applyFont="1" applyFill="1"/>
    <xf numFmtId="37" fontId="21" fillId="0" borderId="0" xfId="0" applyNumberFormat="1" applyFont="1" applyFill="1" applyAlignment="1">
      <alignment vertical="center"/>
    </xf>
    <xf numFmtId="193" fontId="20" fillId="0" borderId="0" xfId="0" applyNumberFormat="1" applyFont="1" applyFill="1" applyBorder="1" applyAlignment="1">
      <alignment vertical="center"/>
    </xf>
    <xf numFmtId="196" fontId="19" fillId="0" borderId="0" xfId="121" applyNumberFormat="1" applyFont="1" applyFill="1"/>
    <xf numFmtId="204" fontId="48" fillId="0" borderId="0" xfId="38" applyNumberFormat="1" applyFont="1" applyFill="1" applyAlignment="1">
      <alignment horizontal="left" vertical="center"/>
    </xf>
    <xf numFmtId="196" fontId="49" fillId="0" borderId="0" xfId="140" applyNumberFormat="1" applyFont="1" applyFill="1" applyAlignment="1">
      <alignment horizontal="left"/>
    </xf>
    <xf numFmtId="199" fontId="40" fillId="0" borderId="0" xfId="140" applyNumberFormat="1" applyFont="1" applyFill="1" applyAlignment="1">
      <alignment horizontal="left"/>
    </xf>
    <xf numFmtId="37" fontId="38" fillId="0" borderId="0" xfId="141" applyNumberFormat="1" applyFont="1" applyFill="1" applyAlignment="1">
      <alignment horizontal="left" vertical="center"/>
    </xf>
    <xf numFmtId="37" fontId="38" fillId="0" borderId="4" xfId="141" applyNumberFormat="1" applyFont="1" applyFill="1" applyBorder="1" applyAlignment="1">
      <alignment horizontal="left" vertical="center"/>
    </xf>
    <xf numFmtId="196" fontId="50" fillId="0" borderId="0" xfId="140" applyNumberFormat="1" applyFont="1" applyFill="1" applyAlignment="1">
      <alignment horizontal="left"/>
    </xf>
    <xf numFmtId="191" fontId="19" fillId="0" borderId="0" xfId="0" applyNumberFormat="1" applyFont="1" applyFill="1"/>
    <xf numFmtId="0" fontId="19" fillId="0" borderId="0" xfId="0" applyFont="1" applyFill="1" applyBorder="1"/>
    <xf numFmtId="43" fontId="20" fillId="0" borderId="0" xfId="0" applyNumberFormat="1" applyFont="1" applyFill="1" applyAlignment="1">
      <alignment horizontal="center" vertical="center"/>
    </xf>
    <xf numFmtId="0" fontId="51" fillId="0" borderId="0" xfId="0" applyFont="1" applyFill="1" applyAlignment="1">
      <alignment horizontal="left"/>
    </xf>
    <xf numFmtId="0" fontId="51" fillId="0" borderId="0" xfId="0" applyFont="1" applyFill="1"/>
    <xf numFmtId="192" fontId="51" fillId="0" borderId="0" xfId="121" applyFont="1" applyFill="1"/>
    <xf numFmtId="37" fontId="29" fillId="0" borderId="0" xfId="139" applyNumberFormat="1" applyFont="1" applyFill="1" applyAlignment="1">
      <alignment horizontal="center" vertical="center"/>
    </xf>
    <xf numFmtId="40" fontId="30" fillId="0" borderId="0" xfId="140" applyFont="1" applyFill="1" applyAlignment="1">
      <alignment horizontal="center"/>
    </xf>
    <xf numFmtId="37" fontId="29" fillId="0" borderId="4" xfId="139" applyNumberFormat="1" applyFont="1" applyFill="1" applyBorder="1" applyAlignment="1">
      <alignment horizontal="center" vertical="center"/>
    </xf>
    <xf numFmtId="195" fontId="21" fillId="0" borderId="4" xfId="2" quotePrefix="1" applyNumberFormat="1" applyFont="1" applyFill="1" applyBorder="1" applyAlignment="1">
      <alignment horizontal="center"/>
    </xf>
    <xf numFmtId="38" fontId="19" fillId="0" borderId="0" xfId="2" applyNumberFormat="1" applyFont="1" applyFill="1"/>
    <xf numFmtId="1" fontId="21" fillId="0" borderId="4" xfId="2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left" vertical="center" indent="1"/>
    </xf>
    <xf numFmtId="192" fontId="19" fillId="0" borderId="0" xfId="121" applyFont="1" applyFill="1"/>
    <xf numFmtId="0" fontId="53" fillId="0" borderId="0" xfId="0" applyFont="1" applyFill="1" applyAlignment="1">
      <alignment horizontal="left" vertical="center"/>
    </xf>
    <xf numFmtId="192" fontId="37" fillId="0" borderId="0" xfId="121" applyFont="1" applyFill="1"/>
    <xf numFmtId="0" fontId="55" fillId="0" borderId="0" xfId="141" applyFont="1" applyFill="1" applyAlignment="1">
      <alignment horizontal="center" vertical="center"/>
    </xf>
    <xf numFmtId="0" fontId="38" fillId="0" borderId="0" xfId="141" applyFont="1" applyFill="1" applyBorder="1" applyAlignment="1">
      <alignment horizontal="center" vertical="center"/>
    </xf>
    <xf numFmtId="37" fontId="38" fillId="0" borderId="0" xfId="141" applyNumberFormat="1" applyFont="1" applyFill="1" applyBorder="1" applyAlignment="1">
      <alignment horizontal="center" vertical="center"/>
    </xf>
    <xf numFmtId="0" fontId="55" fillId="0" borderId="0" xfId="137" applyFont="1" applyFill="1" applyAlignment="1">
      <alignment horizontal="center"/>
    </xf>
    <xf numFmtId="37" fontId="56" fillId="0" borderId="0" xfId="138" applyFont="1" applyFill="1"/>
    <xf numFmtId="37" fontId="57" fillId="0" borderId="0" xfId="138" applyFont="1" applyFill="1"/>
    <xf numFmtId="37" fontId="29" fillId="0" borderId="0" xfId="141" applyNumberFormat="1" applyFont="1" applyFill="1" applyAlignment="1">
      <alignment horizontal="center" vertical="center"/>
    </xf>
    <xf numFmtId="37" fontId="29" fillId="0" borderId="4" xfId="141" applyNumberFormat="1" applyFont="1" applyFill="1" applyBorder="1" applyAlignment="1">
      <alignment horizontal="center" vertical="center"/>
    </xf>
    <xf numFmtId="191" fontId="36" fillId="0" borderId="1" xfId="142" applyNumberFormat="1" applyFont="1" applyFill="1" applyBorder="1" applyAlignment="1" applyProtection="1">
      <alignment horizontal="right"/>
      <protection locked="0"/>
    </xf>
    <xf numFmtId="37" fontId="30" fillId="0" borderId="0" xfId="138" applyFont="1" applyFill="1"/>
    <xf numFmtId="191" fontId="47" fillId="0" borderId="0" xfId="142" applyNumberFormat="1" applyFont="1" applyFill="1" applyAlignment="1" applyProtection="1">
      <alignment horizontal="right"/>
      <protection locked="0"/>
    </xf>
    <xf numFmtId="0" fontId="52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193" fontId="19" fillId="0" borderId="0" xfId="0" applyNumberFormat="1" applyFont="1" applyFill="1" applyBorder="1" applyAlignment="1">
      <alignment horizontal="right" vertical="center"/>
    </xf>
    <xf numFmtId="0" fontId="54" fillId="0" borderId="0" xfId="0" applyFont="1" applyFill="1" applyAlignment="1">
      <alignment horizontal="center" vertical="center"/>
    </xf>
    <xf numFmtId="204" fontId="60" fillId="0" borderId="0" xfId="0" applyNumberFormat="1" applyFont="1" applyFill="1" applyAlignment="1">
      <alignment horizontal="left" vertical="center"/>
    </xf>
    <xf numFmtId="204" fontId="60" fillId="0" borderId="0" xfId="38" applyNumberFormat="1" applyFont="1" applyFill="1" applyAlignment="1">
      <alignment horizontal="left" vertical="center"/>
    </xf>
    <xf numFmtId="192" fontId="29" fillId="0" borderId="0" xfId="121" applyFont="1" applyFill="1"/>
    <xf numFmtId="191" fontId="45" fillId="0" borderId="0" xfId="142" applyNumberFormat="1" applyFont="1" applyFill="1" applyBorder="1" applyAlignment="1" applyProtection="1">
      <alignment horizontal="right"/>
      <protection locked="0"/>
    </xf>
    <xf numFmtId="196" fontId="38" fillId="0" borderId="0" xfId="138" applyNumberFormat="1" applyFont="1" applyFill="1" applyBorder="1"/>
    <xf numFmtId="196" fontId="39" fillId="0" borderId="1" xfId="140" applyNumberFormat="1" applyFont="1" applyFill="1" applyBorder="1" applyAlignment="1">
      <alignment horizontal="left" vertical="center"/>
    </xf>
    <xf numFmtId="196" fontId="39" fillId="0" borderId="0" xfId="141" applyNumberFormat="1" applyFont="1" applyFill="1" applyAlignment="1">
      <alignment horizontal="left" vertical="center"/>
    </xf>
    <xf numFmtId="196" fontId="39" fillId="0" borderId="0" xfId="140" applyNumberFormat="1" applyFont="1" applyFill="1" applyAlignment="1">
      <alignment horizontal="left" vertical="center"/>
    </xf>
    <xf numFmtId="196" fontId="56" fillId="0" borderId="0" xfId="138" applyNumberFormat="1" applyFont="1" applyFill="1"/>
    <xf numFmtId="191" fontId="45" fillId="0" borderId="4" xfId="142" applyNumberFormat="1" applyFont="1" applyFill="1" applyBorder="1" applyAlignment="1" applyProtection="1">
      <alignment horizontal="right"/>
      <protection locked="0"/>
    </xf>
    <xf numFmtId="0" fontId="38" fillId="0" borderId="0" xfId="141" applyFont="1" applyFill="1" applyAlignment="1">
      <alignment horizontal="left" vertical="center" indent="4"/>
    </xf>
    <xf numFmtId="191" fontId="36" fillId="0" borderId="4" xfId="142" applyNumberFormat="1" applyFont="1" applyFill="1" applyBorder="1" applyAlignment="1" applyProtection="1">
      <alignment horizontal="right"/>
      <protection locked="0"/>
    </xf>
    <xf numFmtId="196" fontId="58" fillId="0" borderId="0" xfId="140" applyNumberFormat="1" applyFont="1" applyFill="1" applyAlignment="1">
      <alignment horizontal="left"/>
    </xf>
    <xf numFmtId="196" fontId="58" fillId="0" borderId="4" xfId="140" applyNumberFormat="1" applyFont="1" applyFill="1" applyBorder="1" applyAlignment="1">
      <alignment horizontal="left"/>
    </xf>
    <xf numFmtId="191" fontId="59" fillId="0" borderId="0" xfId="142" applyNumberFormat="1" applyFont="1" applyFill="1" applyAlignment="1" applyProtection="1">
      <alignment horizontal="right"/>
      <protection locked="0"/>
    </xf>
    <xf numFmtId="192" fontId="19" fillId="0" borderId="0" xfId="121" applyFont="1" applyFill="1" applyAlignment="1">
      <alignment horizontal="left" vertical="center"/>
    </xf>
    <xf numFmtId="192" fontId="19" fillId="0" borderId="0" xfId="121" applyFont="1" applyFill="1" applyAlignment="1">
      <alignment horizontal="center"/>
    </xf>
    <xf numFmtId="43" fontId="19" fillId="0" borderId="0" xfId="0" applyNumberFormat="1" applyFont="1" applyFill="1"/>
    <xf numFmtId="193" fontId="20" fillId="0" borderId="0" xfId="0" applyNumberFormat="1" applyFont="1" applyFill="1" applyAlignment="1">
      <alignment horizontal="right" vertical="center"/>
    </xf>
    <xf numFmtId="193" fontId="19" fillId="0" borderId="4" xfId="0" applyNumberFormat="1" applyFont="1" applyFill="1" applyBorder="1" applyAlignment="1">
      <alignment vertical="center"/>
    </xf>
    <xf numFmtId="193" fontId="19" fillId="0" borderId="0" xfId="0" applyNumberFormat="1" applyFont="1" applyFill="1"/>
    <xf numFmtId="0" fontId="38" fillId="0" borderId="0" xfId="137" applyFont="1" applyFill="1" applyAlignment="1">
      <alignment horizontal="center"/>
    </xf>
    <xf numFmtId="40" fontId="38" fillId="0" borderId="4" xfId="140" applyFont="1" applyFill="1" applyBorder="1" applyAlignment="1">
      <alignment horizontal="center"/>
    </xf>
    <xf numFmtId="196" fontId="38" fillId="0" borderId="4" xfId="138" applyNumberFormat="1" applyFont="1" applyFill="1" applyBorder="1"/>
    <xf numFmtId="196" fontId="38" fillId="0" borderId="0" xfId="142" applyNumberFormat="1" applyFont="1" applyFill="1"/>
    <xf numFmtId="191" fontId="45" fillId="0" borderId="1" xfId="142" applyNumberFormat="1" applyFont="1" applyFill="1" applyBorder="1" applyAlignment="1" applyProtection="1">
      <alignment horizontal="right"/>
      <protection locked="0"/>
    </xf>
    <xf numFmtId="196" fontId="29" fillId="0" borderId="0" xfId="141" applyNumberFormat="1" applyFont="1" applyFill="1" applyAlignment="1">
      <alignment horizontal="left" vertical="center"/>
    </xf>
    <xf numFmtId="192" fontId="19" fillId="0" borderId="0" xfId="121" applyFont="1" applyFill="1" applyAlignment="1">
      <alignment horizontal="left"/>
    </xf>
    <xf numFmtId="192" fontId="21" fillId="0" borderId="0" xfId="121" applyFont="1" applyFill="1"/>
    <xf numFmtId="205" fontId="62" fillId="0" borderId="0" xfId="123" applyNumberFormat="1" applyFont="1" applyFill="1"/>
    <xf numFmtId="205" fontId="62" fillId="0" borderId="0" xfId="0" applyNumberFormat="1" applyFont="1" applyFill="1"/>
    <xf numFmtId="205" fontId="62" fillId="0" borderId="0" xfId="143" applyNumberFormat="1" applyFont="1" applyFill="1"/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37" fontId="38" fillId="0" borderId="4" xfId="141" applyNumberFormat="1" applyFont="1" applyFill="1" applyBorder="1" applyAlignment="1">
      <alignment horizontal="center" vertical="center"/>
    </xf>
    <xf numFmtId="40" fontId="39" fillId="0" borderId="0" xfId="140" applyFont="1" applyFill="1" applyAlignment="1">
      <alignment horizontal="center"/>
    </xf>
    <xf numFmtId="0" fontId="40" fillId="0" borderId="4" xfId="137" applyFont="1" applyFill="1" applyBorder="1" applyAlignment="1">
      <alignment horizontal="center"/>
    </xf>
    <xf numFmtId="196" fontId="29" fillId="0" borderId="0" xfId="121" applyNumberFormat="1" applyFont="1" applyFill="1"/>
    <xf numFmtId="191" fontId="63" fillId="0" borderId="1" xfId="142" applyNumberFormat="1" applyFont="1" applyFill="1" applyBorder="1" applyAlignment="1" applyProtection="1">
      <alignment horizontal="right"/>
      <protection locked="0"/>
    </xf>
    <xf numFmtId="191" fontId="47" fillId="0" borderId="1" xfId="142" applyNumberFormat="1" applyFont="1" applyFill="1" applyBorder="1" applyAlignment="1" applyProtection="1">
      <alignment horizontal="right"/>
      <protection locked="0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96" fontId="20" fillId="0" borderId="4" xfId="0" applyNumberFormat="1" applyFont="1" applyFill="1" applyBorder="1" applyAlignment="1">
      <alignment horizontal="center" vertical="center"/>
    </xf>
    <xf numFmtId="0" fontId="38" fillId="0" borderId="4" xfId="141" applyFont="1" applyFill="1" applyBorder="1" applyAlignment="1">
      <alignment horizontal="center" vertical="center"/>
    </xf>
    <xf numFmtId="37" fontId="38" fillId="0" borderId="4" xfId="141" applyNumberFormat="1" applyFont="1" applyFill="1" applyBorder="1" applyAlignment="1">
      <alignment horizontal="center" vertical="center"/>
    </xf>
    <xf numFmtId="37" fontId="38" fillId="0" borderId="0" xfId="139" applyNumberFormat="1" applyFont="1" applyFill="1" applyAlignment="1">
      <alignment horizontal="center" vertical="center"/>
    </xf>
    <xf numFmtId="38" fontId="39" fillId="0" borderId="0" xfId="138" quotePrefix="1" applyNumberFormat="1" applyFont="1" applyFill="1" applyAlignment="1">
      <alignment horizontal="center"/>
    </xf>
    <xf numFmtId="38" fontId="39" fillId="0" borderId="0" xfId="138" applyNumberFormat="1" applyFont="1" applyFill="1" applyAlignment="1">
      <alignment horizontal="center"/>
    </xf>
    <xf numFmtId="40" fontId="39" fillId="0" borderId="0" xfId="140" applyFont="1" applyFill="1" applyAlignment="1">
      <alignment horizontal="center"/>
    </xf>
    <xf numFmtId="0" fontId="40" fillId="0" borderId="4" xfId="137" applyFont="1" applyFill="1" applyBorder="1" applyAlignment="1">
      <alignment horizontal="center"/>
    </xf>
    <xf numFmtId="37" fontId="29" fillId="0" borderId="0" xfId="139" applyNumberFormat="1" applyFont="1" applyFill="1" applyAlignment="1">
      <alignment horizontal="center" vertical="center"/>
    </xf>
    <xf numFmtId="38" fontId="30" fillId="0" borderId="0" xfId="138" quotePrefix="1" applyNumberFormat="1" applyFont="1" applyFill="1" applyAlignment="1">
      <alignment horizontal="center"/>
    </xf>
    <xf numFmtId="38" fontId="30" fillId="0" borderId="0" xfId="138" applyNumberFormat="1" applyFont="1" applyFill="1" applyAlignment="1">
      <alignment horizontal="center"/>
    </xf>
    <xf numFmtId="40" fontId="30" fillId="0" borderId="0" xfId="140" applyFont="1" applyFill="1" applyAlignment="1">
      <alignment horizontal="center"/>
    </xf>
    <xf numFmtId="37" fontId="29" fillId="0" borderId="4" xfId="139" applyNumberFormat="1" applyFont="1" applyFill="1" applyBorder="1" applyAlignment="1">
      <alignment horizontal="center" vertical="center"/>
    </xf>
  </cellXfs>
  <cellStyles count="145">
    <cellStyle name="75" xfId="5"/>
    <cellStyle name="Comma" xfId="121" builtinId="3"/>
    <cellStyle name="Comma 10 2 2" xfId="144"/>
    <cellStyle name="Comma 2" xfId="7"/>
    <cellStyle name="Comma 2 11" xfId="140"/>
    <cellStyle name="Comma 2 2" xfId="123"/>
    <cellStyle name="Comma 3" xfId="8"/>
    <cellStyle name="Comma 3 2" xfId="9"/>
    <cellStyle name="Comma 3 2 2" xfId="125"/>
    <cellStyle name="Comma 3 3" xfId="124"/>
    <cellStyle name="Comma 4" xfId="10"/>
    <cellStyle name="Comma 4 2" xfId="126"/>
    <cellStyle name="Comma 49" xfId="11"/>
    <cellStyle name="Comma 49 2" xfId="127"/>
    <cellStyle name="Comma 5" xfId="12"/>
    <cellStyle name="Comma 5 2" xfId="128"/>
    <cellStyle name="Comma 6" xfId="3"/>
    <cellStyle name="Comma 7" xfId="13"/>
    <cellStyle name="Comma 7 2" xfId="129"/>
    <cellStyle name="comma zerodec" xfId="14"/>
    <cellStyle name="Currency1" xfId="15"/>
    <cellStyle name="Date" xfId="16"/>
    <cellStyle name="Dollar (zero dec)" xfId="17"/>
    <cellStyle name="Fixed" xfId="18"/>
    <cellStyle name="Grey" xfId="19"/>
    <cellStyle name="Header1" xfId="20"/>
    <cellStyle name="Header2" xfId="21"/>
    <cellStyle name="HEADING1" xfId="22"/>
    <cellStyle name="HEADING2" xfId="23"/>
    <cellStyle name="Input [yellow]" xfId="24"/>
    <cellStyle name="no dec" xfId="25"/>
    <cellStyle name="Normal" xfId="0" builtinId="0"/>
    <cellStyle name="Normal - Style1" xfId="26"/>
    <cellStyle name="Normal 10" xfId="27"/>
    <cellStyle name="Normal 11" xfId="28"/>
    <cellStyle name="Normal 12" xfId="29"/>
    <cellStyle name="Normal 13" xfId="30"/>
    <cellStyle name="Normal 14" xfId="31"/>
    <cellStyle name="Normal 15" xfId="32"/>
    <cellStyle name="Normal 16" xfId="33"/>
    <cellStyle name="Normal 16 2" xfId="34"/>
    <cellStyle name="Normal 17" xfId="35"/>
    <cellStyle name="Normal 18" xfId="36"/>
    <cellStyle name="Normal 19" xfId="37"/>
    <cellStyle name="Normal 2" xfId="38"/>
    <cellStyle name="Normal 2 10" xfId="138"/>
    <cellStyle name="Normal 2 2" xfId="39"/>
    <cellStyle name="Normal 2 75" xfId="141"/>
    <cellStyle name="Normal 20" xfId="40"/>
    <cellStyle name="Normal 21" xfId="41"/>
    <cellStyle name="Normal 22" xfId="42"/>
    <cellStyle name="Normal 23" xfId="43"/>
    <cellStyle name="Normal 24" xfId="44"/>
    <cellStyle name="Normal 25" xfId="45"/>
    <cellStyle name="Normal 26" xfId="46"/>
    <cellStyle name="Normal 27" xfId="47"/>
    <cellStyle name="Normal 28" xfId="48"/>
    <cellStyle name="Normal 29" xfId="49"/>
    <cellStyle name="Normal 3" xfId="50"/>
    <cellStyle name="Normal 3 2" xfId="51"/>
    <cellStyle name="Normal 3 44" xfId="139"/>
    <cellStyle name="Normal 30" xfId="52"/>
    <cellStyle name="Normal 31" xfId="53"/>
    <cellStyle name="Normal 32" xfId="54"/>
    <cellStyle name="Normal 33" xfId="55"/>
    <cellStyle name="Normal 34" xfId="56"/>
    <cellStyle name="Normal 35" xfId="57"/>
    <cellStyle name="Normal 36" xfId="58"/>
    <cellStyle name="Normal 37" xfId="59"/>
    <cellStyle name="Normal 38" xfId="60"/>
    <cellStyle name="Normal 39" xfId="61"/>
    <cellStyle name="Normal 4" xfId="62"/>
    <cellStyle name="Normal 40" xfId="63"/>
    <cellStyle name="Normal 41" xfId="64"/>
    <cellStyle name="Normal 42" xfId="65"/>
    <cellStyle name="Normal 43" xfId="66"/>
    <cellStyle name="Normal 44" xfId="67"/>
    <cellStyle name="Normal 45" xfId="68"/>
    <cellStyle name="Normal 46" xfId="69"/>
    <cellStyle name="Normal 47" xfId="70"/>
    <cellStyle name="Normal 48" xfId="71"/>
    <cellStyle name="Normal 49" xfId="72"/>
    <cellStyle name="Normal 5" xfId="73"/>
    <cellStyle name="Normal 50" xfId="74"/>
    <cellStyle name="Normal 51" xfId="75"/>
    <cellStyle name="Normal 52" xfId="76"/>
    <cellStyle name="Normal 53" xfId="77"/>
    <cellStyle name="Normal 54" xfId="78"/>
    <cellStyle name="Normal 55" xfId="79"/>
    <cellStyle name="Normal 56" xfId="80"/>
    <cellStyle name="Normal 57" xfId="81"/>
    <cellStyle name="Normal 58" xfId="82"/>
    <cellStyle name="Normal 59" xfId="83"/>
    <cellStyle name="Normal 6" xfId="2"/>
    <cellStyle name="Normal 6 2" xfId="85"/>
    <cellStyle name="Normal 6 3" xfId="84"/>
    <cellStyle name="Normal 6 9" xfId="136"/>
    <cellStyle name="Normal 60" xfId="86"/>
    <cellStyle name="Normal 61" xfId="87"/>
    <cellStyle name="Normal 62" xfId="88"/>
    <cellStyle name="Normal 63" xfId="89"/>
    <cellStyle name="Normal 64" xfId="90"/>
    <cellStyle name="Normal 65" xfId="91"/>
    <cellStyle name="Normal 66" xfId="92"/>
    <cellStyle name="Normal 67" xfId="93"/>
    <cellStyle name="Normal 68" xfId="94"/>
    <cellStyle name="Normal 69" xfId="95"/>
    <cellStyle name="Normal 7" xfId="96"/>
    <cellStyle name="Normal 70" xfId="97"/>
    <cellStyle name="Normal 71" xfId="98"/>
    <cellStyle name="Normal 72" xfId="99"/>
    <cellStyle name="Normal 73" xfId="100"/>
    <cellStyle name="Normal 74" xfId="101"/>
    <cellStyle name="Normal 75" xfId="102"/>
    <cellStyle name="Normal 76" xfId="103"/>
    <cellStyle name="Normal 8" xfId="104"/>
    <cellStyle name="Normal 9" xfId="105"/>
    <cellStyle name="Percent [2]" xfId="106"/>
    <cellStyle name="Percent [2] 2" xfId="130"/>
    <cellStyle name="Percent 2" xfId="107"/>
    <cellStyle name="Percent 3" xfId="108"/>
    <cellStyle name="Percent 3 2" xfId="131"/>
    <cellStyle name="Percent 4" xfId="109"/>
    <cellStyle name="Q" xfId="110"/>
    <cellStyle name="Q 2" xfId="132"/>
    <cellStyle name="Quantity" xfId="111"/>
    <cellStyle name="Quantity 2" xfId="133"/>
    <cellStyle name="small border line" xfId="112"/>
    <cellStyle name="Style 1" xfId="113"/>
    <cellStyle name="Style 1 2" xfId="134"/>
    <cellStyle name="W" xfId="114"/>
    <cellStyle name="W 2" xfId="135"/>
    <cellStyle name="เครื่องหมายจุลภาค 2" xfId="1"/>
    <cellStyle name="เครื่องหมายจุลภาค 3" xfId="6"/>
    <cellStyle name="เครื่องหมายจุลภาค 4" xfId="122"/>
    <cellStyle name="จุลภาค 2" xfId="142"/>
    <cellStyle name="น้บะภฒ_95" xfId="115"/>
    <cellStyle name="ปกติ 2" xfId="4"/>
    <cellStyle name="ปกติ_final_PKF_FS_Q1_49" xfId="137"/>
    <cellStyle name="ปกติ_Sheet1 2" xfId="143"/>
    <cellStyle name="ฤธถ [0]_95" xfId="116"/>
    <cellStyle name="ฤธถ_95" xfId="117"/>
    <cellStyle name="ล๋ศญ [0]_95" xfId="118"/>
    <cellStyle name="ล๋ศญ_95" xfId="119"/>
    <cellStyle name="วฅมุ_4ฟ๙ฝวภ๛" xfId="120"/>
  </cellStyles>
  <dxfs count="0"/>
  <tableStyles count="0" defaultTableStyle="TableStyleMedium2" defaultPivotStyle="PivotStyleLight16"/>
  <colors>
    <mruColors>
      <color rgb="FFFF99FF"/>
      <color rgb="FFFFF1EB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07" Type="http://schemas.openxmlformats.org/officeDocument/2006/relationships/sharedStrings" Target="sharedStrings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prapanon/Desktop/YE/B/B2/Documents%20and%20Settings/akom%20likitubntoon/Local%20Settings/Temporary%20Internet%20Files/Content.IE5/5W39PPSB/12-46/DataWork/C_42_Q4_SGV/Bangkok%20Feedmill/DataWork/C_cpf15/BangkokFeedmill/AR-PURCH/AR-AP.XLS?02E44CD5" TargetMode="External"/><Relationship Id="rId1" Type="http://schemas.openxmlformats.org/officeDocument/2006/relationships/externalLinkPath" Target="file:///\\02E44CD5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2\c\WINDOWS\Desktop\My%20Documents\MINH%20NGUYET\My%20Documents\CTY%20586\P.KHKD\DINH\DONG%20THAP\CA%20GAO\DT-CAGA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d\PHUONG\SO%20SACH%20KE%20TOAN\My%20Documents\cong%20ty\dieu%20chinh%2001-03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Information\File2005\Budget%202005\&#3648;&#3626;&#3609;&#3629;%20MC\Estimated\1%20Oct%202004\Est%20Expense%2005%20(01%20Oct%200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D/Daily/CFBG2004/cashflowBG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689pkm/Local%20Settings/Temporary%20Internet%20Files/OLK5F/BGcashflow2005-11-04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~1/AppData/Local/Temp/Rar$DIa0.784/Users/kittiwat/Desktop/56-UAC%208.2.57/56-uact/56-uact-Le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py%20cashflow01-06.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Documents%20and%20Settings\689pkm\Local%20Settings\Temporary%20Internet%20Files\OLK5F\BGcashflow2005-11-04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~1/AppData/Local/Temp/Rar$DIa0.784/DIA/SCP/56-SCP/56-q4-sci/Users/Administrator/Desktop/##########   DESK TOP ##########/56-UAC_Year end/56-uace/56-uace-Lead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IA/UAC/58-UAC/58-Q3-uac&amp;Sub/58-q3-UAC/58-q3-uac-Part&#3627;&#3609;&#3657;&#3634;/58-q3-uac-lead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310007/Local%20Settings/Temporary%20Internet%20Files/OLK205/Copy%20cashflow01-06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Desktop/sco/ATT/My%20Documents/CASHFLOW/CF03-06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BGcashflow2006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nancial%20and%20Accounting\001Management%20report2008\TFA\Profit%20and%20Loss%20-%20Pjing\2009\TFA%20Fin%20%20Model%202009_1509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Kadek%20Sumadi/Desktop/B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anning/Planning_Data/budget/budget07/data/DataD/CPPA/disc3_download/cmai/priceform_rioapr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10%20&#34218;&#36039;&#25903;&#20986;%20Combined%20Leadsheet%20&#30340;%20&#24037;&#20316;&#34920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~1/AppData/Local/Temp/Rar$DIa0.784/DIA/SCP/56-SCP/56-q4-sci/DIA/UAC/56-UAC/UAC%20&amp;%20SUB%20Q3-56/uact/Users/-admin/Desktop/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56-dcp-&#3591;&#3634;&#3609;print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70%20Consolidation%20notes-2008.12.31%20&#30340;%20&#24037;&#20316;&#34920;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outant/THUHA-new/HONCHUAN/FINANCE%20STA.,%2008-HC/THU%20HA/2006/REPORT-LEX/2006/ACCOUNT/TAX%20REPORT/SO%20KT/MSOFFICE/EXCEL/DT107T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Linh\Mau%20KT\NKC%20Hoa\T_TRUNG_11_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LAM_T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05;&#3633;&#3623;&#3629;&#3618;&#3656;&#3634;&#3591;&#3591;&#3610;&#3610;&#3657;&#3634;&#3609;&#3611;&#3641;/2007/Macr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tchada/FAD/Project-PTTCH/BSCX2/Present-P%20No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Financial%20consolidation%20&amp;%20Budget%20planning\2Design\Documentation\Web%20Form\design_old\form\PTTCH-HFM_WebFormConso_20090611_V0.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XuanHong/Pmkt/Xuan%20Hong/bang/AT-ANH/PARKER/My%20Documents/HS00/BAOGIA/Mien%20nam/Namconson_SK/09-str~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3C%20&#23439;&#20840;95.06.30&#22823;&#34920;%20&#30340;%20&#24037;&#20316;&#34920;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%20dia/Me/56/MDH/Users/ying/Desktop/56-mdh/Users/IceMonster/Desktop/Users/user1/Desktop/SCP-Lead-'Q1-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work%20dia\Me\55\FJP\Users\NOTEBOOK\Desktop\ITR%20-Lead%20-54%20ying%20(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ROJECT/LEK/2004%20Mgt/7%20C&amp;M%20Business/2005%20Budget%20(CBO)/Macro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?738FE84B" TargetMode="External"/><Relationship Id="rId1" Type="http://schemas.openxmlformats.org/officeDocument/2006/relationships/externalLinkPath" Target="file:///\\738FE84B\Copy%20of%20Pro12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10470001/LOCALS~1/Temp/Rar$DI24.453/PTTCH-HFM_WebFormBudget_20090702_V1.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LINH/CTGS%202003/Doan%20Thien_12_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XuanHong/Pmkt/Xuan%20Hong/bang/AT-ANH/PARKER/My%20Documents/HS00/DTTK/parker/Dieuchinh/Quote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Drive_d/cpd-cp-64/Subsidairies%20company/TOCGC/TOCGC%20Information/TOCGC%20projection%202549%20by%20CPD/Model_Main%20-PTT%20New%20Pricing%20(Sep05)%20for%202006%20plan%20v2%20by%20PL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Desktop/sco/WINDOWS/Desktop/Fixed/Data/Vehic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N_T12_9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05;&#3633;&#3623;&#3629;&#3618;&#3656;&#3634;&#3591;&#3591;&#3610;&#3610;&#3657;&#3634;&#3609;&#3611;&#3641;/2007/52311_Safet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7.246\nvngroup$\Excel\FA\Check%20-%20FA\FA_by_Ytd_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A/Model%20TEA/Feasibility%20TEA/Feasibility%20New%20Assumption%20June272008%20as%20EO%20VC%20Pric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21450;&#26481;&#21335;&#20126;&#36039;&#26009;\&#26597;&#24115;&#36039;&#26009;\&#25237;&#36039;&#25910;&#20837;\04&#24180;&#24230;\&#23439;&#36948;&#20986;&#36008;&#26126;&#32048;\&#23439;&#36948;&#20986;&#36008;&#26126;&#32048;9301-93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94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02%20Work\Audit\03%20Job%20DTTJ\working%20paper\Job\Herba%2009\8110%20Sales-Local%20Combined%20Lead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Desktop/sco/55%20&#3623;&#3636;&#3609;&#3637;&#3618;&#3660;/02%20Work/Audit/03%20Job%20DTTJ/working%20paper/Job/Herba%2009/8110%20Sales-Local%20Combined%20Lead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&#24180;&#22577;&#3492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10&#22577;&#3492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09&#2257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GIAVLIEU"/>
      <sheetName val="XM"/>
      <sheetName val="NC"/>
      <sheetName val="LINHTINH"/>
      <sheetName val="PTDG"/>
      <sheetName val="PHAN-CAU"/>
      <sheetName val="TONGHOP1"/>
      <sheetName val="TT"/>
      <sheetName val="Sheet1"/>
      <sheetName val="原幣"/>
      <sheetName val="匯率表"/>
    </sheetNames>
    <sheetDataSet>
      <sheetData sheetId="0">
        <row r="41">
          <cell r="M41">
            <v>4761111.4773485707</v>
          </cell>
        </row>
      </sheetData>
      <sheetData sheetId="1" refreshError="1">
        <row r="41">
          <cell r="M41">
            <v>4761111.4773485707</v>
          </cell>
        </row>
        <row r="51">
          <cell r="M51">
            <v>42325320.399999991</v>
          </cell>
        </row>
        <row r="67">
          <cell r="M67">
            <v>550000</v>
          </cell>
        </row>
        <row r="70">
          <cell r="M70">
            <v>4545454.5454545449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TK"/>
      <sheetName val="nhatky"/>
      <sheetName val="SCCT"/>
      <sheetName val="BCD"/>
      <sheetName val="GIAVLIEU"/>
      <sheetName val="RIRAMA"/>
    </sheetNames>
    <sheetDataSet>
      <sheetData sheetId="0" refreshError="1">
        <row r="3">
          <cell r="B3">
            <v>111</v>
          </cell>
        </row>
        <row r="4">
          <cell r="B4">
            <v>112</v>
          </cell>
        </row>
        <row r="5">
          <cell r="B5">
            <v>131</v>
          </cell>
        </row>
        <row r="6">
          <cell r="B6">
            <v>133</v>
          </cell>
        </row>
        <row r="7">
          <cell r="B7">
            <v>1388</v>
          </cell>
        </row>
        <row r="8">
          <cell r="B8">
            <v>142</v>
          </cell>
        </row>
        <row r="9">
          <cell r="B9">
            <v>153</v>
          </cell>
        </row>
        <row r="10">
          <cell r="B10">
            <v>1561</v>
          </cell>
        </row>
        <row r="11">
          <cell r="B11">
            <v>1562</v>
          </cell>
        </row>
        <row r="12">
          <cell r="B12">
            <v>211</v>
          </cell>
        </row>
        <row r="13">
          <cell r="B13">
            <v>213</v>
          </cell>
        </row>
        <row r="14">
          <cell r="B14">
            <v>2141</v>
          </cell>
        </row>
        <row r="15">
          <cell r="B15">
            <v>2143</v>
          </cell>
        </row>
        <row r="16">
          <cell r="B16">
            <v>311</v>
          </cell>
        </row>
        <row r="17">
          <cell r="B17">
            <v>331</v>
          </cell>
        </row>
        <row r="18">
          <cell r="B18">
            <v>3331</v>
          </cell>
        </row>
        <row r="19">
          <cell r="B19">
            <v>3334</v>
          </cell>
        </row>
        <row r="20">
          <cell r="B20">
            <v>334</v>
          </cell>
        </row>
        <row r="21">
          <cell r="B21">
            <v>335</v>
          </cell>
        </row>
        <row r="22">
          <cell r="B22">
            <v>3382</v>
          </cell>
        </row>
        <row r="23">
          <cell r="B23">
            <v>3383</v>
          </cell>
        </row>
        <row r="24">
          <cell r="B24">
            <v>3384</v>
          </cell>
        </row>
        <row r="25">
          <cell r="B25">
            <v>3388</v>
          </cell>
        </row>
        <row r="26">
          <cell r="B26">
            <v>411</v>
          </cell>
        </row>
        <row r="27">
          <cell r="B27">
            <v>421</v>
          </cell>
        </row>
        <row r="28">
          <cell r="B28">
            <v>5111</v>
          </cell>
        </row>
        <row r="29">
          <cell r="B29">
            <v>5112</v>
          </cell>
        </row>
        <row r="30">
          <cell r="B30">
            <v>632</v>
          </cell>
        </row>
        <row r="31">
          <cell r="B31">
            <v>641</v>
          </cell>
        </row>
        <row r="32">
          <cell r="B32">
            <v>642</v>
          </cell>
        </row>
        <row r="33">
          <cell r="B33">
            <v>711</v>
          </cell>
        </row>
        <row r="34">
          <cell r="B34">
            <v>911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f"/>
      <sheetName val="Diff (2)"/>
      <sheetName val="SalesForecast"/>
      <sheetName val="SalesForecast (2)"/>
      <sheetName val="FeedForecastRolling"/>
      <sheetName val="PTT-Trade-Credit-02"/>
      <sheetName val="PTT-Trade-Credit-02 (2)"/>
      <sheetName val="Daily CF-2002"/>
      <sheetName val="Operating"/>
      <sheetName val="Operating (2)"/>
      <sheetName val="Da-12Gra-Normal (feb02-may03)"/>
      <sheetName val="Operating1 (2003)"/>
      <sheetName val="Da-12Gra-Normal (Jan-Jun03)"/>
      <sheetName val="Da-12Gra-Normal (Jun-Jul03)"/>
      <sheetName val="monthlyCF(2003-1)"/>
      <sheetName val="Da-12Gra-Normal (Y2003)"/>
      <sheetName val="Operating2 (2004)"/>
      <sheetName val="Operating1 (2004)"/>
      <sheetName val="monthlyCF(2003-2)"/>
      <sheetName val="Operating2 (2003)"/>
      <sheetName val="Da-12Gra-Normal (Y2004)"/>
      <sheetName val="Graph (OCT-DEC03)"/>
      <sheetName val="monthlyCF(2003-2) (2)"/>
      <sheetName val="Graph (Y2003-4) (2)"/>
      <sheetName val="Graph (Y2003-4)"/>
      <sheetName val="Graph (Y2003) (2)"/>
      <sheetName val="Da-12Gra-Normal (AUG-OCT 03)"/>
      <sheetName val="Da-12Gra-Normal (AUG-OCT 03 (2)"/>
      <sheetName val="monthlyCF(2003)"/>
      <sheetName val="PTT-Trade-Credit(2003)"/>
      <sheetName val="PTT-CREDIT"/>
      <sheetName val="ผลงาน"/>
      <sheetName val="ข้อมูลสำคัญ"/>
      <sheetName val="Graph (Y2004)"/>
      <sheetName val="VC m"/>
    </sheetNames>
    <sheetDataSet>
      <sheetData sheetId="0" refreshError="1"/>
      <sheetData sheetId="1" refreshError="1"/>
      <sheetData sheetId="2" refreshError="1"/>
      <sheetData sheetId="3" refreshError="1">
        <row r="3">
          <cell r="E3">
            <v>7715518.4759999998</v>
          </cell>
          <cell r="K3">
            <v>7364973.2480000006</v>
          </cell>
          <cell r="Q3">
            <v>4208451.9920000006</v>
          </cell>
          <cell r="W3">
            <v>7866841.885999999</v>
          </cell>
          <cell r="AC3">
            <v>8466653.7620000001</v>
          </cell>
          <cell r="AI3">
            <v>7535234.926</v>
          </cell>
          <cell r="AO3">
            <v>7844683.6080000009</v>
          </cell>
          <cell r="AU3">
            <v>8064775.6080000009</v>
          </cell>
          <cell r="BA3">
            <v>7811576.0619999999</v>
          </cell>
          <cell r="BG3">
            <v>7406717.3759999992</v>
          </cell>
          <cell r="BM3">
            <v>7765957.0379999997</v>
          </cell>
          <cell r="BS3">
            <v>7098545.1840000004</v>
          </cell>
        </row>
        <row r="4">
          <cell r="E4">
            <v>2007202.78</v>
          </cell>
          <cell r="K4">
            <v>1896004.6880000001</v>
          </cell>
          <cell r="Q4">
            <v>1081234.8960000002</v>
          </cell>
          <cell r="W4">
            <v>2048628.41</v>
          </cell>
          <cell r="AC4">
            <v>2097529.9019999998</v>
          </cell>
          <cell r="AI4">
            <v>1900201.27</v>
          </cell>
          <cell r="AO4">
            <v>2041821.24</v>
          </cell>
          <cell r="AU4">
            <v>2053781.24</v>
          </cell>
          <cell r="BA4">
            <v>2015128.142</v>
          </cell>
          <cell r="BG4">
            <v>2046647.3439999998</v>
          </cell>
          <cell r="BM4">
            <v>2191375.716</v>
          </cell>
          <cell r="BS4">
            <v>1767136.2960000001</v>
          </cell>
        </row>
        <row r="5">
          <cell r="E5">
            <v>3886602.5359999998</v>
          </cell>
          <cell r="K5">
            <v>3717830.5440000002</v>
          </cell>
          <cell r="Q5">
            <v>1728530.2920000001</v>
          </cell>
          <cell r="W5">
            <v>3988102.1339999996</v>
          </cell>
          <cell r="AC5">
            <v>4020648.952</v>
          </cell>
          <cell r="AI5">
            <v>3717138.6979999999</v>
          </cell>
          <cell r="AO5">
            <v>3809014.088</v>
          </cell>
          <cell r="AU5">
            <v>3857456.088</v>
          </cell>
          <cell r="BA5">
            <v>3885432.2779999999</v>
          </cell>
          <cell r="BG5">
            <v>3134857.3939999999</v>
          </cell>
          <cell r="BM5">
            <v>3686616.281</v>
          </cell>
          <cell r="BS5">
            <v>3703353.9279999998</v>
          </cell>
        </row>
        <row r="7">
          <cell r="E7">
            <v>0</v>
          </cell>
          <cell r="K7">
            <v>0</v>
          </cell>
          <cell r="Q7">
            <v>0</v>
          </cell>
          <cell r="W7">
            <v>0</v>
          </cell>
          <cell r="AC7">
            <v>0</v>
          </cell>
          <cell r="AI7">
            <v>0</v>
          </cell>
          <cell r="AO7">
            <v>0</v>
          </cell>
          <cell r="AU7">
            <v>0</v>
          </cell>
          <cell r="BA7">
            <v>0</v>
          </cell>
          <cell r="BG7">
            <v>0</v>
          </cell>
          <cell r="BM7">
            <v>0</v>
          </cell>
          <cell r="BS7">
            <v>0</v>
          </cell>
        </row>
        <row r="15">
          <cell r="E15">
            <v>4670562.1119999997</v>
          </cell>
          <cell r="K15">
            <v>4831041.2310000006</v>
          </cell>
          <cell r="Q15">
            <v>1805662.7160000002</v>
          </cell>
          <cell r="W15">
            <v>5241403.926</v>
          </cell>
          <cell r="AC15">
            <v>4894985.6720000003</v>
          </cell>
          <cell r="AI15">
            <v>5067974.125</v>
          </cell>
          <cell r="AO15">
            <v>5170597.3900000006</v>
          </cell>
          <cell r="AU15">
            <v>5236549.3900000006</v>
          </cell>
          <cell r="BA15">
            <v>5337020.3150000004</v>
          </cell>
          <cell r="BG15">
            <v>3608792.804</v>
          </cell>
          <cell r="BM15">
            <v>4401648</v>
          </cell>
          <cell r="BS15">
            <v>4435027.5</v>
          </cell>
        </row>
        <row r="17">
          <cell r="E17">
            <v>4896000</v>
          </cell>
          <cell r="K17">
            <v>4545000</v>
          </cell>
          <cell r="Q17">
            <v>2071000</v>
          </cell>
          <cell r="W17">
            <v>5415000</v>
          </cell>
          <cell r="AC17">
            <v>6045500</v>
          </cell>
          <cell r="AI17">
            <v>5706500</v>
          </cell>
          <cell r="AO17">
            <v>6152500</v>
          </cell>
          <cell r="AU17">
            <v>6264000</v>
          </cell>
          <cell r="BA17">
            <v>6420000</v>
          </cell>
          <cell r="BG17">
            <v>6662500</v>
          </cell>
          <cell r="BM17">
            <v>5692500</v>
          </cell>
          <cell r="BS17">
            <v>4950000</v>
          </cell>
        </row>
        <row r="24">
          <cell r="E24">
            <v>1696320</v>
          </cell>
          <cell r="K24">
            <v>1559040</v>
          </cell>
          <cell r="Q24">
            <v>824400</v>
          </cell>
          <cell r="W24">
            <v>1699200</v>
          </cell>
          <cell r="AC24">
            <v>1711200</v>
          </cell>
          <cell r="AI24">
            <v>1432800</v>
          </cell>
          <cell r="AO24">
            <v>1621920</v>
          </cell>
          <cell r="AU24">
            <v>1621920</v>
          </cell>
          <cell r="BA24">
            <v>1562400</v>
          </cell>
          <cell r="BG24">
            <v>1830240</v>
          </cell>
          <cell r="BM24">
            <v>1692000</v>
          </cell>
          <cell r="BS24">
            <v>1718640</v>
          </cell>
        </row>
        <row r="25">
          <cell r="E25">
            <v>1688100</v>
          </cell>
          <cell r="K25">
            <v>1108400</v>
          </cell>
          <cell r="Q25">
            <v>1743480</v>
          </cell>
          <cell r="W25">
            <v>3580920</v>
          </cell>
          <cell r="AC25">
            <v>3603860</v>
          </cell>
          <cell r="AI25">
            <v>3027600</v>
          </cell>
          <cell r="AO25">
            <v>3420430</v>
          </cell>
          <cell r="AU25">
            <v>3420430</v>
          </cell>
          <cell r="BA25">
            <v>3288600</v>
          </cell>
          <cell r="BG25">
            <v>3610000</v>
          </cell>
          <cell r="BM25">
            <v>2802600</v>
          </cell>
          <cell r="BS25">
            <v>3192000</v>
          </cell>
        </row>
        <row r="29">
          <cell r="E29">
            <v>152600</v>
          </cell>
          <cell r="K29">
            <v>131670</v>
          </cell>
          <cell r="Q29">
            <v>100800</v>
          </cell>
          <cell r="W29">
            <v>152880</v>
          </cell>
          <cell r="AC29">
            <v>158050</v>
          </cell>
          <cell r="AI29">
            <v>150800</v>
          </cell>
          <cell r="AO29">
            <v>158050</v>
          </cell>
          <cell r="AU29">
            <v>158050</v>
          </cell>
          <cell r="BA29">
            <v>150800</v>
          </cell>
          <cell r="BG29">
            <v>141792</v>
          </cell>
          <cell r="BM29">
            <v>123816</v>
          </cell>
          <cell r="BS29">
            <v>125370</v>
          </cell>
        </row>
        <row r="30">
          <cell r="E30">
            <v>53200</v>
          </cell>
          <cell r="K30">
            <v>50400</v>
          </cell>
          <cell r="Q30">
            <v>0</v>
          </cell>
          <cell r="W30">
            <v>55600</v>
          </cell>
          <cell r="AC30">
            <v>54800</v>
          </cell>
          <cell r="AI30">
            <v>54800</v>
          </cell>
          <cell r="AO30">
            <v>54800</v>
          </cell>
          <cell r="AU30">
            <v>54800</v>
          </cell>
          <cell r="BA30">
            <v>54800</v>
          </cell>
          <cell r="BG30">
            <v>76314</v>
          </cell>
          <cell r="BM30">
            <v>57277</v>
          </cell>
          <cell r="BS30">
            <v>48000</v>
          </cell>
        </row>
        <row r="34">
          <cell r="E34">
            <v>0</v>
          </cell>
          <cell r="K34">
            <v>0</v>
          </cell>
          <cell r="Q34">
            <v>0</v>
          </cell>
          <cell r="W34">
            <v>0</v>
          </cell>
          <cell r="AC34">
            <v>0</v>
          </cell>
          <cell r="AI34">
            <v>0</v>
          </cell>
          <cell r="AO34">
            <v>0</v>
          </cell>
          <cell r="AU34">
            <v>0</v>
          </cell>
          <cell r="BA34">
            <v>0</v>
          </cell>
          <cell r="BG34">
            <v>91512</v>
          </cell>
          <cell r="BM34">
            <v>0</v>
          </cell>
          <cell r="BS34">
            <v>0</v>
          </cell>
        </row>
        <row r="37">
          <cell r="E37">
            <v>38610</v>
          </cell>
          <cell r="K37">
            <v>35640</v>
          </cell>
          <cell r="Q37">
            <v>17820</v>
          </cell>
          <cell r="W37">
            <v>38610</v>
          </cell>
          <cell r="AC37">
            <v>38610</v>
          </cell>
          <cell r="AI37">
            <v>38610</v>
          </cell>
          <cell r="AO37">
            <v>38610</v>
          </cell>
          <cell r="AU37">
            <v>38610</v>
          </cell>
          <cell r="BA37">
            <v>38610</v>
          </cell>
          <cell r="BG37">
            <v>38610</v>
          </cell>
          <cell r="BM37">
            <v>38610</v>
          </cell>
          <cell r="BS37">
            <v>38610</v>
          </cell>
        </row>
      </sheetData>
      <sheetData sheetId="4" refreshError="1">
        <row r="9">
          <cell r="F9">
            <v>0</v>
          </cell>
          <cell r="I9">
            <v>0</v>
          </cell>
          <cell r="L9">
            <v>0</v>
          </cell>
          <cell r="O9">
            <v>0</v>
          </cell>
          <cell r="R9">
            <v>0</v>
          </cell>
          <cell r="U9">
            <v>0</v>
          </cell>
          <cell r="X9">
            <v>0</v>
          </cell>
          <cell r="AA9">
            <v>0</v>
          </cell>
          <cell r="AD9">
            <v>0</v>
          </cell>
          <cell r="AG9">
            <v>0</v>
          </cell>
          <cell r="AJ9">
            <v>0</v>
          </cell>
          <cell r="AM9">
            <v>0</v>
          </cell>
        </row>
        <row r="12">
          <cell r="F12">
            <v>4116000</v>
          </cell>
          <cell r="I12">
            <v>4116000</v>
          </cell>
          <cell r="L12">
            <v>2156000</v>
          </cell>
          <cell r="O12">
            <v>4179000</v>
          </cell>
          <cell r="R12">
            <v>4242000</v>
          </cell>
          <cell r="U12">
            <v>4305000</v>
          </cell>
          <cell r="X12">
            <v>4305000</v>
          </cell>
          <cell r="AA12">
            <v>4305000</v>
          </cell>
          <cell r="AD12">
            <v>4305000</v>
          </cell>
          <cell r="AG12">
            <v>4242000</v>
          </cell>
          <cell r="AJ12">
            <v>4221000</v>
          </cell>
          <cell r="AM12">
            <v>3695600</v>
          </cell>
        </row>
        <row r="13">
          <cell r="F13">
            <v>4942760</v>
          </cell>
          <cell r="I13">
            <v>4155800</v>
          </cell>
          <cell r="L13">
            <v>4920440</v>
          </cell>
          <cell r="O13">
            <v>5221400</v>
          </cell>
          <cell r="R13">
            <v>5309200</v>
          </cell>
          <cell r="U13">
            <v>4983800</v>
          </cell>
          <cell r="X13">
            <v>4853480</v>
          </cell>
          <cell r="AA13">
            <v>4831160</v>
          </cell>
          <cell r="AD13">
            <v>4638200</v>
          </cell>
          <cell r="AG13">
            <v>4487040</v>
          </cell>
          <cell r="AJ13">
            <v>4318600</v>
          </cell>
          <cell r="AM13">
            <v>5116621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  <cell r="BS18">
            <v>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E51">
            <v>0</v>
          </cell>
          <cell r="K51">
            <v>0</v>
          </cell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  <cell r="BS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Ratio"/>
      <sheetName val="WLS"/>
      <sheetName val="WLS-1"/>
      <sheetName val="SMS"/>
      <sheetName val="AJE"/>
      <sheetName val="REC"/>
      <sheetName val="MAT-BF "/>
      <sheetName val="Ratio-BF"/>
      <sheetName val="Ratio-BS"/>
      <sheetName val="Ratio-PL"/>
      <sheetName val="A"/>
      <sheetName val="C"/>
      <sheetName val="FA"/>
      <sheetName val="T"/>
      <sheetName val="CC"/>
      <sheetName val="SE"/>
      <sheetName val="RE"/>
      <sheetName val="11"/>
      <sheetName val="41"/>
      <sheetName val="50"/>
      <sheetName val=" 50"/>
      <sheetName val="6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</row>
        <row r="19">
          <cell r="BS19">
            <v>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3"/>
    </sheetNames>
    <sheetDataSet>
      <sheetData sheetId="0"/>
      <sheetData sheetId="1"/>
      <sheetData sheetId="2">
        <row r="8">
          <cell r="E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MWC-1"/>
      <sheetName val="Ratio-AF"/>
      <sheetName val="WLS"/>
      <sheetName val="WLS-1"/>
      <sheetName val="SMS"/>
      <sheetName val="AJE"/>
      <sheetName val="REC"/>
      <sheetName val="Ratio"/>
      <sheetName val="Ratio-BS"/>
      <sheetName val="Ratio-PL"/>
      <sheetName val="A"/>
      <sheetName val="C"/>
      <sheetName val="M หรือ N"/>
      <sheetName val="FA"/>
      <sheetName val="OS"/>
      <sheetName val="T"/>
      <sheetName val="CC"/>
      <sheetName val="SE"/>
      <sheetName val="RE"/>
      <sheetName val="HH"/>
      <sheetName val="11 "/>
      <sheetName val="41 "/>
      <sheetName val="50"/>
      <sheetName val="50 "/>
      <sheetName val="60 "/>
      <sheetName val="TAX"/>
      <sheetName val="MA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CFS"/>
      <sheetName val="WCFS"/>
      <sheetName val="WCFS-AJE"/>
      <sheetName val="WCS-BS"/>
      <sheetName val="WCS-PL"/>
      <sheetName val="WCS-AJE(uach)"/>
      <sheetName val="WCS-AJE(uac &amp;tpt)"/>
      <sheetName val="WCS-AJE (uace)"/>
      <sheetName val="WCS-AJE(uapc)"/>
      <sheetName val="WCS-AJE(bangchak)"/>
      <sheetName val="CF"/>
      <sheetName val="WCF"/>
      <sheetName val="WCF-AJE"/>
      <sheetName val="MAT-AF"/>
      <sheetName val="Ratio-1AF"/>
      <sheetName val="Ratio-2AF"/>
      <sheetName val="Ratio-3AF"/>
      <sheetName val="GC"/>
      <sheetName val="WLS"/>
      <sheetName val="WLS-1"/>
      <sheetName val="AJE"/>
      <sheetName val="AJE(1)"/>
      <sheetName val="MAT-BF"/>
      <sheetName val="Ratio"/>
      <sheetName val="Ratio-1BS"/>
      <sheetName val="Ratio-2PL"/>
      <sheetName val="Ratio-3"/>
      <sheetName val="A"/>
      <sheetName val="C"/>
      <sheetName val="E"/>
      <sheetName val="M"/>
      <sheetName val="N"/>
      <sheetName val="FA"/>
      <sheetName val="T"/>
      <sheetName val="OS"/>
      <sheetName val="AA"/>
      <sheetName val="CC"/>
      <sheetName val="EE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40"/>
      <sheetName val="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4">
          <cell r="I14">
            <v>27718946.890000001</v>
          </cell>
        </row>
      </sheetData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769">
          <cell r="D769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  <cell r="W16">
            <v>0</v>
          </cell>
          <cell r="AC16">
            <v>0</v>
          </cell>
        </row>
        <row r="17">
          <cell r="E17">
            <v>0</v>
          </cell>
          <cell r="K17">
            <v>0</v>
          </cell>
          <cell r="Q17">
            <v>0</v>
          </cell>
          <cell r="W17">
            <v>0</v>
          </cell>
          <cell r="AC17">
            <v>0</v>
          </cell>
        </row>
        <row r="18">
          <cell r="AC18">
            <v>0</v>
          </cell>
        </row>
        <row r="19">
          <cell r="BS19">
            <v>0</v>
          </cell>
        </row>
        <row r="34">
          <cell r="K34">
            <v>0</v>
          </cell>
          <cell r="Q34">
            <v>0</v>
          </cell>
          <cell r="W34">
            <v>0</v>
          </cell>
        </row>
        <row r="35">
          <cell r="E35">
            <v>51625</v>
          </cell>
          <cell r="K35">
            <v>52500</v>
          </cell>
          <cell r="Q35">
            <v>54500</v>
          </cell>
          <cell r="W35">
            <v>52500</v>
          </cell>
          <cell r="AC35">
            <v>52500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>
        <row r="16">
          <cell r="F16">
            <v>15596625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d-Debot I"/>
      <sheetName val="Project 2006 แจกงบ"/>
      <sheetName val="FA 2006 แจกงบ"/>
      <sheetName val="งบผูกพัน TOC "/>
      <sheetName val="Operating1 (2006)"/>
      <sheetName val="Operating2 (2006)"/>
      <sheetName val="Operating1 (2007)"/>
      <sheetName val="New MCF2006"/>
      <sheetName val="CElm byCC m"/>
      <sheetName val="Total Invest"/>
      <sheetName val="Proj"/>
      <sheetName val="Bondtable"/>
      <sheetName val="FeedForecastRolling"/>
      <sheetName val="SalesForecast (2)"/>
      <sheetName val="SalesForecast"/>
      <sheetName val="New MCF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0">
          <cell r="AO20">
            <v>0</v>
          </cell>
          <cell r="AU20">
            <v>0</v>
          </cell>
          <cell r="BA20">
            <v>0</v>
          </cell>
          <cell r="BG20">
            <v>0</v>
          </cell>
        </row>
        <row r="59">
          <cell r="AI59">
            <v>0</v>
          </cell>
          <cell r="AO59">
            <v>0</v>
          </cell>
          <cell r="AU59">
            <v>0</v>
          </cell>
          <cell r="BA59">
            <v>0</v>
          </cell>
          <cell r="BG59">
            <v>0</v>
          </cell>
          <cell r="BM59">
            <v>0</v>
          </cell>
        </row>
      </sheetData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Graph (Y2005)"/>
      <sheetName val="Operating2 (2005)"/>
      <sheetName val="Proj"/>
      <sheetName val="PayDebot1"/>
      <sheetName val="FeedForecastRolling"/>
      <sheetName val="SalesForecast"/>
      <sheetName val="monthlyCF(2005)"/>
      <sheetName val="Bondtable"/>
      <sheetName val="SalesForecast (2)"/>
      <sheetName val="MCF2005-NEW"/>
      <sheetName val="Graph (Y2006)"/>
      <sheetName val="MCF2006-NEW"/>
      <sheetName val="Operating1 (2006)"/>
      <sheetName val="Operating2 (2006)"/>
      <sheetName val="CElm byCC m"/>
      <sheetName val="Plan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85">
          <cell r="E85">
            <v>40</v>
          </cell>
        </row>
        <row r="86">
          <cell r="E86">
            <v>0.38</v>
          </cell>
        </row>
        <row r="87">
          <cell r="E87">
            <v>50</v>
          </cell>
        </row>
      </sheetData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8">
          <cell r="E8">
            <v>0</v>
          </cell>
          <cell r="L8">
            <v>0</v>
          </cell>
          <cell r="S8">
            <v>0</v>
          </cell>
          <cell r="Z8">
            <v>0</v>
          </cell>
          <cell r="AG8">
            <v>0</v>
          </cell>
          <cell r="AN8">
            <v>0</v>
          </cell>
          <cell r="AU8">
            <v>0</v>
          </cell>
          <cell r="BB8">
            <v>0</v>
          </cell>
          <cell r="BI8">
            <v>0</v>
          </cell>
          <cell r="BP8">
            <v>0</v>
          </cell>
          <cell r="BW8">
            <v>0</v>
          </cell>
          <cell r="CD8">
            <v>0</v>
          </cell>
        </row>
        <row r="14">
          <cell r="E14">
            <v>2518494</v>
          </cell>
          <cell r="L14">
            <v>2606004</v>
          </cell>
          <cell r="S14">
            <v>2725848</v>
          </cell>
          <cell r="Z14">
            <v>0</v>
          </cell>
          <cell r="AG14">
            <v>0</v>
          </cell>
          <cell r="AN14">
            <v>4588000</v>
          </cell>
          <cell r="AU14">
            <v>4082016</v>
          </cell>
          <cell r="BB14">
            <v>4441423</v>
          </cell>
          <cell r="BI14">
            <v>760771</v>
          </cell>
          <cell r="BP14">
            <v>4116861</v>
          </cell>
          <cell r="BW14">
            <v>1735536</v>
          </cell>
          <cell r="CD14">
            <v>1709350</v>
          </cell>
        </row>
        <row r="15">
          <cell r="E15">
            <v>3680000</v>
          </cell>
          <cell r="L15">
            <v>3880000</v>
          </cell>
          <cell r="S15">
            <v>4040000</v>
          </cell>
          <cell r="Z15">
            <v>4130000</v>
          </cell>
          <cell r="AG15">
            <v>5016000</v>
          </cell>
          <cell r="AN15">
            <v>4770000</v>
          </cell>
          <cell r="AU15">
            <v>0</v>
          </cell>
          <cell r="BB15">
            <v>0</v>
          </cell>
          <cell r="BI15">
            <v>0</v>
          </cell>
          <cell r="BP15">
            <v>0</v>
          </cell>
          <cell r="BW15">
            <v>0</v>
          </cell>
          <cell r="CD15">
            <v>4500000</v>
          </cell>
        </row>
        <row r="16">
          <cell r="E16">
            <v>0</v>
          </cell>
          <cell r="L16">
            <v>1042004</v>
          </cell>
          <cell r="AN16">
            <v>1095360</v>
          </cell>
          <cell r="AU16">
            <v>1104466</v>
          </cell>
          <cell r="BB16">
            <v>0</v>
          </cell>
          <cell r="BI16">
            <v>173992</v>
          </cell>
          <cell r="BP16">
            <v>1217292</v>
          </cell>
          <cell r="BW16">
            <v>1023736</v>
          </cell>
          <cell r="CD16">
            <v>1474000</v>
          </cell>
        </row>
        <row r="17">
          <cell r="AN17">
            <v>15033634</v>
          </cell>
          <cell r="AU17">
            <v>14166950</v>
          </cell>
          <cell r="BB17">
            <v>13700274</v>
          </cell>
          <cell r="BI17">
            <v>13233598</v>
          </cell>
          <cell r="BP17">
            <v>13366934</v>
          </cell>
          <cell r="BW17">
            <v>13100262</v>
          </cell>
          <cell r="CD17">
            <v>349360</v>
          </cell>
        </row>
        <row r="18">
          <cell r="E18">
            <v>0</v>
          </cell>
          <cell r="L18">
            <v>0</v>
          </cell>
          <cell r="S18">
            <v>0</v>
          </cell>
          <cell r="Z18">
            <v>0</v>
          </cell>
          <cell r="AN18">
            <v>0</v>
          </cell>
          <cell r="AU18">
            <v>0</v>
          </cell>
          <cell r="BB18">
            <v>0</v>
          </cell>
          <cell r="BI18">
            <v>0</v>
          </cell>
          <cell r="BP18">
            <v>0</v>
          </cell>
          <cell r="BW18">
            <v>0</v>
          </cell>
          <cell r="CD18">
            <v>0</v>
          </cell>
        </row>
        <row r="19">
          <cell r="E19">
            <v>2223000</v>
          </cell>
          <cell r="L19">
            <v>2319000</v>
          </cell>
          <cell r="S19">
            <v>2403000</v>
          </cell>
          <cell r="Z19">
            <v>3244000</v>
          </cell>
          <cell r="AG19">
            <v>0</v>
          </cell>
          <cell r="AN19">
            <v>0</v>
          </cell>
          <cell r="AU19">
            <v>0</v>
          </cell>
          <cell r="BB19">
            <v>0</v>
          </cell>
          <cell r="BI19">
            <v>2912000</v>
          </cell>
          <cell r="BP19">
            <v>2888000</v>
          </cell>
          <cell r="BW19">
            <v>2828000</v>
          </cell>
        </row>
        <row r="20">
          <cell r="E20">
            <v>2638400</v>
          </cell>
          <cell r="L20">
            <v>2585600</v>
          </cell>
          <cell r="S20">
            <v>3344000</v>
          </cell>
          <cell r="Z20">
            <v>676800</v>
          </cell>
          <cell r="AG20">
            <v>477000</v>
          </cell>
          <cell r="AN20">
            <v>3230000</v>
          </cell>
          <cell r="BW20">
            <v>0</v>
          </cell>
          <cell r="CD20">
            <v>3150000</v>
          </cell>
        </row>
        <row r="21">
          <cell r="E21">
            <v>776000</v>
          </cell>
          <cell r="L21">
            <v>808000</v>
          </cell>
          <cell r="S21">
            <v>836000</v>
          </cell>
          <cell r="Z21">
            <v>846000</v>
          </cell>
          <cell r="AG21">
            <v>795000</v>
          </cell>
          <cell r="AN21">
            <v>850000</v>
          </cell>
          <cell r="AU21">
            <v>858000</v>
          </cell>
          <cell r="BB21">
            <v>813000</v>
          </cell>
          <cell r="BI21">
            <v>763000</v>
          </cell>
          <cell r="BP21">
            <v>757000</v>
          </cell>
          <cell r="BW21">
            <v>742000</v>
          </cell>
          <cell r="CD21">
            <v>900000</v>
          </cell>
        </row>
        <row r="34">
          <cell r="E34">
            <v>42100</v>
          </cell>
          <cell r="AG34">
            <v>46150</v>
          </cell>
          <cell r="AN34">
            <v>40300</v>
          </cell>
          <cell r="AU34">
            <v>45500</v>
          </cell>
          <cell r="BB34">
            <v>43750</v>
          </cell>
          <cell r="BI34">
            <v>42800</v>
          </cell>
          <cell r="BP34">
            <v>42700</v>
          </cell>
          <cell r="BW34">
            <v>41750</v>
          </cell>
          <cell r="CD34">
            <v>0</v>
          </cell>
        </row>
        <row r="35">
          <cell r="BB35">
            <v>0</v>
          </cell>
        </row>
        <row r="58">
          <cell r="S58">
            <v>0</v>
          </cell>
          <cell r="Z58">
            <v>0</v>
          </cell>
          <cell r="AG58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 15-Sep"/>
      <sheetName val="mail"/>
      <sheetName val="Summary Ass&amp;Perfor."/>
      <sheetName val="Pricing"/>
      <sheetName val="Sales"/>
      <sheetName val="Production"/>
      <sheetName val="Inventory"/>
      <sheetName val="Debt"/>
      <sheetName val="Budget"/>
      <sheetName val="Budget sum"/>
      <sheetName val="Budget FC"/>
      <sheetName val="project cost"/>
      <sheetName val="FC old"/>
      <sheetName val="CF"/>
      <sheetName val="Fin. 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Neraca Awal"/>
      <sheetName val="110-001"/>
      <sheetName val="120-001"/>
      <sheetName val="120-002"/>
      <sheetName val="120-003"/>
      <sheetName val="120-004"/>
      <sheetName val="120-005"/>
      <sheetName val="130-000"/>
      <sheetName val="130-001"/>
      <sheetName val="130-002"/>
      <sheetName val="130-003"/>
      <sheetName val="130-004"/>
      <sheetName val="130-005"/>
      <sheetName val="130-006"/>
      <sheetName val="130-007"/>
      <sheetName val="130-008"/>
      <sheetName val="130-009"/>
      <sheetName val="131-001"/>
      <sheetName val="131-002"/>
      <sheetName val="131-003"/>
      <sheetName val="131-004"/>
      <sheetName val="133-001"/>
      <sheetName val="134-001"/>
      <sheetName val="135-001"/>
      <sheetName val="135-002"/>
      <sheetName val="135-003"/>
      <sheetName val="135-004"/>
      <sheetName val="140-001"/>
      <sheetName val="140-002"/>
      <sheetName val="140-003"/>
      <sheetName val="150-001"/>
      <sheetName val="150-002"/>
      <sheetName val="160-001"/>
      <sheetName val="160-002"/>
      <sheetName val="170-001"/>
      <sheetName val="170-002"/>
      <sheetName val="180-001"/>
      <sheetName val="210-001"/>
      <sheetName val="210-002"/>
      <sheetName val="220-002"/>
      <sheetName val="230-001"/>
      <sheetName val="230-002"/>
      <sheetName val="230-003"/>
      <sheetName val="230-005"/>
      <sheetName val="240-001"/>
      <sheetName val="250-001"/>
      <sheetName val="250-002"/>
      <sheetName val="260-001"/>
      <sheetName val="260-002"/>
      <sheetName val="270-001"/>
      <sheetName val="270-002"/>
      <sheetName val="280-100"/>
      <sheetName val="280-701"/>
      <sheetName val="280-702"/>
      <sheetName val="280-703"/>
      <sheetName val="280-704"/>
      <sheetName val="310-001"/>
      <sheetName val="320-001"/>
      <sheetName val="320-002"/>
      <sheetName val="410-001OKE"/>
      <sheetName val="410-002"/>
      <sheetName val="420-001"/>
      <sheetName val="420-002"/>
      <sheetName val="430-001"/>
      <sheetName val="440-001"/>
      <sheetName val="410-005"/>
      <sheetName val="450-001"/>
      <sheetName val="510-001OKE"/>
      <sheetName val="510-002"/>
      <sheetName val="510-003"/>
      <sheetName val="510-004"/>
      <sheetName val="520-001"/>
      <sheetName val="520-002"/>
      <sheetName val="520-003"/>
      <sheetName val="530-001"/>
      <sheetName val="510-005"/>
      <sheetName val="601-001OKE"/>
      <sheetName val="601-002"/>
      <sheetName val="601-003"/>
      <sheetName val="602-001OKE"/>
      <sheetName val="602-002"/>
      <sheetName val="602-003"/>
      <sheetName val="603-001"/>
      <sheetName val="603-002"/>
      <sheetName val="603-003"/>
      <sheetName val="604-001OKE"/>
      <sheetName val="604-002"/>
      <sheetName val="604-003"/>
      <sheetName val="605-001"/>
      <sheetName val="605-002"/>
      <sheetName val="605-003"/>
      <sheetName val="606-001"/>
      <sheetName val="606-002"/>
      <sheetName val="606-003"/>
      <sheetName val="606-001oke"/>
      <sheetName val="607-001"/>
      <sheetName val="607-002"/>
      <sheetName val="607-003"/>
      <sheetName val="608-001"/>
      <sheetName val="608-002"/>
      <sheetName val="608-003"/>
      <sheetName val="609-001"/>
      <sheetName val="609-002"/>
      <sheetName val="609-003"/>
      <sheetName val="610-001"/>
      <sheetName val="610-002"/>
      <sheetName val="610-003"/>
      <sheetName val="611-001"/>
      <sheetName val="612-001"/>
      <sheetName val="612-002"/>
      <sheetName val="612-003"/>
      <sheetName val="613-001"/>
      <sheetName val="613-002"/>
      <sheetName val="614-001"/>
      <sheetName val="614-002"/>
      <sheetName val="614-003"/>
      <sheetName val="615-001"/>
      <sheetName val="615-002"/>
      <sheetName val="615-003"/>
      <sheetName val="616-001"/>
      <sheetName val="616-002"/>
      <sheetName val="616-003"/>
      <sheetName val="617-001"/>
      <sheetName val="618-001"/>
      <sheetName val="619-001"/>
      <sheetName val="619-002"/>
      <sheetName val="D.PENDAPATAN"/>
      <sheetName val="D.USAHA"/>
      <sheetName val="D.OPERASIONAL"/>
      <sheetName val="D.PEN&amp;BIBANK"/>
      <sheetName val="RUGI LABA"/>
      <sheetName val="NeracaPercobaan"/>
      <sheetName val="MASTER RUGI LABA"/>
      <sheetName val="NERACA"/>
      <sheetName val="NERACA PENUTUPAN"/>
      <sheetName val="RUGI LABA OUT"/>
      <sheetName val="RUGI LABA MPS"/>
      <sheetName val="RUGI LABA TRAINING"/>
      <sheetName val="LABA DITAHN"/>
      <sheetName val="NrcPercobaanStlhPenutupan"/>
      <sheetName val="2營業費用(By Account)"/>
      <sheetName val="更正後"/>
      <sheetName val="HTTK"/>
    </sheetNames>
    <sheetDataSet>
      <sheetData sheetId="0" refreshError="1">
        <row r="3">
          <cell r="A3" t="str">
            <v>110-001</v>
          </cell>
          <cell r="B3" t="str">
            <v>Kas</v>
          </cell>
        </row>
        <row r="4">
          <cell r="A4" t="str">
            <v>120-001</v>
          </cell>
          <cell r="B4" t="str">
            <v>Bank BCA</v>
          </cell>
        </row>
        <row r="5">
          <cell r="A5" t="str">
            <v>120-002</v>
          </cell>
          <cell r="B5" t="str">
            <v>Bank Mandiri</v>
          </cell>
        </row>
        <row r="6">
          <cell r="A6" t="str">
            <v>120-003</v>
          </cell>
          <cell r="B6" t="str">
            <v>Bank BNI (201)</v>
          </cell>
        </row>
        <row r="7">
          <cell r="A7" t="str">
            <v>120-004</v>
          </cell>
          <cell r="B7" t="str">
            <v>Bank BNI (001)</v>
          </cell>
        </row>
        <row r="8">
          <cell r="A8" t="str">
            <v>120-005</v>
          </cell>
          <cell r="B8" t="str">
            <v>Bank Universal</v>
          </cell>
        </row>
        <row r="9">
          <cell r="A9" t="str">
            <v>130-001</v>
          </cell>
          <cell r="B9" t="str">
            <v>Piutang Dagang GE</v>
          </cell>
        </row>
        <row r="10">
          <cell r="A10" t="str">
            <v>130-002</v>
          </cell>
          <cell r="B10" t="str">
            <v>Piutang Dagang SCB</v>
          </cell>
        </row>
        <row r="11">
          <cell r="A11" t="str">
            <v>130-003</v>
          </cell>
          <cell r="B11" t="str">
            <v>Piutang Dagang DB</v>
          </cell>
        </row>
        <row r="12">
          <cell r="A12" t="str">
            <v>130-004</v>
          </cell>
          <cell r="B12" t="str">
            <v>Piutang Dagang Prudential</v>
          </cell>
        </row>
        <row r="13">
          <cell r="A13" t="str">
            <v>130-005</v>
          </cell>
          <cell r="B13" t="str">
            <v>Piutang Dagang 3M</v>
          </cell>
        </row>
        <row r="14">
          <cell r="A14" t="str">
            <v>130-006</v>
          </cell>
          <cell r="B14" t="str">
            <v>Piutang Dagang Shell</v>
          </cell>
        </row>
        <row r="15">
          <cell r="A15" t="str">
            <v>130-007</v>
          </cell>
          <cell r="B15" t="str">
            <v>Piutang Dagang Nestle</v>
          </cell>
        </row>
        <row r="16">
          <cell r="A16" t="str">
            <v>130-008</v>
          </cell>
          <cell r="B16" t="str">
            <v>Piutang Dagang Millenia</v>
          </cell>
        </row>
        <row r="17">
          <cell r="A17" t="str">
            <v>130-009</v>
          </cell>
          <cell r="B17" t="str">
            <v>Piutang Dagang Syngenta</v>
          </cell>
        </row>
        <row r="18">
          <cell r="A18" t="str">
            <v>131-001</v>
          </cell>
          <cell r="B18" t="str">
            <v>Piutang PPn Masukan</v>
          </cell>
        </row>
        <row r="19">
          <cell r="A19" t="str">
            <v>131-002</v>
          </cell>
          <cell r="B19" t="str">
            <v>Piutang PPh Psl 21</v>
          </cell>
        </row>
        <row r="20">
          <cell r="A20" t="str">
            <v>131-003</v>
          </cell>
          <cell r="B20" t="str">
            <v>Piutang PPh Psl 25</v>
          </cell>
        </row>
        <row r="21">
          <cell r="A21" t="str">
            <v>131-004</v>
          </cell>
          <cell r="B21" t="str">
            <v xml:space="preserve">Piutang PPh Psl 23 </v>
          </cell>
        </row>
        <row r="22">
          <cell r="A22" t="str">
            <v>132-001</v>
          </cell>
          <cell r="B22" t="str">
            <v>Piutang Payroll Trimurti (Hitss)</v>
          </cell>
        </row>
        <row r="23">
          <cell r="A23" t="str">
            <v>132-002</v>
          </cell>
          <cell r="B23" t="str">
            <v>Piutang Payroll Ismaila Tyastanto</v>
          </cell>
        </row>
        <row r="24">
          <cell r="A24" t="str">
            <v>132-003</v>
          </cell>
          <cell r="B24" t="str">
            <v>Piutang Payroll Etty Iqbal</v>
          </cell>
        </row>
        <row r="25">
          <cell r="A25" t="str">
            <v>133-001</v>
          </cell>
          <cell r="B25" t="str">
            <v>Piutang Karyawan GE</v>
          </cell>
        </row>
        <row r="26">
          <cell r="A26" t="str">
            <v>133-002</v>
          </cell>
          <cell r="B26" t="str">
            <v>Piutang Karyawan SCB</v>
          </cell>
        </row>
        <row r="27">
          <cell r="A27" t="str">
            <v>134-001</v>
          </cell>
          <cell r="B27" t="str">
            <v>Piutang HRIC</v>
          </cell>
        </row>
        <row r="28">
          <cell r="A28" t="str">
            <v>135-001</v>
          </cell>
          <cell r="B28" t="str">
            <v>Piutang Ismaila</v>
          </cell>
        </row>
        <row r="29">
          <cell r="A29" t="str">
            <v>140-001</v>
          </cell>
          <cell r="B29" t="str">
            <v>Sewa Kantor Lt. 2 Dibayar Dimuka</v>
          </cell>
        </row>
        <row r="30">
          <cell r="A30" t="str">
            <v>140-002</v>
          </cell>
          <cell r="B30" t="str">
            <v>Sewa Kantor Lt. 3 Dibayar Dimuka</v>
          </cell>
        </row>
        <row r="31">
          <cell r="A31" t="str">
            <v>140-003</v>
          </cell>
          <cell r="B31" t="str">
            <v>Sewa Kantor Lt. 4 Dibayar Dimuka</v>
          </cell>
        </row>
        <row r="32">
          <cell r="A32" t="str">
            <v>150-001</v>
          </cell>
          <cell r="B32" t="str">
            <v>Peralatan Kantor</v>
          </cell>
        </row>
        <row r="33">
          <cell r="A33" t="str">
            <v>150-002</v>
          </cell>
          <cell r="B33" t="str">
            <v>Ak. Peny. Peralatan Kantor</v>
          </cell>
        </row>
        <row r="34">
          <cell r="A34" t="str">
            <v>160-001</v>
          </cell>
          <cell r="B34" t="str">
            <v>Kendaraan Dinas</v>
          </cell>
        </row>
        <row r="35">
          <cell r="A35" t="str">
            <v>160-002</v>
          </cell>
          <cell r="B35" t="str">
            <v>Ak. Peny. Peralatan Kendaraan</v>
          </cell>
        </row>
        <row r="36">
          <cell r="A36" t="str">
            <v>170-001</v>
          </cell>
          <cell r="B36" t="str">
            <v>Biaya Yang ditangguhkan</v>
          </cell>
        </row>
        <row r="37">
          <cell r="A37" t="str">
            <v>210-001</v>
          </cell>
          <cell r="B37" t="str">
            <v>Hutang Mata Production</v>
          </cell>
        </row>
        <row r="38">
          <cell r="A38" t="str">
            <v>210-002</v>
          </cell>
          <cell r="B38" t="str">
            <v>Hutang Proyek Nestle</v>
          </cell>
        </row>
        <row r="39">
          <cell r="A39" t="str">
            <v>220-002</v>
          </cell>
          <cell r="B39" t="str">
            <v>Hutang BNI</v>
          </cell>
        </row>
        <row r="40">
          <cell r="A40" t="str">
            <v>230-001</v>
          </cell>
          <cell r="B40" t="str">
            <v>Hutang PPN Keluaran</v>
          </cell>
        </row>
        <row r="41">
          <cell r="A41" t="str">
            <v>230-002</v>
          </cell>
          <cell r="B41" t="str">
            <v>Hutang Psl 23 (Memotong)</v>
          </cell>
        </row>
        <row r="42">
          <cell r="A42" t="str">
            <v>230-003</v>
          </cell>
          <cell r="B42" t="str">
            <v>Hutang PPH Psl 21</v>
          </cell>
        </row>
        <row r="43">
          <cell r="A43" t="str">
            <v>230-004</v>
          </cell>
          <cell r="B43" t="str">
            <v>Hutang PPH Psl 25</v>
          </cell>
        </row>
        <row r="44">
          <cell r="A44" t="str">
            <v>240-001</v>
          </cell>
          <cell r="B44" t="str">
            <v xml:space="preserve">Hutang Jamsostek </v>
          </cell>
        </row>
        <row r="45">
          <cell r="A45" t="str">
            <v>250-001</v>
          </cell>
          <cell r="B45" t="str">
            <v>Hutang Asuransi ING</v>
          </cell>
        </row>
        <row r="46">
          <cell r="A46" t="str">
            <v>250-002</v>
          </cell>
          <cell r="B46" t="str">
            <v>Hutang Asuransi BNI</v>
          </cell>
        </row>
        <row r="47">
          <cell r="A47" t="str">
            <v>260-001</v>
          </cell>
          <cell r="B47" t="str">
            <v>Hutang Leasing Elbatama</v>
          </cell>
        </row>
        <row r="48">
          <cell r="A48" t="str">
            <v>270-001</v>
          </cell>
          <cell r="B48" t="str">
            <v>Hutang Pada Ibu. Nungki</v>
          </cell>
        </row>
        <row r="49">
          <cell r="A49" t="str">
            <v>270-002</v>
          </cell>
          <cell r="B49" t="str">
            <v>Hutang Pada Bpk. Sutianto</v>
          </cell>
        </row>
        <row r="50">
          <cell r="A50" t="str">
            <v>280-100</v>
          </cell>
          <cell r="B50" t="str">
            <v>Hutang Gaji GE</v>
          </cell>
        </row>
        <row r="51">
          <cell r="A51" t="str">
            <v>280-200</v>
          </cell>
          <cell r="B51" t="str">
            <v>Hutang Gaji SCB</v>
          </cell>
        </row>
        <row r="52">
          <cell r="A52" t="str">
            <v>280-300</v>
          </cell>
          <cell r="B52" t="str">
            <v>Hutang Gaji DB</v>
          </cell>
        </row>
        <row r="53">
          <cell r="A53" t="str">
            <v>280-400</v>
          </cell>
          <cell r="B53" t="str">
            <v>Hutang Gaji Prudential</v>
          </cell>
        </row>
        <row r="54">
          <cell r="A54" t="str">
            <v>280-500</v>
          </cell>
          <cell r="B54" t="str">
            <v>Hutang Gaji 3M</v>
          </cell>
        </row>
        <row r="55">
          <cell r="A55" t="str">
            <v>280-600</v>
          </cell>
          <cell r="B55" t="str">
            <v>Hutang Gaji Shell</v>
          </cell>
        </row>
        <row r="56">
          <cell r="A56" t="str">
            <v>280-701</v>
          </cell>
          <cell r="B56" t="str">
            <v>Hutang Gaji Ismaila</v>
          </cell>
        </row>
        <row r="57">
          <cell r="A57" t="str">
            <v>280-702</v>
          </cell>
          <cell r="B57" t="str">
            <v>Hutang Gaji Etty Iqbal</v>
          </cell>
        </row>
        <row r="58">
          <cell r="A58" t="str">
            <v>280-703</v>
          </cell>
          <cell r="B58" t="str">
            <v>Hutang Gaji Trimurti</v>
          </cell>
        </row>
        <row r="59">
          <cell r="A59" t="str">
            <v>280-704</v>
          </cell>
          <cell r="B59" t="str">
            <v>Hutang Fee Ibu. Farida</v>
          </cell>
        </row>
        <row r="60">
          <cell r="A60" t="str">
            <v>310-001</v>
          </cell>
          <cell r="B60" t="str">
            <v>Modal Disetor</v>
          </cell>
        </row>
        <row r="61">
          <cell r="A61" t="str">
            <v>320-001</v>
          </cell>
          <cell r="B61" t="str">
            <v xml:space="preserve">Laba ditahan </v>
          </cell>
        </row>
        <row r="62">
          <cell r="A62" t="str">
            <v>320-002</v>
          </cell>
          <cell r="B62" t="str">
            <v>Laba / Rugi</v>
          </cell>
        </row>
        <row r="63">
          <cell r="A63" t="str">
            <v>410-001</v>
          </cell>
          <cell r="B63" t="str">
            <v>Reimb. MPS</v>
          </cell>
        </row>
        <row r="64">
          <cell r="A64" t="str">
            <v>410-002</v>
          </cell>
          <cell r="B64" t="str">
            <v>Admin Fee MPS</v>
          </cell>
        </row>
        <row r="65">
          <cell r="A65" t="str">
            <v>420-001</v>
          </cell>
          <cell r="B65" t="str">
            <v>Temp. Outsoursing</v>
          </cell>
        </row>
        <row r="66">
          <cell r="A66" t="str">
            <v>420-002</v>
          </cell>
          <cell r="B66" t="str">
            <v>Admin Fee Outsoursing</v>
          </cell>
        </row>
        <row r="67">
          <cell r="A67" t="str">
            <v>430-001</v>
          </cell>
          <cell r="B67" t="str">
            <v>Training</v>
          </cell>
        </row>
        <row r="68">
          <cell r="A68" t="str">
            <v>440-001</v>
          </cell>
          <cell r="B68" t="str">
            <v>Learning School</v>
          </cell>
        </row>
        <row r="69">
          <cell r="A69" t="str">
            <v>450-001</v>
          </cell>
          <cell r="B69" t="str">
            <v>Pendapatan Lain-Lain</v>
          </cell>
        </row>
        <row r="70">
          <cell r="A70" t="str">
            <v>510-001</v>
          </cell>
          <cell r="B70" t="str">
            <v>Tenaga Kerja Langsung MPS</v>
          </cell>
        </row>
        <row r="71">
          <cell r="A71" t="str">
            <v>510-002</v>
          </cell>
          <cell r="B71" t="str">
            <v>Jamsostek Ditanggung Klien MPS</v>
          </cell>
        </row>
        <row r="72">
          <cell r="A72" t="str">
            <v>510-003</v>
          </cell>
          <cell r="B72" t="str">
            <v>Biaya Transfer MPS</v>
          </cell>
        </row>
        <row r="73">
          <cell r="A73" t="str">
            <v>510-004</v>
          </cell>
          <cell r="B73" t="str">
            <v xml:space="preserve">Asuransi </v>
          </cell>
        </row>
        <row r="74">
          <cell r="A74" t="str">
            <v>520-001</v>
          </cell>
          <cell r="B74" t="str">
            <v>Tenaga Kerja Langsung Outsoursing</v>
          </cell>
        </row>
        <row r="75">
          <cell r="A75" t="str">
            <v>520-002</v>
          </cell>
          <cell r="B75" t="str">
            <v>Jamsostek Ditanggung Klien Outsoursing</v>
          </cell>
        </row>
        <row r="76">
          <cell r="A76" t="str">
            <v>520-003</v>
          </cell>
          <cell r="B76" t="str">
            <v>Biaya Transfer Outsoursing</v>
          </cell>
        </row>
        <row r="77">
          <cell r="A77" t="str">
            <v>530-001</v>
          </cell>
          <cell r="B77" t="str">
            <v>Training Fee</v>
          </cell>
        </row>
        <row r="78">
          <cell r="A78" t="str">
            <v>601-001</v>
          </cell>
          <cell r="B78" t="str">
            <v>Gaji Hitss MPS</v>
          </cell>
        </row>
        <row r="79">
          <cell r="A79" t="str">
            <v>601-002</v>
          </cell>
          <cell r="B79" t="str">
            <v>Gaji Hitss Outsoursing</v>
          </cell>
        </row>
        <row r="80">
          <cell r="A80" t="str">
            <v>601-003</v>
          </cell>
          <cell r="B80" t="str">
            <v>Gaji Hitss Training</v>
          </cell>
        </row>
        <row r="81">
          <cell r="A81" t="str">
            <v>602-001</v>
          </cell>
          <cell r="B81" t="str">
            <v>Jamsostek Ditanggung Hitss MPS</v>
          </cell>
        </row>
        <row r="82">
          <cell r="A82" t="str">
            <v>602-002</v>
          </cell>
          <cell r="B82" t="str">
            <v>Jamsostek Ditanggung Hitss Outsoursing</v>
          </cell>
        </row>
        <row r="83">
          <cell r="A83" t="str">
            <v>602-003</v>
          </cell>
          <cell r="B83" t="str">
            <v>Jamsostek Ditanggung Hitss Training</v>
          </cell>
        </row>
        <row r="84">
          <cell r="A84" t="str">
            <v>603-001</v>
          </cell>
          <cell r="B84" t="str">
            <v>Asuransi Hitss MPS</v>
          </cell>
        </row>
        <row r="85">
          <cell r="A85" t="str">
            <v>603-002</v>
          </cell>
          <cell r="B85" t="str">
            <v>Asuransi Hitss Outsoursing</v>
          </cell>
        </row>
        <row r="86">
          <cell r="A86" t="str">
            <v>603-003</v>
          </cell>
          <cell r="B86" t="str">
            <v>Asuransi Hitss Training</v>
          </cell>
        </row>
        <row r="87">
          <cell r="A87" t="str">
            <v>604-001</v>
          </cell>
          <cell r="B87" t="str">
            <v>Telp,Listrik,Internet MPS</v>
          </cell>
        </row>
        <row r="88">
          <cell r="A88" t="str">
            <v>604-002</v>
          </cell>
          <cell r="B88" t="str">
            <v>Telp,Listrik,Internet Outsoursing</v>
          </cell>
        </row>
        <row r="89">
          <cell r="A89" t="str">
            <v>604-003</v>
          </cell>
          <cell r="B89" t="str">
            <v>Telp,Listrik,Internet Training</v>
          </cell>
        </row>
        <row r="90">
          <cell r="A90" t="str">
            <v>605-001</v>
          </cell>
          <cell r="B90" t="str">
            <v>Transportasi MPS</v>
          </cell>
        </row>
        <row r="91">
          <cell r="A91" t="str">
            <v>605-002</v>
          </cell>
          <cell r="B91" t="str">
            <v>Transportasi Outsoursing</v>
          </cell>
        </row>
        <row r="92">
          <cell r="A92" t="str">
            <v>605-003</v>
          </cell>
          <cell r="B92" t="str">
            <v>Transportasi Training</v>
          </cell>
        </row>
        <row r="93">
          <cell r="A93" t="str">
            <v>606-001</v>
          </cell>
          <cell r="B93" t="str">
            <v>Promosi &amp; Iklan MPS</v>
          </cell>
        </row>
        <row r="94">
          <cell r="A94" t="str">
            <v>606-002</v>
          </cell>
          <cell r="B94" t="str">
            <v>Promosi &amp; Iklan Outsoursing</v>
          </cell>
        </row>
        <row r="95">
          <cell r="A95" t="str">
            <v>606-003</v>
          </cell>
          <cell r="B95" t="str">
            <v>Promosi &amp; Iklan Training</v>
          </cell>
        </row>
        <row r="96">
          <cell r="A96" t="str">
            <v>607-001</v>
          </cell>
          <cell r="B96" t="str">
            <v>Perlengkapan Kantor MPS</v>
          </cell>
        </row>
        <row r="97">
          <cell r="A97" t="str">
            <v>607-002</v>
          </cell>
          <cell r="B97" t="str">
            <v>Perlengkapan Kantor Outsoursing</v>
          </cell>
        </row>
        <row r="98">
          <cell r="A98" t="str">
            <v>607-003</v>
          </cell>
          <cell r="B98" t="str">
            <v>Perlengkapan Kantor Training</v>
          </cell>
        </row>
        <row r="99">
          <cell r="A99" t="str">
            <v>608-001</v>
          </cell>
          <cell r="B99" t="str">
            <v>Makanan &amp; Minuman MPS</v>
          </cell>
        </row>
        <row r="100">
          <cell r="A100" t="str">
            <v>608-002</v>
          </cell>
          <cell r="B100" t="str">
            <v>Makanan &amp; Minuman Outsoursing</v>
          </cell>
        </row>
        <row r="101">
          <cell r="A101" t="str">
            <v>608-003</v>
          </cell>
          <cell r="B101" t="str">
            <v>Makanan &amp; Minuman Training</v>
          </cell>
        </row>
        <row r="102">
          <cell r="A102" t="str">
            <v>609-001</v>
          </cell>
          <cell r="B102" t="str">
            <v>Biaya Service MPS</v>
          </cell>
        </row>
        <row r="103">
          <cell r="A103" t="str">
            <v>609-002</v>
          </cell>
          <cell r="B103" t="str">
            <v>Biaya Service Outsoursing</v>
          </cell>
        </row>
        <row r="104">
          <cell r="A104" t="str">
            <v>609-003</v>
          </cell>
          <cell r="B104" t="str">
            <v>Biaya Service Training</v>
          </cell>
        </row>
        <row r="105">
          <cell r="A105" t="str">
            <v>610-001</v>
          </cell>
          <cell r="B105" t="str">
            <v>Entertain&amp;Sumbangan MPS</v>
          </cell>
        </row>
        <row r="106">
          <cell r="A106" t="str">
            <v>610-002</v>
          </cell>
          <cell r="B106" t="str">
            <v>Entertain&amp;Sumbangan Outsoursing</v>
          </cell>
        </row>
        <row r="107">
          <cell r="A107" t="str">
            <v>610-003</v>
          </cell>
          <cell r="B107" t="str">
            <v>Entertain&amp;Sumbangan Training</v>
          </cell>
        </row>
        <row r="108">
          <cell r="A108" t="str">
            <v>611-001</v>
          </cell>
          <cell r="B108" t="str">
            <v>Sewa Kantor Lt. 2 MPS</v>
          </cell>
        </row>
        <row r="109">
          <cell r="A109" t="str">
            <v>612-001</v>
          </cell>
          <cell r="B109" t="str">
            <v>Sewa Kantor Lt. 3 MPS</v>
          </cell>
        </row>
        <row r="110">
          <cell r="A110" t="str">
            <v>612-002</v>
          </cell>
          <cell r="B110" t="str">
            <v>Sewa Kantor Lt. 3 Outsoursing</v>
          </cell>
        </row>
        <row r="111">
          <cell r="A111" t="str">
            <v>612-003</v>
          </cell>
          <cell r="B111" t="str">
            <v>Sewa Kantor Lt. 3 Training</v>
          </cell>
        </row>
        <row r="112">
          <cell r="A112" t="str">
            <v>613-001</v>
          </cell>
          <cell r="B112" t="str">
            <v>Sewa Kantor Lt. 4 Outsoursing</v>
          </cell>
        </row>
        <row r="113">
          <cell r="A113" t="str">
            <v>613-002</v>
          </cell>
          <cell r="B113" t="str">
            <v>Sewa Kantor Lt. 4 Training</v>
          </cell>
        </row>
        <row r="114">
          <cell r="A114" t="str">
            <v>614-001</v>
          </cell>
          <cell r="B114" t="str">
            <v>Biaya Lain-Lain MPS</v>
          </cell>
        </row>
        <row r="115">
          <cell r="A115" t="str">
            <v>614-002</v>
          </cell>
          <cell r="B115" t="str">
            <v>Biaya Lain-Lain Outsoursing</v>
          </cell>
        </row>
        <row r="116">
          <cell r="A116" t="str">
            <v>614-003</v>
          </cell>
          <cell r="B116" t="str">
            <v>Biaya Lain-Lain Training</v>
          </cell>
        </row>
        <row r="117">
          <cell r="A117" t="str">
            <v>615-001</v>
          </cell>
          <cell r="B117" t="str">
            <v>Biaya Peny. Kendaraan MPS</v>
          </cell>
        </row>
        <row r="118">
          <cell r="A118" t="str">
            <v>615-002</v>
          </cell>
          <cell r="B118" t="str">
            <v>Biaya Peny. Kendaraan Outsoursing</v>
          </cell>
        </row>
        <row r="119">
          <cell r="A119" t="str">
            <v>615-003</v>
          </cell>
          <cell r="B119" t="str">
            <v>Biaya Peny. Kendaraan Training</v>
          </cell>
        </row>
        <row r="120">
          <cell r="A120" t="str">
            <v>616-001</v>
          </cell>
          <cell r="B120" t="str">
            <v>Biaya Peny. Peralatan MPS</v>
          </cell>
        </row>
        <row r="121">
          <cell r="A121" t="str">
            <v>616-002</v>
          </cell>
          <cell r="B121" t="str">
            <v>Biaya Peny. Peralatan Outsoursing</v>
          </cell>
        </row>
        <row r="122">
          <cell r="A122" t="str">
            <v>616-003</v>
          </cell>
          <cell r="B122" t="str">
            <v>Biaya Peny. Peralatan Training</v>
          </cell>
        </row>
        <row r="123">
          <cell r="A123" t="str">
            <v>617-001</v>
          </cell>
          <cell r="B123" t="str">
            <v>Bunga Pinjaman</v>
          </cell>
        </row>
        <row r="124">
          <cell r="A124" t="str">
            <v>618-001</v>
          </cell>
          <cell r="B124" t="str">
            <v>Biaya Konsultasi</v>
          </cell>
        </row>
        <row r="125">
          <cell r="A125" t="str">
            <v>619-001</v>
          </cell>
          <cell r="B125" t="str">
            <v>Pendapatan Bank</v>
          </cell>
        </row>
        <row r="126">
          <cell r="A126" t="str">
            <v>619-002</v>
          </cell>
          <cell r="B126" t="str">
            <v>Biaya Bank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-annual"/>
      <sheetName val="p-monthly"/>
      <sheetName val="PGA"/>
      <sheetName val="PCA"/>
      <sheetName val="ICIS"/>
      <sheetName val="CMAI"/>
      <sheetName val="TECNON"/>
      <sheetName val="cmai download"/>
      <sheetName val="Plastics"/>
      <sheetName val="Others"/>
      <sheetName val="overall"/>
      <sheetName val="reference"/>
      <sheetName val="R-1"/>
      <sheetName val="R-2"/>
      <sheetName val="R-3"/>
      <sheetName val="R-4"/>
      <sheetName val="cal&amp;report"/>
      <sheetName val="T1"/>
      <sheetName val="T2"/>
      <sheetName val="T3"/>
      <sheetName val="relation"/>
      <sheetName val="ptit focu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8340"/>
      <sheetName val="營業費用附表"/>
      <sheetName val="PBC"/>
      <sheetName val="Ref"/>
      <sheetName val="Excess Calc"/>
      <sheetName val="2營業費用(By Account)"/>
      <sheetName val="中壢封裝"/>
      <sheetName val="Benchmark"/>
    </sheetNames>
    <sheetDataSet>
      <sheetData sheetId="0" refreshError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91年6月30日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91年6月30日</v>
          </cell>
          <cell r="L2" t="str">
            <v>t/m</v>
          </cell>
          <cell r="M2" t="str">
            <v>90年6月30日</v>
          </cell>
          <cell r="N2">
            <v>0.2</v>
          </cell>
          <cell r="O2">
            <v>10000000</v>
          </cell>
        </row>
        <row r="3">
          <cell r="A3">
            <v>0</v>
          </cell>
          <cell r="C3" t="str">
            <v>6110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_/_6110_/_610101</v>
          </cell>
          <cell r="B4">
            <v>0</v>
          </cell>
          <cell r="C4" t="str">
            <v>6110</v>
          </cell>
          <cell r="D4" t="str">
            <v>610101</v>
          </cell>
          <cell r="E4" t="str">
            <v>薪資</v>
          </cell>
          <cell r="F4">
            <v>48609225</v>
          </cell>
          <cell r="H4">
            <v>0</v>
          </cell>
          <cell r="I4">
            <v>48609225</v>
          </cell>
          <cell r="J4">
            <v>0</v>
          </cell>
          <cell r="K4">
            <v>48609225</v>
          </cell>
          <cell r="M4">
            <v>51497153</v>
          </cell>
          <cell r="N4">
            <v>0</v>
          </cell>
          <cell r="O4">
            <v>0</v>
          </cell>
        </row>
        <row r="5">
          <cell r="A5" t="str">
            <v>_/_6110_/_610102</v>
          </cell>
          <cell r="B5">
            <v>0</v>
          </cell>
          <cell r="C5" t="str">
            <v>6110</v>
          </cell>
          <cell r="D5" t="str">
            <v>610102</v>
          </cell>
          <cell r="E5" t="str">
            <v>加班費</v>
          </cell>
          <cell r="F5">
            <v>2640210</v>
          </cell>
          <cell r="H5">
            <v>0</v>
          </cell>
          <cell r="I5">
            <v>2640210</v>
          </cell>
          <cell r="J5">
            <v>0</v>
          </cell>
          <cell r="K5">
            <v>2640210</v>
          </cell>
          <cell r="M5">
            <v>511461</v>
          </cell>
          <cell r="N5">
            <v>4.1620944705461413</v>
          </cell>
          <cell r="O5">
            <v>0</v>
          </cell>
        </row>
        <row r="6">
          <cell r="A6" t="str">
            <v>_/_6110_/_610103</v>
          </cell>
          <cell r="B6">
            <v>0</v>
          </cell>
          <cell r="C6" t="str">
            <v>6110</v>
          </cell>
          <cell r="D6" t="str">
            <v>610103</v>
          </cell>
          <cell r="E6" t="str">
            <v>年終獎金</v>
          </cell>
          <cell r="F6">
            <v>7132750</v>
          </cell>
          <cell r="H6">
            <v>0</v>
          </cell>
          <cell r="I6">
            <v>7132750</v>
          </cell>
          <cell r="J6">
            <v>0</v>
          </cell>
          <cell r="K6">
            <v>7132750</v>
          </cell>
          <cell r="M6">
            <v>7650374</v>
          </cell>
          <cell r="N6">
            <v>0</v>
          </cell>
          <cell r="O6">
            <v>0</v>
          </cell>
        </row>
        <row r="7">
          <cell r="A7" t="str">
            <v>_/_6110_/_610108</v>
          </cell>
          <cell r="B7">
            <v>0</v>
          </cell>
          <cell r="C7" t="str">
            <v>6110</v>
          </cell>
          <cell r="D7" t="str">
            <v>610108</v>
          </cell>
          <cell r="E7" t="str">
            <v>退休金</v>
          </cell>
          <cell r="F7">
            <v>3250830</v>
          </cell>
          <cell r="H7">
            <v>0</v>
          </cell>
          <cell r="I7">
            <v>3250830</v>
          </cell>
          <cell r="J7">
            <v>0</v>
          </cell>
          <cell r="K7">
            <v>3250830</v>
          </cell>
          <cell r="M7">
            <v>3314825</v>
          </cell>
          <cell r="N7">
            <v>0</v>
          </cell>
          <cell r="O7">
            <v>0</v>
          </cell>
        </row>
        <row r="8">
          <cell r="A8" t="str">
            <v>_/_6110_/_610109</v>
          </cell>
          <cell r="B8">
            <v>0</v>
          </cell>
          <cell r="C8" t="str">
            <v>6110</v>
          </cell>
          <cell r="D8" t="str">
            <v>610109</v>
          </cell>
          <cell r="E8" t="str">
            <v>職工調撥</v>
          </cell>
          <cell r="F8">
            <v>2244110</v>
          </cell>
          <cell r="H8">
            <v>0</v>
          </cell>
          <cell r="I8">
            <v>2244110</v>
          </cell>
          <cell r="J8">
            <v>0</v>
          </cell>
          <cell r="K8">
            <v>2244110</v>
          </cell>
          <cell r="M8">
            <v>4175429</v>
          </cell>
          <cell r="N8">
            <v>-0.46254384878775329</v>
          </cell>
          <cell r="O8">
            <v>0</v>
          </cell>
        </row>
        <row r="9">
          <cell r="A9" t="str">
            <v>_/_6110_/_610111</v>
          </cell>
          <cell r="B9">
            <v>0</v>
          </cell>
          <cell r="C9" t="str">
            <v>6110</v>
          </cell>
          <cell r="D9" t="str">
            <v>610111</v>
          </cell>
          <cell r="E9" t="str">
            <v>工作獎金</v>
          </cell>
          <cell r="F9">
            <v>90460</v>
          </cell>
          <cell r="H9">
            <v>0</v>
          </cell>
          <cell r="I9">
            <v>90460</v>
          </cell>
          <cell r="J9">
            <v>0</v>
          </cell>
          <cell r="K9">
            <v>90460</v>
          </cell>
          <cell r="M9">
            <v>69700</v>
          </cell>
          <cell r="N9">
            <v>0.29784791965566715</v>
          </cell>
          <cell r="O9">
            <v>0</v>
          </cell>
        </row>
        <row r="10">
          <cell r="A10" t="str">
            <v>_/__/_</v>
          </cell>
          <cell r="C10">
            <v>0</v>
          </cell>
          <cell r="E10" t="str">
            <v>TB Total - 薪資支出</v>
          </cell>
          <cell r="F10">
            <v>63967585</v>
          </cell>
          <cell r="H10">
            <v>0</v>
          </cell>
          <cell r="I10">
            <v>63967585</v>
          </cell>
          <cell r="J10">
            <v>0</v>
          </cell>
          <cell r="K10">
            <v>63967585</v>
          </cell>
          <cell r="M10">
            <v>67218942</v>
          </cell>
          <cell r="N10">
            <v>0</v>
          </cell>
          <cell r="O10">
            <v>0</v>
          </cell>
        </row>
        <row r="11">
          <cell r="A11">
            <v>0</v>
          </cell>
          <cell r="C11" t="str">
            <v>6111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 t="str">
            <v xml:space="preserve"> </v>
          </cell>
          <cell r="O11" t="str">
            <v xml:space="preserve"> </v>
          </cell>
        </row>
        <row r="12">
          <cell r="A12" t="str">
            <v>_/_6111_/_610801</v>
          </cell>
          <cell r="B12">
            <v>0</v>
          </cell>
          <cell r="C12" t="str">
            <v>6111</v>
          </cell>
          <cell r="D12" t="str">
            <v>610801</v>
          </cell>
          <cell r="E12" t="str">
            <v>租金支出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1306314</v>
          </cell>
          <cell r="N12">
            <v>-1</v>
          </cell>
          <cell r="O12">
            <v>0</v>
          </cell>
        </row>
        <row r="13">
          <cell r="A13" t="str">
            <v>_/__/_</v>
          </cell>
          <cell r="C13">
            <v>0</v>
          </cell>
          <cell r="E13" t="str">
            <v>TB Total - 租金支出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1306314</v>
          </cell>
          <cell r="N13">
            <v>-1</v>
          </cell>
          <cell r="O13">
            <v>0</v>
          </cell>
        </row>
        <row r="14">
          <cell r="A14">
            <v>0</v>
          </cell>
          <cell r="C14" t="str">
            <v>6112</v>
          </cell>
          <cell r="N14" t="str">
            <v xml:space="preserve"> </v>
          </cell>
          <cell r="O14" t="str">
            <v xml:space="preserve"> </v>
          </cell>
        </row>
        <row r="15">
          <cell r="A15" t="str">
            <v>_/_6112_/_610901</v>
          </cell>
          <cell r="B15">
            <v>0</v>
          </cell>
          <cell r="C15" t="str">
            <v>6112</v>
          </cell>
          <cell r="D15" t="str">
            <v>610901</v>
          </cell>
          <cell r="E15" t="str">
            <v>文具用品</v>
          </cell>
          <cell r="F15">
            <v>404051</v>
          </cell>
          <cell r="H15">
            <v>0</v>
          </cell>
          <cell r="I15">
            <v>404051</v>
          </cell>
          <cell r="J15">
            <v>0</v>
          </cell>
          <cell r="K15">
            <v>404051</v>
          </cell>
          <cell r="M15">
            <v>837272</v>
          </cell>
          <cell r="N15">
            <v>-0.51741966768266467</v>
          </cell>
          <cell r="O15">
            <v>0</v>
          </cell>
        </row>
        <row r="16">
          <cell r="A16" t="str">
            <v>_/__/_</v>
          </cell>
          <cell r="C16">
            <v>0</v>
          </cell>
          <cell r="E16" t="str">
            <v>TB Total - 文具用品</v>
          </cell>
          <cell r="F16">
            <v>404051</v>
          </cell>
          <cell r="H16">
            <v>0</v>
          </cell>
          <cell r="I16">
            <v>404051</v>
          </cell>
          <cell r="J16">
            <v>0</v>
          </cell>
          <cell r="K16">
            <v>404051</v>
          </cell>
          <cell r="M16">
            <v>837272</v>
          </cell>
          <cell r="N16">
            <v>-0.51741966768266467</v>
          </cell>
          <cell r="O16">
            <v>0</v>
          </cell>
        </row>
        <row r="17">
          <cell r="A17">
            <v>0</v>
          </cell>
          <cell r="C17" t="str">
            <v>6113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 t="str">
            <v xml:space="preserve"> </v>
          </cell>
          <cell r="O17" t="str">
            <v xml:space="preserve"> </v>
          </cell>
        </row>
        <row r="18">
          <cell r="A18" t="str">
            <v>_/_6113_/_611001</v>
          </cell>
          <cell r="B18">
            <v>0</v>
          </cell>
          <cell r="C18" t="str">
            <v>6113</v>
          </cell>
          <cell r="D18" t="str">
            <v>611001</v>
          </cell>
          <cell r="E18" t="str">
            <v>旅費</v>
          </cell>
          <cell r="F18">
            <v>685065</v>
          </cell>
          <cell r="H18">
            <v>0</v>
          </cell>
          <cell r="I18">
            <v>685065</v>
          </cell>
          <cell r="J18">
            <v>0</v>
          </cell>
          <cell r="K18">
            <v>685065</v>
          </cell>
          <cell r="M18">
            <v>6438080</v>
          </cell>
          <cell r="N18">
            <v>-0.89359172299816092</v>
          </cell>
          <cell r="O18">
            <v>0</v>
          </cell>
        </row>
        <row r="19">
          <cell r="A19" t="str">
            <v>_/_6113_/_611002</v>
          </cell>
          <cell r="B19">
            <v>0</v>
          </cell>
          <cell r="C19" t="str">
            <v>6113</v>
          </cell>
          <cell r="D19" t="str">
            <v>611002</v>
          </cell>
          <cell r="E19" t="str">
            <v>旅費(國外)</v>
          </cell>
          <cell r="F19">
            <v>6599928</v>
          </cell>
          <cell r="H19">
            <v>0</v>
          </cell>
          <cell r="I19">
            <v>6599928</v>
          </cell>
          <cell r="J19">
            <v>0</v>
          </cell>
          <cell r="K19">
            <v>6599928</v>
          </cell>
          <cell r="M19">
            <v>2019412</v>
          </cell>
          <cell r="N19">
            <v>2.2682424388881515</v>
          </cell>
          <cell r="O19">
            <v>0</v>
          </cell>
        </row>
        <row r="20">
          <cell r="A20" t="str">
            <v>_/__/_</v>
          </cell>
          <cell r="C20">
            <v>0</v>
          </cell>
          <cell r="E20" t="str">
            <v>TB Total - 旅費</v>
          </cell>
          <cell r="F20">
            <v>7284993</v>
          </cell>
          <cell r="H20">
            <v>0</v>
          </cell>
          <cell r="I20">
            <v>7284993</v>
          </cell>
          <cell r="J20">
            <v>0</v>
          </cell>
          <cell r="K20">
            <v>7284993</v>
          </cell>
          <cell r="M20">
            <v>8457492</v>
          </cell>
          <cell r="N20">
            <v>0</v>
          </cell>
          <cell r="O20">
            <v>0</v>
          </cell>
        </row>
        <row r="21">
          <cell r="A21">
            <v>0</v>
          </cell>
          <cell r="C21" t="str">
            <v>6114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N21" t="str">
            <v xml:space="preserve"> </v>
          </cell>
          <cell r="O21" t="str">
            <v xml:space="preserve"> </v>
          </cell>
        </row>
        <row r="22">
          <cell r="A22" t="str">
            <v>_/_6114_/_611101</v>
          </cell>
          <cell r="B22">
            <v>0</v>
          </cell>
          <cell r="C22" t="str">
            <v>6114</v>
          </cell>
          <cell r="D22" t="str">
            <v>611101</v>
          </cell>
          <cell r="E22" t="str">
            <v>運費</v>
          </cell>
          <cell r="F22">
            <v>5645079</v>
          </cell>
          <cell r="H22">
            <v>0</v>
          </cell>
          <cell r="I22">
            <v>5645079</v>
          </cell>
          <cell r="J22">
            <v>0</v>
          </cell>
          <cell r="K22">
            <v>5645079</v>
          </cell>
          <cell r="M22">
            <v>7893151</v>
          </cell>
          <cell r="N22">
            <v>-0.28481299800295218</v>
          </cell>
          <cell r="O22">
            <v>0</v>
          </cell>
        </row>
        <row r="23">
          <cell r="A23" t="str">
            <v>_/__/_</v>
          </cell>
          <cell r="C23">
            <v>0</v>
          </cell>
          <cell r="E23" t="str">
            <v>TB Total - 運費</v>
          </cell>
          <cell r="F23">
            <v>5645079</v>
          </cell>
          <cell r="H23">
            <v>0</v>
          </cell>
          <cell r="I23">
            <v>5645079</v>
          </cell>
          <cell r="J23">
            <v>0</v>
          </cell>
          <cell r="K23">
            <v>5645079</v>
          </cell>
          <cell r="M23">
            <v>7893151</v>
          </cell>
          <cell r="N23">
            <v>-0.28481299800295218</v>
          </cell>
          <cell r="O23">
            <v>0</v>
          </cell>
        </row>
        <row r="24">
          <cell r="A24">
            <v>0</v>
          </cell>
          <cell r="C24" t="str">
            <v>6115</v>
          </cell>
          <cell r="N24" t="str">
            <v xml:space="preserve"> </v>
          </cell>
          <cell r="O24" t="str">
            <v xml:space="preserve"> </v>
          </cell>
        </row>
        <row r="25">
          <cell r="A25" t="str">
            <v>_/_6115_/_611201</v>
          </cell>
          <cell r="B25">
            <v>0</v>
          </cell>
          <cell r="C25" t="str">
            <v>6115</v>
          </cell>
          <cell r="D25" t="str">
            <v>611201</v>
          </cell>
          <cell r="E25" t="str">
            <v>郵電費</v>
          </cell>
          <cell r="F25">
            <v>2384196</v>
          </cell>
          <cell r="H25">
            <v>0</v>
          </cell>
          <cell r="I25">
            <v>2384196</v>
          </cell>
          <cell r="J25">
            <v>0</v>
          </cell>
          <cell r="K25">
            <v>2384196</v>
          </cell>
          <cell r="M25">
            <v>1355159</v>
          </cell>
          <cell r="N25">
            <v>0.75934779608887226</v>
          </cell>
          <cell r="O25">
            <v>0</v>
          </cell>
        </row>
        <row r="26">
          <cell r="A26" t="str">
            <v>_/__/_</v>
          </cell>
          <cell r="C26">
            <v>0</v>
          </cell>
          <cell r="E26" t="str">
            <v>TB Total - 郵電費</v>
          </cell>
          <cell r="F26">
            <v>2384196</v>
          </cell>
          <cell r="H26">
            <v>0</v>
          </cell>
          <cell r="I26">
            <v>2384196</v>
          </cell>
          <cell r="J26">
            <v>0</v>
          </cell>
          <cell r="K26">
            <v>2384196</v>
          </cell>
          <cell r="M26">
            <v>1355159</v>
          </cell>
          <cell r="N26">
            <v>0.75934779608887226</v>
          </cell>
          <cell r="O26">
            <v>0</v>
          </cell>
        </row>
        <row r="27">
          <cell r="A27">
            <v>0</v>
          </cell>
          <cell r="C27" t="str">
            <v>6116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 t="str">
            <v xml:space="preserve"> </v>
          </cell>
          <cell r="O27" t="str">
            <v xml:space="preserve"> </v>
          </cell>
        </row>
        <row r="28">
          <cell r="A28" t="str">
            <v>_/_6116_/_611301</v>
          </cell>
          <cell r="B28">
            <v>0</v>
          </cell>
          <cell r="C28" t="str">
            <v>6116</v>
          </cell>
          <cell r="D28" t="str">
            <v>611301</v>
          </cell>
          <cell r="E28" t="str">
            <v>修繕費</v>
          </cell>
          <cell r="F28">
            <v>1958755</v>
          </cell>
          <cell r="H28">
            <v>0</v>
          </cell>
          <cell r="I28">
            <v>1958755</v>
          </cell>
          <cell r="J28">
            <v>0</v>
          </cell>
          <cell r="K28">
            <v>1958755</v>
          </cell>
          <cell r="M28">
            <v>2259957</v>
          </cell>
          <cell r="N28">
            <v>0</v>
          </cell>
          <cell r="O28">
            <v>0</v>
          </cell>
        </row>
        <row r="29">
          <cell r="A29" t="str">
            <v>_/__/_</v>
          </cell>
          <cell r="C29">
            <v>0</v>
          </cell>
          <cell r="E29" t="str">
            <v>TB Total - 修繕費</v>
          </cell>
          <cell r="F29">
            <v>1958755</v>
          </cell>
          <cell r="H29">
            <v>0</v>
          </cell>
          <cell r="I29">
            <v>1958755</v>
          </cell>
          <cell r="J29">
            <v>0</v>
          </cell>
          <cell r="K29">
            <v>1958755</v>
          </cell>
          <cell r="M29">
            <v>2259957</v>
          </cell>
          <cell r="N29">
            <v>0</v>
          </cell>
          <cell r="O29">
            <v>0</v>
          </cell>
        </row>
        <row r="30">
          <cell r="A30">
            <v>0</v>
          </cell>
          <cell r="C30" t="str">
            <v>6117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_/_6117_/_611401</v>
          </cell>
          <cell r="B31">
            <v>0</v>
          </cell>
          <cell r="C31" t="str">
            <v>6117</v>
          </cell>
          <cell r="D31" t="str">
            <v>611401</v>
          </cell>
          <cell r="E31" t="str">
            <v>廣告費</v>
          </cell>
          <cell r="F31">
            <v>1345867</v>
          </cell>
          <cell r="H31">
            <v>0</v>
          </cell>
          <cell r="I31">
            <v>1345867</v>
          </cell>
          <cell r="J31">
            <v>0</v>
          </cell>
          <cell r="K31">
            <v>1345867</v>
          </cell>
          <cell r="M31">
            <v>2158093</v>
          </cell>
          <cell r="N31">
            <v>-0.37636283515121915</v>
          </cell>
          <cell r="O31">
            <v>0</v>
          </cell>
        </row>
        <row r="32">
          <cell r="A32" t="str">
            <v>_/__/_</v>
          </cell>
          <cell r="C32">
            <v>0</v>
          </cell>
          <cell r="E32" t="str">
            <v>TB Total - 廣告費</v>
          </cell>
          <cell r="F32">
            <v>1345867</v>
          </cell>
          <cell r="H32">
            <v>0</v>
          </cell>
          <cell r="I32">
            <v>1345867</v>
          </cell>
          <cell r="J32">
            <v>0</v>
          </cell>
          <cell r="K32">
            <v>1345867</v>
          </cell>
          <cell r="M32">
            <v>2158093</v>
          </cell>
          <cell r="N32">
            <v>-0.37636283515121915</v>
          </cell>
          <cell r="O32">
            <v>0</v>
          </cell>
        </row>
        <row r="33">
          <cell r="A33">
            <v>0</v>
          </cell>
          <cell r="C33" t="str">
            <v>6118</v>
          </cell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 t="str">
            <v xml:space="preserve"> </v>
          </cell>
          <cell r="O33" t="str">
            <v xml:space="preserve"> </v>
          </cell>
        </row>
        <row r="34">
          <cell r="A34" t="str">
            <v>_/_6118_/_611501</v>
          </cell>
          <cell r="B34">
            <v>0</v>
          </cell>
          <cell r="C34" t="str">
            <v>6118</v>
          </cell>
          <cell r="D34" t="str">
            <v>611501</v>
          </cell>
          <cell r="E34" t="str">
            <v>水電瓦斯費</v>
          </cell>
          <cell r="F34">
            <v>1497532</v>
          </cell>
          <cell r="H34">
            <v>0</v>
          </cell>
          <cell r="I34">
            <v>1497532</v>
          </cell>
          <cell r="J34">
            <v>0</v>
          </cell>
          <cell r="K34">
            <v>1497532</v>
          </cell>
          <cell r="M34">
            <v>1112298</v>
          </cell>
          <cell r="N34">
            <v>0.34634063892949551</v>
          </cell>
          <cell r="O34">
            <v>0</v>
          </cell>
        </row>
        <row r="35">
          <cell r="A35" t="str">
            <v>_/__/_</v>
          </cell>
          <cell r="C35">
            <v>0</v>
          </cell>
          <cell r="E35" t="str">
            <v>TB Total - 水電瓦斯費</v>
          </cell>
          <cell r="F35">
            <v>1497532</v>
          </cell>
          <cell r="H35">
            <v>0</v>
          </cell>
          <cell r="I35">
            <v>1497532</v>
          </cell>
          <cell r="J35">
            <v>0</v>
          </cell>
          <cell r="K35">
            <v>1497532</v>
          </cell>
          <cell r="M35">
            <v>1112298</v>
          </cell>
          <cell r="N35">
            <v>0.34634063892949551</v>
          </cell>
          <cell r="O35">
            <v>0</v>
          </cell>
        </row>
        <row r="36">
          <cell r="A36">
            <v>0</v>
          </cell>
          <cell r="C36" t="str">
            <v>6119</v>
          </cell>
          <cell r="N36" t="str">
            <v xml:space="preserve"> </v>
          </cell>
          <cell r="O36" t="str">
            <v xml:space="preserve"> </v>
          </cell>
        </row>
        <row r="37">
          <cell r="A37" t="str">
            <v>_/_6119_/_610105</v>
          </cell>
          <cell r="B37">
            <v>0</v>
          </cell>
          <cell r="C37" t="str">
            <v>6119</v>
          </cell>
          <cell r="D37" t="str">
            <v>610105</v>
          </cell>
          <cell r="E37" t="str">
            <v>勞保費</v>
          </cell>
          <cell r="F37">
            <v>1872205</v>
          </cell>
          <cell r="H37">
            <v>0</v>
          </cell>
          <cell r="I37">
            <v>1872205</v>
          </cell>
          <cell r="J37">
            <v>0</v>
          </cell>
          <cell r="K37">
            <v>1872205</v>
          </cell>
          <cell r="M37">
            <v>2092965</v>
          </cell>
          <cell r="N37">
            <v>0</v>
          </cell>
          <cell r="O37">
            <v>0</v>
          </cell>
        </row>
        <row r="38">
          <cell r="A38" t="str">
            <v>_/_6119_/_610106</v>
          </cell>
          <cell r="B38">
            <v>0</v>
          </cell>
          <cell r="C38" t="str">
            <v>6119</v>
          </cell>
          <cell r="D38" t="str">
            <v>610106</v>
          </cell>
          <cell r="E38" t="str">
            <v>健保費</v>
          </cell>
          <cell r="F38">
            <v>1993749</v>
          </cell>
          <cell r="H38">
            <v>0</v>
          </cell>
          <cell r="I38">
            <v>1993749</v>
          </cell>
          <cell r="J38">
            <v>0</v>
          </cell>
          <cell r="K38">
            <v>1993749</v>
          </cell>
          <cell r="M38">
            <v>2207359</v>
          </cell>
          <cell r="N38">
            <v>0</v>
          </cell>
          <cell r="O38">
            <v>0</v>
          </cell>
        </row>
        <row r="39">
          <cell r="A39" t="str">
            <v>_/_6119_/_610107</v>
          </cell>
          <cell r="B39">
            <v>0</v>
          </cell>
          <cell r="C39" t="str">
            <v>6119</v>
          </cell>
          <cell r="D39" t="str">
            <v>610107</v>
          </cell>
          <cell r="E39" t="str">
            <v>團保費</v>
          </cell>
          <cell r="F39">
            <v>142075</v>
          </cell>
          <cell r="H39">
            <v>0</v>
          </cell>
          <cell r="I39">
            <v>142075</v>
          </cell>
          <cell r="J39">
            <v>0</v>
          </cell>
          <cell r="K39">
            <v>142075</v>
          </cell>
          <cell r="M39">
            <v>165339</v>
          </cell>
          <cell r="N39">
            <v>0</v>
          </cell>
          <cell r="O39">
            <v>0</v>
          </cell>
        </row>
        <row r="40">
          <cell r="A40" t="str">
            <v>_/_6119_/_611601</v>
          </cell>
          <cell r="B40">
            <v>0</v>
          </cell>
          <cell r="C40" t="str">
            <v>6119</v>
          </cell>
          <cell r="D40" t="str">
            <v>611601</v>
          </cell>
          <cell r="E40" t="str">
            <v>保險費</v>
          </cell>
          <cell r="F40">
            <v>4435311</v>
          </cell>
          <cell r="H40">
            <v>0</v>
          </cell>
          <cell r="I40">
            <v>4435311</v>
          </cell>
          <cell r="J40">
            <v>0</v>
          </cell>
          <cell r="K40">
            <v>4435311</v>
          </cell>
          <cell r="M40">
            <v>292337</v>
          </cell>
          <cell r="N40">
            <v>14.171911184694377</v>
          </cell>
          <cell r="O40">
            <v>0</v>
          </cell>
        </row>
        <row r="41">
          <cell r="A41" t="str">
            <v>_/__/_</v>
          </cell>
          <cell r="C41">
            <v>0</v>
          </cell>
          <cell r="E41" t="str">
            <v>TB Total - 保險費</v>
          </cell>
          <cell r="F41">
            <v>8443340</v>
          </cell>
          <cell r="H41">
            <v>0</v>
          </cell>
          <cell r="I41">
            <v>8443340</v>
          </cell>
          <cell r="J41">
            <v>0</v>
          </cell>
          <cell r="K41">
            <v>8443340</v>
          </cell>
          <cell r="M41">
            <v>4758000</v>
          </cell>
          <cell r="N41">
            <v>0.77455653635981503</v>
          </cell>
          <cell r="O41">
            <v>0</v>
          </cell>
        </row>
        <row r="42">
          <cell r="A42">
            <v>0</v>
          </cell>
          <cell r="C42" t="str">
            <v>6120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_/_6120_/_611701</v>
          </cell>
          <cell r="B43">
            <v>0</v>
          </cell>
          <cell r="C43" t="str">
            <v>6120</v>
          </cell>
          <cell r="D43" t="str">
            <v>611701</v>
          </cell>
          <cell r="E43" t="str">
            <v>交際費</v>
          </cell>
          <cell r="F43">
            <v>3976351</v>
          </cell>
          <cell r="H43">
            <v>0</v>
          </cell>
          <cell r="I43">
            <v>3976351</v>
          </cell>
          <cell r="J43">
            <v>0</v>
          </cell>
          <cell r="K43">
            <v>3976351</v>
          </cell>
          <cell r="M43">
            <v>3178974</v>
          </cell>
          <cell r="N43">
            <v>0.25082841193416494</v>
          </cell>
          <cell r="O43">
            <v>0</v>
          </cell>
        </row>
        <row r="44">
          <cell r="A44" t="str">
            <v>_/__/_</v>
          </cell>
          <cell r="C44">
            <v>0</v>
          </cell>
          <cell r="E44" t="str">
            <v>TB Total - 交際費</v>
          </cell>
          <cell r="F44">
            <v>3976351</v>
          </cell>
          <cell r="H44">
            <v>0</v>
          </cell>
          <cell r="I44">
            <v>3976351</v>
          </cell>
          <cell r="J44">
            <v>0</v>
          </cell>
          <cell r="K44">
            <v>3976351</v>
          </cell>
          <cell r="M44">
            <v>3178974</v>
          </cell>
          <cell r="N44">
            <v>0.25082841193416494</v>
          </cell>
          <cell r="O44">
            <v>0</v>
          </cell>
        </row>
        <row r="45">
          <cell r="A45">
            <v>0</v>
          </cell>
          <cell r="C45" t="str">
            <v>6121</v>
          </cell>
          <cell r="F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_/_6121_/_611801</v>
          </cell>
          <cell r="B46">
            <v>0</v>
          </cell>
          <cell r="C46" t="str">
            <v>6121</v>
          </cell>
          <cell r="D46" t="str">
            <v>611801</v>
          </cell>
          <cell r="E46" t="str">
            <v>捐贈</v>
          </cell>
          <cell r="F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M46">
            <v>0</v>
          </cell>
          <cell r="N46" t="str">
            <v xml:space="preserve"> </v>
          </cell>
          <cell r="O46">
            <v>0</v>
          </cell>
        </row>
        <row r="47">
          <cell r="A47" t="str">
            <v>_/__/_</v>
          </cell>
          <cell r="C47">
            <v>0</v>
          </cell>
          <cell r="E47" t="str">
            <v>TB Total - 捐贈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 t="str">
            <v xml:space="preserve"> </v>
          </cell>
          <cell r="O47">
            <v>0</v>
          </cell>
        </row>
        <row r="48">
          <cell r="A48">
            <v>0</v>
          </cell>
          <cell r="C48" t="str">
            <v>6122</v>
          </cell>
          <cell r="N48" t="str">
            <v xml:space="preserve"> </v>
          </cell>
          <cell r="O48" t="str">
            <v xml:space="preserve"> </v>
          </cell>
        </row>
        <row r="49">
          <cell r="A49" t="str">
            <v>_/_6122_/_611901</v>
          </cell>
          <cell r="B49">
            <v>0</v>
          </cell>
          <cell r="C49" t="str">
            <v>6122</v>
          </cell>
          <cell r="D49" t="str">
            <v>611901</v>
          </cell>
          <cell r="E49" t="str">
            <v>稅捐</v>
          </cell>
          <cell r="F49">
            <v>571017</v>
          </cell>
          <cell r="H49">
            <v>0</v>
          </cell>
          <cell r="I49">
            <v>571017</v>
          </cell>
          <cell r="J49">
            <v>0</v>
          </cell>
          <cell r="K49">
            <v>571017</v>
          </cell>
          <cell r="M49">
            <v>452431</v>
          </cell>
          <cell r="N49">
            <v>0.26210847620963196</v>
          </cell>
          <cell r="O49">
            <v>0</v>
          </cell>
        </row>
        <row r="50">
          <cell r="A50" t="str">
            <v>_/__/_</v>
          </cell>
          <cell r="C50">
            <v>0</v>
          </cell>
          <cell r="E50" t="str">
            <v>TB Total - 稅捐</v>
          </cell>
          <cell r="F50">
            <v>571017</v>
          </cell>
          <cell r="H50">
            <v>0</v>
          </cell>
          <cell r="I50">
            <v>571017</v>
          </cell>
          <cell r="J50">
            <v>0</v>
          </cell>
          <cell r="K50">
            <v>571017</v>
          </cell>
          <cell r="M50">
            <v>452431</v>
          </cell>
          <cell r="N50">
            <v>0.26210847620963196</v>
          </cell>
          <cell r="O50">
            <v>0</v>
          </cell>
        </row>
        <row r="51">
          <cell r="A51">
            <v>0</v>
          </cell>
          <cell r="C51" t="str">
            <v>6123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N51" t="str">
            <v xml:space="preserve"> </v>
          </cell>
          <cell r="O51" t="str">
            <v xml:space="preserve"> </v>
          </cell>
        </row>
        <row r="52">
          <cell r="A52" t="str">
            <v>_/_6123_/_612001</v>
          </cell>
          <cell r="B52">
            <v>0</v>
          </cell>
          <cell r="C52" t="str">
            <v>6123</v>
          </cell>
          <cell r="D52" t="str">
            <v>612001</v>
          </cell>
          <cell r="E52" t="str">
            <v>呆帳損失</v>
          </cell>
          <cell r="F52">
            <v>-25057955</v>
          </cell>
          <cell r="H52">
            <v>0</v>
          </cell>
          <cell r="I52">
            <v>-25057955</v>
          </cell>
          <cell r="J52">
            <v>25057955</v>
          </cell>
          <cell r="K52">
            <v>0</v>
          </cell>
          <cell r="M52">
            <v>-15903049</v>
          </cell>
          <cell r="N52">
            <v>-1</v>
          </cell>
          <cell r="O52">
            <v>15903049</v>
          </cell>
        </row>
        <row r="53">
          <cell r="A53" t="str">
            <v>_/__/_</v>
          </cell>
          <cell r="C53">
            <v>0</v>
          </cell>
          <cell r="E53" t="str">
            <v>TB Total - 呆帳損失</v>
          </cell>
          <cell r="F53">
            <v>-25057955</v>
          </cell>
          <cell r="H53">
            <v>0</v>
          </cell>
          <cell r="I53">
            <v>-25057955</v>
          </cell>
          <cell r="J53">
            <v>0</v>
          </cell>
          <cell r="K53">
            <v>63967585</v>
          </cell>
          <cell r="M53">
            <v>-15903049</v>
          </cell>
          <cell r="N53">
            <v>-5.0223472241077793</v>
          </cell>
          <cell r="O53">
            <v>79870634</v>
          </cell>
        </row>
        <row r="54">
          <cell r="A54">
            <v>0</v>
          </cell>
          <cell r="C54" t="str">
            <v>6124</v>
          </cell>
          <cell r="N54" t="str">
            <v xml:space="preserve"> </v>
          </cell>
          <cell r="O54" t="str">
            <v xml:space="preserve"> </v>
          </cell>
        </row>
        <row r="55">
          <cell r="A55" t="str">
            <v>_/_6124_/_612101</v>
          </cell>
          <cell r="B55">
            <v>0</v>
          </cell>
          <cell r="C55" t="str">
            <v>6124</v>
          </cell>
          <cell r="D55" t="str">
            <v>612101</v>
          </cell>
          <cell r="E55" t="str">
            <v>折舊--建築物</v>
          </cell>
          <cell r="F55">
            <v>2170708</v>
          </cell>
          <cell r="H55">
            <v>0</v>
          </cell>
          <cell r="I55">
            <v>2170708</v>
          </cell>
          <cell r="J55">
            <v>0</v>
          </cell>
          <cell r="K55">
            <v>2170708</v>
          </cell>
          <cell r="M55">
            <v>7039431</v>
          </cell>
          <cell r="N55">
            <v>-0.69163587227433576</v>
          </cell>
          <cell r="O55">
            <v>0</v>
          </cell>
        </row>
        <row r="56">
          <cell r="A56" t="str">
            <v>_/_6124_/_612102</v>
          </cell>
          <cell r="B56">
            <v>0</v>
          </cell>
          <cell r="C56" t="str">
            <v>6124</v>
          </cell>
          <cell r="D56" t="str">
            <v>612102</v>
          </cell>
          <cell r="E56" t="str">
            <v>折舊--機器設備</v>
          </cell>
          <cell r="F56">
            <v>209064</v>
          </cell>
          <cell r="H56">
            <v>0</v>
          </cell>
          <cell r="I56">
            <v>209064</v>
          </cell>
          <cell r="J56">
            <v>0</v>
          </cell>
          <cell r="K56">
            <v>209064</v>
          </cell>
          <cell r="M56">
            <v>18964563</v>
          </cell>
          <cell r="N56">
            <v>-0.98897607079055816</v>
          </cell>
          <cell r="O56">
            <v>-18755499</v>
          </cell>
        </row>
        <row r="57">
          <cell r="A57" t="str">
            <v>_/_6124_/_612103</v>
          </cell>
          <cell r="B57">
            <v>0</v>
          </cell>
          <cell r="C57" t="str">
            <v>6124</v>
          </cell>
          <cell r="D57" t="str">
            <v>612103</v>
          </cell>
          <cell r="E57" t="str">
            <v>折舊--運輸設備</v>
          </cell>
          <cell r="F57">
            <v>14074</v>
          </cell>
          <cell r="H57">
            <v>0</v>
          </cell>
          <cell r="I57">
            <v>14074</v>
          </cell>
          <cell r="J57">
            <v>0</v>
          </cell>
          <cell r="K57">
            <v>14074</v>
          </cell>
          <cell r="M57">
            <v>14074</v>
          </cell>
          <cell r="N57">
            <v>0</v>
          </cell>
          <cell r="O57">
            <v>0</v>
          </cell>
        </row>
        <row r="58">
          <cell r="A58" t="str">
            <v>_/_6124_/_612104</v>
          </cell>
          <cell r="B58">
            <v>0</v>
          </cell>
          <cell r="C58" t="str">
            <v>6124</v>
          </cell>
          <cell r="D58" t="str">
            <v>612104</v>
          </cell>
          <cell r="E58" t="str">
            <v>折舊--電氣設備</v>
          </cell>
          <cell r="F58">
            <v>1006231</v>
          </cell>
          <cell r="H58">
            <v>0</v>
          </cell>
          <cell r="I58">
            <v>1006231</v>
          </cell>
          <cell r="J58">
            <v>0</v>
          </cell>
          <cell r="K58">
            <v>1006231</v>
          </cell>
          <cell r="M58">
            <v>2298084</v>
          </cell>
          <cell r="N58">
            <v>-0.5621435073739689</v>
          </cell>
          <cell r="O58">
            <v>0</v>
          </cell>
        </row>
        <row r="59">
          <cell r="A59" t="str">
            <v>_/_6124_/_612105</v>
          </cell>
          <cell r="B59">
            <v>0</v>
          </cell>
          <cell r="C59" t="str">
            <v>6124</v>
          </cell>
          <cell r="D59" t="str">
            <v>612105</v>
          </cell>
          <cell r="E59" t="str">
            <v>折舊--辦公設備</v>
          </cell>
          <cell r="F59">
            <v>148779</v>
          </cell>
          <cell r="H59">
            <v>0</v>
          </cell>
          <cell r="I59">
            <v>148779</v>
          </cell>
          <cell r="J59">
            <v>0</v>
          </cell>
          <cell r="K59">
            <v>148779</v>
          </cell>
          <cell r="M59">
            <v>158388</v>
          </cell>
          <cell r="N59">
            <v>0</v>
          </cell>
          <cell r="O59">
            <v>0</v>
          </cell>
        </row>
        <row r="60">
          <cell r="A60" t="str">
            <v>_/_6124_/_612107</v>
          </cell>
          <cell r="B60">
            <v>0</v>
          </cell>
          <cell r="C60" t="str">
            <v>6124</v>
          </cell>
          <cell r="D60" t="str">
            <v>612107</v>
          </cell>
          <cell r="E60" t="str">
            <v>折舊--土地改良物</v>
          </cell>
          <cell r="F60">
            <v>293685</v>
          </cell>
          <cell r="H60">
            <v>0</v>
          </cell>
          <cell r="I60">
            <v>293685</v>
          </cell>
          <cell r="J60">
            <v>0</v>
          </cell>
          <cell r="K60">
            <v>293685</v>
          </cell>
          <cell r="M60">
            <v>445779</v>
          </cell>
          <cell r="N60">
            <v>-0.34118700073354735</v>
          </cell>
          <cell r="O60">
            <v>0</v>
          </cell>
        </row>
        <row r="61">
          <cell r="A61" t="str">
            <v>_/_6124_/_612199</v>
          </cell>
          <cell r="B61">
            <v>0</v>
          </cell>
          <cell r="C61" t="str">
            <v>6124</v>
          </cell>
          <cell r="D61" t="str">
            <v>612199</v>
          </cell>
          <cell r="E61" t="str">
            <v>折舊--其他</v>
          </cell>
          <cell r="F61">
            <v>1726841</v>
          </cell>
          <cell r="H61">
            <v>0</v>
          </cell>
          <cell r="I61">
            <v>1726841</v>
          </cell>
          <cell r="J61">
            <v>0</v>
          </cell>
          <cell r="K61">
            <v>1726841</v>
          </cell>
          <cell r="M61">
            <v>510547</v>
          </cell>
          <cell r="N61">
            <v>2.3823350249830084</v>
          </cell>
          <cell r="O61">
            <v>0</v>
          </cell>
        </row>
        <row r="62">
          <cell r="A62" t="str">
            <v>_/__/_</v>
          </cell>
          <cell r="C62">
            <v>0</v>
          </cell>
          <cell r="E62" t="str">
            <v>TB Total - 折舊</v>
          </cell>
          <cell r="F62">
            <v>5569382</v>
          </cell>
          <cell r="H62">
            <v>0</v>
          </cell>
          <cell r="I62">
            <v>5569382</v>
          </cell>
          <cell r="J62">
            <v>0</v>
          </cell>
          <cell r="K62">
            <v>5569382</v>
          </cell>
          <cell r="M62">
            <v>29430866</v>
          </cell>
          <cell r="N62">
            <v>-0.81076391024307615</v>
          </cell>
          <cell r="O62">
            <v>-23861484</v>
          </cell>
        </row>
        <row r="63">
          <cell r="A63">
            <v>0</v>
          </cell>
          <cell r="C63" t="str">
            <v>6125</v>
          </cell>
          <cell r="F63">
            <v>1182960</v>
          </cell>
          <cell r="H63">
            <v>0</v>
          </cell>
          <cell r="I63">
            <v>1182960</v>
          </cell>
          <cell r="J63">
            <v>0</v>
          </cell>
          <cell r="K63">
            <v>1182960</v>
          </cell>
          <cell r="N63" t="str">
            <v xml:space="preserve"> </v>
          </cell>
          <cell r="O63" t="str">
            <v xml:space="preserve"> </v>
          </cell>
        </row>
        <row r="64">
          <cell r="A64" t="str">
            <v>_/_6125_/_612106</v>
          </cell>
          <cell r="B64">
            <v>0</v>
          </cell>
          <cell r="C64" t="str">
            <v>6125</v>
          </cell>
          <cell r="D64" t="str">
            <v>612106</v>
          </cell>
          <cell r="E64" t="str">
            <v>折舊--資訊設備</v>
          </cell>
          <cell r="F64">
            <v>126364</v>
          </cell>
          <cell r="H64">
            <v>0</v>
          </cell>
          <cell r="I64">
            <v>126364</v>
          </cell>
          <cell r="J64">
            <v>0</v>
          </cell>
          <cell r="K64">
            <v>126364</v>
          </cell>
          <cell r="M64">
            <v>428966</v>
          </cell>
          <cell r="N64">
            <v>-0.70542187492715036</v>
          </cell>
          <cell r="O64">
            <v>0</v>
          </cell>
        </row>
        <row r="65">
          <cell r="A65" t="str">
            <v>_/_6125_/_612201</v>
          </cell>
          <cell r="B65">
            <v>0</v>
          </cell>
          <cell r="C65" t="str">
            <v>6125</v>
          </cell>
          <cell r="D65" t="str">
            <v>612201</v>
          </cell>
          <cell r="E65" t="str">
            <v>各項攤提--遞延費用</v>
          </cell>
          <cell r="F65">
            <v>1731101</v>
          </cell>
          <cell r="H65">
            <v>0</v>
          </cell>
          <cell r="I65">
            <v>1731101</v>
          </cell>
          <cell r="J65">
            <v>0</v>
          </cell>
          <cell r="K65">
            <v>1731101</v>
          </cell>
          <cell r="M65">
            <v>5356933</v>
          </cell>
          <cell r="N65">
            <v>-0.67684848774475992</v>
          </cell>
          <cell r="O65">
            <v>0</v>
          </cell>
        </row>
        <row r="66">
          <cell r="A66" t="str">
            <v>_/_6125_/_612202</v>
          </cell>
          <cell r="B66">
            <v>0</v>
          </cell>
          <cell r="C66" t="str">
            <v>6125</v>
          </cell>
          <cell r="D66" t="str">
            <v>612202</v>
          </cell>
          <cell r="E66" t="str">
            <v>各項攤提--技術合作費</v>
          </cell>
          <cell r="F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M66">
            <v>0</v>
          </cell>
          <cell r="N66" t="str">
            <v xml:space="preserve"> </v>
          </cell>
          <cell r="O66">
            <v>0</v>
          </cell>
        </row>
        <row r="67">
          <cell r="A67" t="str">
            <v>_/_6125_/_612203</v>
          </cell>
          <cell r="B67">
            <v>0</v>
          </cell>
          <cell r="C67" t="str">
            <v>6125</v>
          </cell>
          <cell r="D67" t="str">
            <v>612203</v>
          </cell>
          <cell r="E67" t="str">
            <v>各項攤提--專利權</v>
          </cell>
          <cell r="F67">
            <v>55696</v>
          </cell>
          <cell r="H67">
            <v>0</v>
          </cell>
          <cell r="I67">
            <v>55696</v>
          </cell>
          <cell r="J67">
            <v>0</v>
          </cell>
          <cell r="K67">
            <v>55696</v>
          </cell>
          <cell r="M67">
            <v>111494</v>
          </cell>
          <cell r="N67">
            <v>-0.50045742371786828</v>
          </cell>
          <cell r="O67">
            <v>0</v>
          </cell>
        </row>
        <row r="68">
          <cell r="A68" t="str">
            <v>_/_6125_/_612204</v>
          </cell>
          <cell r="B68">
            <v>0</v>
          </cell>
          <cell r="C68" t="str">
            <v>6125</v>
          </cell>
          <cell r="D68" t="str">
            <v>612204</v>
          </cell>
          <cell r="E68" t="str">
            <v>各項攤提--商標權</v>
          </cell>
          <cell r="F68">
            <v>11315</v>
          </cell>
          <cell r="H68">
            <v>0</v>
          </cell>
          <cell r="I68">
            <v>11315</v>
          </cell>
          <cell r="J68">
            <v>0</v>
          </cell>
          <cell r="K68">
            <v>11315</v>
          </cell>
          <cell r="M68">
            <v>23769</v>
          </cell>
          <cell r="N68">
            <v>-0.52395977954478523</v>
          </cell>
          <cell r="O68">
            <v>0</v>
          </cell>
        </row>
        <row r="69">
          <cell r="A69" t="str">
            <v>_/_6125_/_612205</v>
          </cell>
          <cell r="B69">
            <v>0</v>
          </cell>
          <cell r="C69" t="str">
            <v>6125</v>
          </cell>
          <cell r="D69" t="str">
            <v>612205</v>
          </cell>
          <cell r="E69" t="str">
            <v>各項攤提--電腦軟體成本</v>
          </cell>
          <cell r="F69">
            <v>343526</v>
          </cell>
          <cell r="H69">
            <v>0</v>
          </cell>
          <cell r="I69">
            <v>343526</v>
          </cell>
          <cell r="J69">
            <v>0</v>
          </cell>
          <cell r="K69">
            <v>343526</v>
          </cell>
          <cell r="M69">
            <v>1076984</v>
          </cell>
          <cell r="N69">
            <v>-0.68102961603886414</v>
          </cell>
          <cell r="O69">
            <v>0</v>
          </cell>
        </row>
        <row r="70">
          <cell r="A70" t="str">
            <v>_/_6125_/_612206</v>
          </cell>
          <cell r="B70">
            <v>0</v>
          </cell>
          <cell r="C70" t="str">
            <v>6125</v>
          </cell>
          <cell r="D70" t="str">
            <v>612206</v>
          </cell>
          <cell r="E70" t="str">
            <v>各項攤提--商譽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M70">
            <v>0</v>
          </cell>
          <cell r="N70" t="str">
            <v xml:space="preserve"> </v>
          </cell>
          <cell r="O70">
            <v>0</v>
          </cell>
        </row>
        <row r="71">
          <cell r="A71" t="str">
            <v>_/_6125_/_612209</v>
          </cell>
          <cell r="B71">
            <v>0</v>
          </cell>
          <cell r="C71" t="str">
            <v>6125</v>
          </cell>
          <cell r="D71" t="str">
            <v>612209</v>
          </cell>
          <cell r="E71" t="str">
            <v>各項攤提--調整</v>
          </cell>
          <cell r="F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N71" t="str">
            <v xml:space="preserve"> </v>
          </cell>
          <cell r="O71">
            <v>0</v>
          </cell>
        </row>
        <row r="72">
          <cell r="A72" t="str">
            <v>_/__/_</v>
          </cell>
          <cell r="C72">
            <v>0</v>
          </cell>
          <cell r="E72" t="str">
            <v>TB Total - 各項攤提</v>
          </cell>
          <cell r="F72">
            <v>2268002</v>
          </cell>
          <cell r="H72">
            <v>0</v>
          </cell>
          <cell r="I72">
            <v>2268002</v>
          </cell>
          <cell r="J72">
            <v>0</v>
          </cell>
          <cell r="K72">
            <v>2268002</v>
          </cell>
          <cell r="M72">
            <v>6998146</v>
          </cell>
          <cell r="N72">
            <v>-0.67591387776133849</v>
          </cell>
          <cell r="O72">
            <v>0</v>
          </cell>
        </row>
        <row r="73">
          <cell r="A73">
            <v>0</v>
          </cell>
          <cell r="C73" t="str">
            <v>6127</v>
          </cell>
          <cell r="N73" t="str">
            <v xml:space="preserve"> </v>
          </cell>
          <cell r="O73" t="str">
            <v xml:space="preserve"> </v>
          </cell>
        </row>
        <row r="74">
          <cell r="A74" t="str">
            <v>_/_6127_/_610104</v>
          </cell>
          <cell r="B74">
            <v>0</v>
          </cell>
          <cell r="C74" t="str">
            <v>6127</v>
          </cell>
          <cell r="D74" t="str">
            <v>610104</v>
          </cell>
          <cell r="E74" t="str">
            <v>伙食費</v>
          </cell>
          <cell r="F74">
            <v>2040045</v>
          </cell>
          <cell r="H74">
            <v>0</v>
          </cell>
          <cell r="I74">
            <v>2040045</v>
          </cell>
          <cell r="J74">
            <v>0</v>
          </cell>
          <cell r="K74">
            <v>2040045</v>
          </cell>
          <cell r="M74">
            <v>2155066</v>
          </cell>
          <cell r="N74">
            <v>0</v>
          </cell>
          <cell r="O74">
            <v>0</v>
          </cell>
        </row>
        <row r="75">
          <cell r="A75" t="str">
            <v>_/__/_</v>
          </cell>
          <cell r="C75">
            <v>0</v>
          </cell>
          <cell r="E75" t="str">
            <v>TB Total - 伙食費</v>
          </cell>
          <cell r="F75">
            <v>2040045</v>
          </cell>
          <cell r="H75">
            <v>0</v>
          </cell>
          <cell r="I75">
            <v>2040045</v>
          </cell>
          <cell r="J75">
            <v>0</v>
          </cell>
          <cell r="K75">
            <v>2040045</v>
          </cell>
          <cell r="M75">
            <v>2155066</v>
          </cell>
          <cell r="N75">
            <v>0</v>
          </cell>
          <cell r="O75">
            <v>0</v>
          </cell>
        </row>
        <row r="76">
          <cell r="A76">
            <v>0</v>
          </cell>
          <cell r="C76" t="str">
            <v>6128</v>
          </cell>
          <cell r="N76" t="str">
            <v xml:space="preserve"> </v>
          </cell>
          <cell r="O76" t="str">
            <v xml:space="preserve"> </v>
          </cell>
        </row>
        <row r="77">
          <cell r="A77" t="str">
            <v>_/_6128_/_612401</v>
          </cell>
          <cell r="B77">
            <v>0</v>
          </cell>
          <cell r="C77" t="str">
            <v>6128</v>
          </cell>
          <cell r="D77" t="str">
            <v>612401</v>
          </cell>
          <cell r="E77" t="str">
            <v>職工福利</v>
          </cell>
          <cell r="F77">
            <v>518564</v>
          </cell>
          <cell r="H77">
            <v>0</v>
          </cell>
          <cell r="I77">
            <v>518564</v>
          </cell>
          <cell r="J77">
            <v>0</v>
          </cell>
          <cell r="K77">
            <v>518564</v>
          </cell>
          <cell r="M77">
            <v>467170</v>
          </cell>
          <cell r="N77">
            <v>0</v>
          </cell>
          <cell r="O77">
            <v>0</v>
          </cell>
        </row>
        <row r="78">
          <cell r="A78" t="str">
            <v>_/__/_</v>
          </cell>
          <cell r="C78">
            <v>0</v>
          </cell>
          <cell r="E78" t="str">
            <v>TB Total - 職工福利</v>
          </cell>
          <cell r="F78">
            <v>518564</v>
          </cell>
          <cell r="H78">
            <v>0</v>
          </cell>
          <cell r="I78">
            <v>518564</v>
          </cell>
          <cell r="J78">
            <v>0</v>
          </cell>
          <cell r="K78">
            <v>518564</v>
          </cell>
          <cell r="M78">
            <v>467170</v>
          </cell>
          <cell r="N78">
            <v>0</v>
          </cell>
          <cell r="O78">
            <v>0</v>
          </cell>
        </row>
        <row r="79">
          <cell r="A79">
            <v>0</v>
          </cell>
          <cell r="C79" t="str">
            <v>6130</v>
          </cell>
          <cell r="N79" t="str">
            <v xml:space="preserve"> </v>
          </cell>
          <cell r="O79" t="str">
            <v xml:space="preserve"> </v>
          </cell>
        </row>
        <row r="80">
          <cell r="A80" t="str">
            <v>_/_6130_/_612501</v>
          </cell>
          <cell r="B80">
            <v>0</v>
          </cell>
          <cell r="C80" t="str">
            <v>6130</v>
          </cell>
          <cell r="D80" t="str">
            <v>612501</v>
          </cell>
          <cell r="E80" t="str">
            <v>佣金支出</v>
          </cell>
          <cell r="F80">
            <v>4712138</v>
          </cell>
          <cell r="H80">
            <v>0</v>
          </cell>
          <cell r="I80">
            <v>4712138</v>
          </cell>
          <cell r="J80">
            <v>0</v>
          </cell>
          <cell r="K80">
            <v>4712138</v>
          </cell>
          <cell r="M80">
            <v>14207023</v>
          </cell>
          <cell r="N80">
            <v>-0.66832333557846713</v>
          </cell>
          <cell r="O80">
            <v>0</v>
          </cell>
        </row>
        <row r="81">
          <cell r="A81" t="str">
            <v>_/__/_</v>
          </cell>
          <cell r="C81">
            <v>0</v>
          </cell>
          <cell r="E81" t="str">
            <v>TB Total - 佣金支出</v>
          </cell>
          <cell r="F81">
            <v>4712138</v>
          </cell>
          <cell r="H81">
            <v>0</v>
          </cell>
          <cell r="I81">
            <v>4712138</v>
          </cell>
          <cell r="J81">
            <v>0</v>
          </cell>
          <cell r="K81">
            <v>4712138</v>
          </cell>
          <cell r="M81">
            <v>14207023</v>
          </cell>
          <cell r="N81">
            <v>-0.66832333557846713</v>
          </cell>
          <cell r="O81">
            <v>0</v>
          </cell>
        </row>
        <row r="82">
          <cell r="A82">
            <v>0</v>
          </cell>
          <cell r="C82" t="str">
            <v>6184</v>
          </cell>
          <cell r="F82">
            <v>458945</v>
          </cell>
          <cell r="H82">
            <v>0</v>
          </cell>
          <cell r="I82">
            <v>458945</v>
          </cell>
          <cell r="J82">
            <v>0</v>
          </cell>
          <cell r="K82">
            <v>458945</v>
          </cell>
          <cell r="N82" t="str">
            <v xml:space="preserve"> </v>
          </cell>
          <cell r="O82" t="str">
            <v xml:space="preserve"> </v>
          </cell>
        </row>
        <row r="83">
          <cell r="A83" t="str">
            <v>_/_6184_/_610201</v>
          </cell>
          <cell r="B83">
            <v>0</v>
          </cell>
          <cell r="C83" t="str">
            <v>6184</v>
          </cell>
          <cell r="D83" t="str">
            <v>610201</v>
          </cell>
          <cell r="E83" t="str">
            <v>出口費用</v>
          </cell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M83">
            <v>0</v>
          </cell>
          <cell r="N83" t="str">
            <v xml:space="preserve"> </v>
          </cell>
          <cell r="O83">
            <v>0</v>
          </cell>
        </row>
        <row r="84">
          <cell r="A84" t="str">
            <v>_/_6184_/_610202</v>
          </cell>
          <cell r="B84">
            <v>0</v>
          </cell>
          <cell r="C84" t="str">
            <v>6184</v>
          </cell>
          <cell r="D84" t="str">
            <v>610202</v>
          </cell>
          <cell r="E84" t="str">
            <v>出口費用(海運)</v>
          </cell>
          <cell r="F84">
            <v>14496958</v>
          </cell>
          <cell r="H84">
            <v>0</v>
          </cell>
          <cell r="I84">
            <v>14496958</v>
          </cell>
          <cell r="J84">
            <v>0</v>
          </cell>
          <cell r="K84">
            <v>14496958</v>
          </cell>
          <cell r="M84">
            <v>22657096</v>
          </cell>
          <cell r="N84">
            <v>-0.3601581597217931</v>
          </cell>
          <cell r="O84">
            <v>0</v>
          </cell>
        </row>
        <row r="85">
          <cell r="A85" t="str">
            <v>_/_6184_/_610203</v>
          </cell>
          <cell r="B85">
            <v>0</v>
          </cell>
          <cell r="C85" t="str">
            <v>6184</v>
          </cell>
          <cell r="D85" t="str">
            <v>610203</v>
          </cell>
          <cell r="E85" t="str">
            <v>出口費用(空運)</v>
          </cell>
          <cell r="F85">
            <v>72898288</v>
          </cell>
          <cell r="H85">
            <v>0</v>
          </cell>
          <cell r="I85">
            <v>72898288</v>
          </cell>
          <cell r="J85">
            <v>0</v>
          </cell>
          <cell r="K85">
            <v>72898288</v>
          </cell>
          <cell r="M85">
            <v>148855181</v>
          </cell>
          <cell r="N85">
            <v>-0.51027376064256713</v>
          </cell>
          <cell r="O85">
            <v>-75956893</v>
          </cell>
        </row>
        <row r="86">
          <cell r="A86" t="str">
            <v>_/_6184_/_610209</v>
          </cell>
          <cell r="B86">
            <v>0</v>
          </cell>
          <cell r="C86" t="str">
            <v>6184</v>
          </cell>
          <cell r="D86" t="str">
            <v>610209</v>
          </cell>
          <cell r="E86" t="str">
            <v>出口費用(其他)</v>
          </cell>
          <cell r="F86">
            <v>6332653</v>
          </cell>
          <cell r="H86">
            <v>0</v>
          </cell>
          <cell r="I86">
            <v>6332653</v>
          </cell>
          <cell r="J86">
            <v>0</v>
          </cell>
          <cell r="K86">
            <v>6332653</v>
          </cell>
          <cell r="M86">
            <v>11526176</v>
          </cell>
          <cell r="N86">
            <v>-0.45058508563464589</v>
          </cell>
          <cell r="O86">
            <v>0</v>
          </cell>
        </row>
        <row r="87">
          <cell r="A87" t="str">
            <v>_/__/_</v>
          </cell>
          <cell r="C87">
            <v>0</v>
          </cell>
          <cell r="E87" t="str">
            <v>TB Total - 其他費用-出口費用</v>
          </cell>
          <cell r="F87">
            <v>93727899</v>
          </cell>
          <cell r="H87">
            <v>0</v>
          </cell>
          <cell r="I87">
            <v>93727899</v>
          </cell>
          <cell r="J87">
            <v>0</v>
          </cell>
          <cell r="K87">
            <v>93727899</v>
          </cell>
          <cell r="M87">
            <v>183038453</v>
          </cell>
          <cell r="N87">
            <v>-0.48793328689245424</v>
          </cell>
          <cell r="O87">
            <v>-89310554</v>
          </cell>
        </row>
        <row r="88">
          <cell r="A88">
            <v>0</v>
          </cell>
          <cell r="C88" t="str">
            <v>6185</v>
          </cell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 t="str">
            <v xml:space="preserve"> </v>
          </cell>
          <cell r="O88" t="str">
            <v xml:space="preserve"> </v>
          </cell>
        </row>
        <row r="89">
          <cell r="A89" t="str">
            <v>_/_6185_/_613301</v>
          </cell>
          <cell r="B89">
            <v>0</v>
          </cell>
          <cell r="C89" t="str">
            <v>6185</v>
          </cell>
          <cell r="D89" t="str">
            <v>613301</v>
          </cell>
          <cell r="E89" t="str">
            <v>售後服務費</v>
          </cell>
          <cell r="F89">
            <v>32413465</v>
          </cell>
          <cell r="H89">
            <v>0</v>
          </cell>
          <cell r="I89">
            <v>32413465</v>
          </cell>
          <cell r="J89">
            <v>0</v>
          </cell>
          <cell r="K89">
            <v>32413465</v>
          </cell>
          <cell r="M89">
            <v>40865699</v>
          </cell>
          <cell r="N89">
            <v>-0.20682954670615081</v>
          </cell>
          <cell r="O89">
            <v>0</v>
          </cell>
        </row>
        <row r="90">
          <cell r="A90" t="str">
            <v>_/__/_</v>
          </cell>
          <cell r="C90">
            <v>0</v>
          </cell>
          <cell r="E90" t="str">
            <v>TB Total - 其他費用-售後服務費用</v>
          </cell>
          <cell r="F90">
            <v>32413465</v>
          </cell>
          <cell r="H90">
            <v>0</v>
          </cell>
          <cell r="I90">
            <v>32413465</v>
          </cell>
          <cell r="J90">
            <v>0</v>
          </cell>
          <cell r="K90">
            <v>32413465</v>
          </cell>
          <cell r="M90">
            <v>40865699</v>
          </cell>
          <cell r="N90">
            <v>-0.20682954670615081</v>
          </cell>
          <cell r="O90">
            <v>0</v>
          </cell>
        </row>
        <row r="91">
          <cell r="A91">
            <v>0</v>
          </cell>
          <cell r="C91" t="str">
            <v>6186</v>
          </cell>
          <cell r="F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N91" t="str">
            <v xml:space="preserve"> </v>
          </cell>
          <cell r="O91" t="str">
            <v xml:space="preserve"> </v>
          </cell>
        </row>
        <row r="92">
          <cell r="A92" t="str">
            <v>_/_6186_/_610601</v>
          </cell>
          <cell r="B92">
            <v>0</v>
          </cell>
          <cell r="C92" t="str">
            <v>6186</v>
          </cell>
          <cell r="D92" t="str">
            <v>610601</v>
          </cell>
          <cell r="E92" t="str">
            <v>材料費</v>
          </cell>
          <cell r="F92">
            <v>13113383</v>
          </cell>
          <cell r="H92">
            <v>0</v>
          </cell>
          <cell r="I92">
            <v>13113383</v>
          </cell>
          <cell r="J92">
            <v>0</v>
          </cell>
          <cell r="K92">
            <v>13113383</v>
          </cell>
          <cell r="M92">
            <v>11498105</v>
          </cell>
          <cell r="N92">
            <v>0</v>
          </cell>
          <cell r="O92">
            <v>0</v>
          </cell>
        </row>
        <row r="93">
          <cell r="A93" t="str">
            <v>_/__/_</v>
          </cell>
          <cell r="C93">
            <v>0</v>
          </cell>
          <cell r="E93" t="str">
            <v>TB Total - 其他費用-材料費</v>
          </cell>
          <cell r="F93">
            <v>13113383</v>
          </cell>
          <cell r="H93">
            <v>0</v>
          </cell>
          <cell r="I93">
            <v>13113383</v>
          </cell>
          <cell r="J93">
            <v>0</v>
          </cell>
          <cell r="K93">
            <v>13113383</v>
          </cell>
          <cell r="M93">
            <v>11498105</v>
          </cell>
          <cell r="N93">
            <v>0</v>
          </cell>
          <cell r="O93">
            <v>0</v>
          </cell>
        </row>
        <row r="94">
          <cell r="A94">
            <v>0</v>
          </cell>
          <cell r="C94" t="str">
            <v>6187</v>
          </cell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 t="str">
            <v xml:space="preserve"> </v>
          </cell>
          <cell r="O94" t="str">
            <v xml:space="preserve"> </v>
          </cell>
        </row>
        <row r="95">
          <cell r="A95" t="str">
            <v>_/_6187_/_613001</v>
          </cell>
          <cell r="B95">
            <v>0</v>
          </cell>
          <cell r="C95" t="str">
            <v>6187</v>
          </cell>
          <cell r="D95" t="str">
            <v>613001</v>
          </cell>
          <cell r="E95" t="str">
            <v>勞務費</v>
          </cell>
          <cell r="F95">
            <v>11884514</v>
          </cell>
          <cell r="H95">
            <v>0</v>
          </cell>
          <cell r="I95">
            <v>11884514</v>
          </cell>
          <cell r="J95">
            <v>0</v>
          </cell>
          <cell r="K95">
            <v>11884514</v>
          </cell>
          <cell r="M95">
            <v>17913149</v>
          </cell>
          <cell r="N95">
            <v>-0.33654802960663144</v>
          </cell>
          <cell r="O95">
            <v>0</v>
          </cell>
        </row>
        <row r="96">
          <cell r="A96" t="str">
            <v>_/__/_</v>
          </cell>
          <cell r="C96">
            <v>0</v>
          </cell>
          <cell r="E96" t="str">
            <v>TB Total - 其他費用-勞務費</v>
          </cell>
          <cell r="F96">
            <v>11884514</v>
          </cell>
          <cell r="H96">
            <v>0</v>
          </cell>
          <cell r="I96">
            <v>11884514</v>
          </cell>
          <cell r="J96">
            <v>0</v>
          </cell>
          <cell r="K96">
            <v>11884514</v>
          </cell>
          <cell r="M96">
            <v>17913149</v>
          </cell>
          <cell r="N96">
            <v>-0.33654802960663144</v>
          </cell>
          <cell r="O96">
            <v>0</v>
          </cell>
        </row>
        <row r="97">
          <cell r="A97">
            <v>0</v>
          </cell>
          <cell r="C97" t="str">
            <v>6188</v>
          </cell>
          <cell r="F97">
            <v>73002</v>
          </cell>
          <cell r="H97">
            <v>0</v>
          </cell>
          <cell r="I97">
            <v>73002</v>
          </cell>
          <cell r="J97">
            <v>0</v>
          </cell>
          <cell r="K97">
            <v>73002</v>
          </cell>
          <cell r="N97" t="str">
            <v xml:space="preserve"> </v>
          </cell>
          <cell r="O97" t="str">
            <v xml:space="preserve"> </v>
          </cell>
        </row>
        <row r="98">
          <cell r="A98" t="str">
            <v>_/_6188_/_610301</v>
          </cell>
          <cell r="B98">
            <v>0</v>
          </cell>
          <cell r="C98" t="str">
            <v>6188</v>
          </cell>
          <cell r="D98" t="str">
            <v>610301</v>
          </cell>
          <cell r="E98" t="str">
            <v>公費規費</v>
          </cell>
          <cell r="F98">
            <v>1315744</v>
          </cell>
          <cell r="H98">
            <v>0</v>
          </cell>
          <cell r="I98">
            <v>1315744</v>
          </cell>
          <cell r="J98">
            <v>0</v>
          </cell>
          <cell r="K98">
            <v>1315744</v>
          </cell>
          <cell r="M98">
            <v>3646482</v>
          </cell>
          <cell r="N98">
            <v>-0.63917441523089924</v>
          </cell>
          <cell r="O98">
            <v>0</v>
          </cell>
        </row>
        <row r="99">
          <cell r="A99" t="str">
            <v>_/_6188_/_610501</v>
          </cell>
          <cell r="B99">
            <v>0</v>
          </cell>
          <cell r="C99" t="str">
            <v>6188</v>
          </cell>
          <cell r="D99" t="str">
            <v>610501</v>
          </cell>
          <cell r="E99" t="str">
            <v>消耗品費</v>
          </cell>
          <cell r="F99">
            <v>455581</v>
          </cell>
          <cell r="H99">
            <v>0</v>
          </cell>
          <cell r="I99">
            <v>455581</v>
          </cell>
          <cell r="J99">
            <v>0</v>
          </cell>
          <cell r="K99">
            <v>455581</v>
          </cell>
          <cell r="M99">
            <v>0</v>
          </cell>
          <cell r="N99" t="str">
            <v xml:space="preserve"> </v>
          </cell>
          <cell r="O99">
            <v>0</v>
          </cell>
        </row>
        <row r="100">
          <cell r="A100" t="str">
            <v>_/_6188_/_610701</v>
          </cell>
          <cell r="B100">
            <v>0</v>
          </cell>
          <cell r="C100" t="str">
            <v>6188</v>
          </cell>
          <cell r="D100" t="str">
            <v>610701</v>
          </cell>
          <cell r="E100" t="str">
            <v>包裝費</v>
          </cell>
          <cell r="F100">
            <v>26643</v>
          </cell>
          <cell r="H100">
            <v>0</v>
          </cell>
          <cell r="I100">
            <v>26643</v>
          </cell>
          <cell r="J100">
            <v>0</v>
          </cell>
          <cell r="K100">
            <v>26643</v>
          </cell>
          <cell r="M100">
            <v>423818</v>
          </cell>
          <cell r="N100">
            <v>-0.93713575166698915</v>
          </cell>
          <cell r="O100">
            <v>0</v>
          </cell>
        </row>
        <row r="101">
          <cell r="A101" t="str">
            <v>_/_6188_/_612301</v>
          </cell>
          <cell r="B101">
            <v>0</v>
          </cell>
          <cell r="C101" t="str">
            <v>6188</v>
          </cell>
          <cell r="D101" t="str">
            <v>612301</v>
          </cell>
          <cell r="E101" t="str">
            <v>治具模具費</v>
          </cell>
          <cell r="F101">
            <v>285372</v>
          </cell>
          <cell r="H101">
            <v>0</v>
          </cell>
          <cell r="I101">
            <v>285372</v>
          </cell>
          <cell r="J101">
            <v>0</v>
          </cell>
          <cell r="K101">
            <v>285372</v>
          </cell>
          <cell r="M101">
            <v>619813</v>
          </cell>
          <cell r="N101">
            <v>-0.53958371315219267</v>
          </cell>
          <cell r="O101">
            <v>0</v>
          </cell>
        </row>
        <row r="102">
          <cell r="A102" t="str">
            <v>_/_6188_/_612601</v>
          </cell>
          <cell r="B102">
            <v>0</v>
          </cell>
          <cell r="C102" t="str">
            <v>6188</v>
          </cell>
          <cell r="D102" t="str">
            <v>612601</v>
          </cell>
          <cell r="E102" t="str">
            <v>訓練費</v>
          </cell>
          <cell r="F102">
            <v>63663</v>
          </cell>
          <cell r="H102">
            <v>0</v>
          </cell>
          <cell r="I102">
            <v>63663</v>
          </cell>
          <cell r="J102">
            <v>0</v>
          </cell>
          <cell r="K102">
            <v>63663</v>
          </cell>
          <cell r="M102">
            <v>471401</v>
          </cell>
          <cell r="N102">
            <v>-0.86494937431189156</v>
          </cell>
          <cell r="O102">
            <v>0</v>
          </cell>
        </row>
        <row r="103">
          <cell r="A103" t="str">
            <v>_/_6188_/_612701</v>
          </cell>
          <cell r="B103">
            <v>0</v>
          </cell>
          <cell r="C103" t="str">
            <v>6188</v>
          </cell>
          <cell r="D103" t="str">
            <v>612701</v>
          </cell>
          <cell r="E103" t="str">
            <v>軟體費用</v>
          </cell>
          <cell r="F103">
            <v>361890</v>
          </cell>
          <cell r="H103">
            <v>0</v>
          </cell>
          <cell r="I103">
            <v>361890</v>
          </cell>
          <cell r="J103">
            <v>0</v>
          </cell>
          <cell r="K103">
            <v>361890</v>
          </cell>
          <cell r="M103">
            <v>38857</v>
          </cell>
          <cell r="N103">
            <v>8.3133798286023115</v>
          </cell>
          <cell r="O103">
            <v>0</v>
          </cell>
        </row>
        <row r="104">
          <cell r="A104" t="str">
            <v>_/_6188_/_612801</v>
          </cell>
          <cell r="B104">
            <v>0</v>
          </cell>
          <cell r="C104" t="str">
            <v>6188</v>
          </cell>
          <cell r="D104" t="str">
            <v>612801</v>
          </cell>
          <cell r="E104" t="str">
            <v>雜項購置</v>
          </cell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138404</v>
          </cell>
          <cell r="N104">
            <v>-1</v>
          </cell>
          <cell r="O104">
            <v>0</v>
          </cell>
        </row>
        <row r="105">
          <cell r="A105" t="str">
            <v>_/_6188_/_612809</v>
          </cell>
          <cell r="B105">
            <v>0</v>
          </cell>
          <cell r="C105" t="str">
            <v>6188</v>
          </cell>
          <cell r="D105" t="str">
            <v>612809</v>
          </cell>
          <cell r="E105" t="str">
            <v>雜項購置(其他)</v>
          </cell>
          <cell r="F105">
            <v>728964</v>
          </cell>
          <cell r="H105">
            <v>0</v>
          </cell>
          <cell r="I105">
            <v>728964</v>
          </cell>
          <cell r="J105">
            <v>0</v>
          </cell>
          <cell r="K105">
            <v>728964</v>
          </cell>
          <cell r="M105">
            <v>0</v>
          </cell>
          <cell r="N105" t="str">
            <v xml:space="preserve"> </v>
          </cell>
          <cell r="O105">
            <v>0</v>
          </cell>
        </row>
        <row r="106">
          <cell r="A106" t="str">
            <v>_/_6188_/_612901</v>
          </cell>
          <cell r="B106">
            <v>0</v>
          </cell>
          <cell r="C106" t="str">
            <v>6188</v>
          </cell>
          <cell r="D106" t="str">
            <v>612901</v>
          </cell>
          <cell r="E106" t="str">
            <v>銀行費用</v>
          </cell>
          <cell r="F106">
            <v>371216</v>
          </cell>
          <cell r="H106">
            <v>0</v>
          </cell>
          <cell r="I106">
            <v>371216</v>
          </cell>
          <cell r="J106">
            <v>0</v>
          </cell>
          <cell r="K106">
            <v>371216</v>
          </cell>
          <cell r="M106">
            <v>334900</v>
          </cell>
          <cell r="N106">
            <v>0</v>
          </cell>
          <cell r="O106">
            <v>0</v>
          </cell>
        </row>
        <row r="107">
          <cell r="A107" t="str">
            <v>_/_6188_/_613101</v>
          </cell>
          <cell r="B107">
            <v>0</v>
          </cell>
          <cell r="C107" t="str">
            <v>6188</v>
          </cell>
          <cell r="D107" t="str">
            <v>613101</v>
          </cell>
          <cell r="E107" t="str">
            <v>書報雜誌費</v>
          </cell>
          <cell r="F107">
            <v>72218</v>
          </cell>
          <cell r="H107">
            <v>0</v>
          </cell>
          <cell r="I107">
            <v>72218</v>
          </cell>
          <cell r="J107">
            <v>0</v>
          </cell>
          <cell r="K107">
            <v>72218</v>
          </cell>
          <cell r="M107">
            <v>112934</v>
          </cell>
          <cell r="N107">
            <v>-0.36052915862362089</v>
          </cell>
          <cell r="O107">
            <v>0</v>
          </cell>
        </row>
        <row r="108">
          <cell r="A108" t="str">
            <v>_/_6188_/_613201</v>
          </cell>
          <cell r="B108">
            <v>0</v>
          </cell>
          <cell r="C108" t="str">
            <v>6188</v>
          </cell>
          <cell r="D108" t="str">
            <v>613201</v>
          </cell>
          <cell r="E108" t="str">
            <v>權利金費用</v>
          </cell>
          <cell r="F108">
            <v>16503445</v>
          </cell>
          <cell r="H108">
            <v>0</v>
          </cell>
          <cell r="I108">
            <v>16503445</v>
          </cell>
          <cell r="J108">
            <v>0</v>
          </cell>
          <cell r="K108">
            <v>16503445</v>
          </cell>
          <cell r="M108">
            <v>27822</v>
          </cell>
          <cell r="N108">
            <v>592.17967795269931</v>
          </cell>
          <cell r="O108">
            <v>16475623</v>
          </cell>
        </row>
        <row r="109">
          <cell r="A109" t="str">
            <v>_/_6188_/_613401</v>
          </cell>
          <cell r="B109">
            <v>0</v>
          </cell>
          <cell r="C109" t="str">
            <v>6188</v>
          </cell>
          <cell r="D109" t="str">
            <v>613401</v>
          </cell>
          <cell r="E109" t="str">
            <v>技術合作費</v>
          </cell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M109">
            <v>0</v>
          </cell>
          <cell r="N109" t="str">
            <v xml:space="preserve"> </v>
          </cell>
          <cell r="O109">
            <v>0</v>
          </cell>
        </row>
        <row r="110">
          <cell r="A110" t="str">
            <v>_/_6188_/_613501</v>
          </cell>
          <cell r="B110">
            <v>0</v>
          </cell>
          <cell r="C110" t="str">
            <v>6188</v>
          </cell>
          <cell r="D110" t="str">
            <v>613501</v>
          </cell>
          <cell r="E110" t="str">
            <v>環保清潔費</v>
          </cell>
          <cell r="F110">
            <v>650180</v>
          </cell>
          <cell r="H110">
            <v>0</v>
          </cell>
          <cell r="I110">
            <v>650180</v>
          </cell>
          <cell r="J110">
            <v>0</v>
          </cell>
          <cell r="K110">
            <v>650180</v>
          </cell>
          <cell r="M110">
            <v>0</v>
          </cell>
          <cell r="N110" t="str">
            <v xml:space="preserve"> </v>
          </cell>
          <cell r="O110">
            <v>0</v>
          </cell>
        </row>
        <row r="111">
          <cell r="A111" t="str">
            <v>_/_6188_/_613901</v>
          </cell>
          <cell r="B111">
            <v>0</v>
          </cell>
          <cell r="C111" t="str">
            <v>6188</v>
          </cell>
          <cell r="D111" t="str">
            <v>613901</v>
          </cell>
          <cell r="E111" t="str">
            <v>其他費用</v>
          </cell>
          <cell r="F111">
            <v>101033</v>
          </cell>
          <cell r="H111">
            <v>0</v>
          </cell>
          <cell r="I111">
            <v>101033</v>
          </cell>
          <cell r="J111">
            <v>0</v>
          </cell>
          <cell r="K111">
            <v>101033</v>
          </cell>
          <cell r="M111">
            <v>2333671</v>
          </cell>
          <cell r="N111">
            <v>-0.9567064080583767</v>
          </cell>
          <cell r="O111">
            <v>0</v>
          </cell>
        </row>
        <row r="112">
          <cell r="A112" t="str">
            <v>_/__/_</v>
          </cell>
          <cell r="C112">
            <v>0</v>
          </cell>
          <cell r="E112" t="str">
            <v>TB Total - 其他費用-其他</v>
          </cell>
          <cell r="F112">
            <v>20935949</v>
          </cell>
          <cell r="H112">
            <v>0</v>
          </cell>
          <cell r="I112">
            <v>20935949</v>
          </cell>
          <cell r="J112">
            <v>0</v>
          </cell>
          <cell r="K112">
            <v>20935949</v>
          </cell>
          <cell r="M112">
            <v>8148102</v>
          </cell>
          <cell r="N112">
            <v>1.5694264750244904</v>
          </cell>
          <cell r="O112">
            <v>12787847</v>
          </cell>
        </row>
        <row r="113">
          <cell r="A113">
            <v>0</v>
          </cell>
          <cell r="C113" t="str">
            <v>6210</v>
          </cell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N113" t="str">
            <v xml:space="preserve"> </v>
          </cell>
          <cell r="O113" t="str">
            <v xml:space="preserve"> </v>
          </cell>
        </row>
        <row r="114">
          <cell r="A114" t="str">
            <v>_/_6210_/_630101</v>
          </cell>
          <cell r="B114">
            <v>0</v>
          </cell>
          <cell r="C114" t="str">
            <v>6210</v>
          </cell>
          <cell r="D114" t="str">
            <v>630101</v>
          </cell>
          <cell r="E114" t="str">
            <v>薪資</v>
          </cell>
          <cell r="F114">
            <v>86099548</v>
          </cell>
          <cell r="H114">
            <v>0</v>
          </cell>
          <cell r="I114">
            <v>86099548</v>
          </cell>
          <cell r="J114">
            <v>0</v>
          </cell>
          <cell r="K114">
            <v>86099548</v>
          </cell>
          <cell r="M114">
            <v>103411036</v>
          </cell>
          <cell r="N114">
            <v>0</v>
          </cell>
          <cell r="O114">
            <v>-17311488</v>
          </cell>
        </row>
        <row r="115">
          <cell r="A115" t="str">
            <v>_/_6210_/_630102</v>
          </cell>
          <cell r="B115">
            <v>0</v>
          </cell>
          <cell r="C115" t="str">
            <v>6210</v>
          </cell>
          <cell r="D115" t="str">
            <v>630102</v>
          </cell>
          <cell r="E115" t="str">
            <v>加班費</v>
          </cell>
          <cell r="F115">
            <v>330668</v>
          </cell>
          <cell r="H115">
            <v>0</v>
          </cell>
          <cell r="I115">
            <v>330668</v>
          </cell>
          <cell r="J115">
            <v>0</v>
          </cell>
          <cell r="K115">
            <v>330668</v>
          </cell>
          <cell r="M115">
            <v>74361</v>
          </cell>
          <cell r="N115">
            <v>3.4467933459743683</v>
          </cell>
          <cell r="O115">
            <v>0</v>
          </cell>
        </row>
        <row r="116">
          <cell r="A116" t="str">
            <v>_/_6210_/_630103</v>
          </cell>
          <cell r="B116">
            <v>0</v>
          </cell>
          <cell r="C116" t="str">
            <v>6210</v>
          </cell>
          <cell r="D116" t="str">
            <v>630103</v>
          </cell>
          <cell r="E116" t="str">
            <v>年終獎金</v>
          </cell>
          <cell r="F116">
            <v>11223692</v>
          </cell>
          <cell r="H116">
            <v>0</v>
          </cell>
          <cell r="I116">
            <v>11223692</v>
          </cell>
          <cell r="J116">
            <v>0</v>
          </cell>
          <cell r="K116">
            <v>11223692</v>
          </cell>
          <cell r="M116">
            <v>8939016</v>
          </cell>
          <cell r="N116">
            <v>0.25558473102632323</v>
          </cell>
          <cell r="O116">
            <v>0</v>
          </cell>
        </row>
        <row r="117">
          <cell r="A117" t="str">
            <v>_/_6210_/_630108</v>
          </cell>
          <cell r="B117">
            <v>0</v>
          </cell>
          <cell r="C117" t="str">
            <v>6210</v>
          </cell>
          <cell r="D117" t="str">
            <v>630108</v>
          </cell>
          <cell r="E117" t="str">
            <v>退休金</v>
          </cell>
          <cell r="F117">
            <v>5310166</v>
          </cell>
          <cell r="H117">
            <v>0</v>
          </cell>
          <cell r="I117">
            <v>5310166</v>
          </cell>
          <cell r="J117">
            <v>0</v>
          </cell>
          <cell r="K117">
            <v>5310166</v>
          </cell>
          <cell r="M117">
            <v>6281064</v>
          </cell>
          <cell r="N117">
            <v>0</v>
          </cell>
          <cell r="O117">
            <v>0</v>
          </cell>
        </row>
        <row r="118">
          <cell r="A118" t="str">
            <v>_/_6210_/_630109</v>
          </cell>
          <cell r="B118">
            <v>0</v>
          </cell>
          <cell r="C118" t="str">
            <v>6210</v>
          </cell>
          <cell r="D118" t="str">
            <v>630109</v>
          </cell>
          <cell r="E118" t="str">
            <v>職工調撥</v>
          </cell>
          <cell r="F118">
            <v>1839995</v>
          </cell>
          <cell r="H118">
            <v>0</v>
          </cell>
          <cell r="I118">
            <v>1839995</v>
          </cell>
          <cell r="J118">
            <v>0</v>
          </cell>
          <cell r="K118">
            <v>1839995</v>
          </cell>
          <cell r="M118">
            <v>2823131</v>
          </cell>
          <cell r="N118">
            <v>-0.3482431385578636</v>
          </cell>
          <cell r="O118">
            <v>0</v>
          </cell>
        </row>
        <row r="119">
          <cell r="A119" t="str">
            <v>_/_6210_/_630111</v>
          </cell>
          <cell r="B119">
            <v>0</v>
          </cell>
          <cell r="C119" t="str">
            <v>6210</v>
          </cell>
          <cell r="D119" t="str">
            <v>630111</v>
          </cell>
          <cell r="E119" t="str">
            <v>工作獎金</v>
          </cell>
          <cell r="F119">
            <v>677450</v>
          </cell>
          <cell r="H119">
            <v>0</v>
          </cell>
          <cell r="I119">
            <v>677450</v>
          </cell>
          <cell r="J119">
            <v>0</v>
          </cell>
          <cell r="K119">
            <v>677450</v>
          </cell>
          <cell r="M119">
            <v>530702</v>
          </cell>
          <cell r="N119">
            <v>0.27651676458728253</v>
          </cell>
          <cell r="O119">
            <v>0</v>
          </cell>
        </row>
        <row r="120">
          <cell r="A120" t="str">
            <v>_/__/_</v>
          </cell>
          <cell r="C120">
            <v>0</v>
          </cell>
          <cell r="E120" t="str">
            <v>TB Total - 薪資支出</v>
          </cell>
          <cell r="F120">
            <v>105481519</v>
          </cell>
          <cell r="H120">
            <v>0</v>
          </cell>
          <cell r="I120">
            <v>105481519</v>
          </cell>
          <cell r="J120">
            <v>0</v>
          </cell>
          <cell r="K120">
            <v>105481519</v>
          </cell>
          <cell r="M120">
            <v>122059310</v>
          </cell>
          <cell r="N120">
            <v>0</v>
          </cell>
          <cell r="O120">
            <v>-16577791</v>
          </cell>
        </row>
        <row r="121">
          <cell r="A121">
            <v>0</v>
          </cell>
          <cell r="C121" t="str">
            <v>6211</v>
          </cell>
          <cell r="N121" t="str">
            <v xml:space="preserve"> </v>
          </cell>
          <cell r="O121" t="str">
            <v xml:space="preserve"> </v>
          </cell>
        </row>
        <row r="122">
          <cell r="A122" t="str">
            <v>_/_6211_/_630801</v>
          </cell>
          <cell r="B122">
            <v>0</v>
          </cell>
          <cell r="C122" t="str">
            <v>6211</v>
          </cell>
          <cell r="D122" t="str">
            <v>630801</v>
          </cell>
          <cell r="E122" t="str">
            <v>租金支出</v>
          </cell>
          <cell r="F122">
            <v>1413996</v>
          </cell>
          <cell r="H122">
            <v>0</v>
          </cell>
          <cell r="I122">
            <v>1413996</v>
          </cell>
          <cell r="J122">
            <v>0</v>
          </cell>
          <cell r="K122">
            <v>1413996</v>
          </cell>
          <cell r="M122">
            <v>3899193</v>
          </cell>
          <cell r="N122">
            <v>-0.63736188488233336</v>
          </cell>
          <cell r="O122">
            <v>0</v>
          </cell>
        </row>
        <row r="123">
          <cell r="A123" t="str">
            <v>_/__/_</v>
          </cell>
          <cell r="C123">
            <v>0</v>
          </cell>
          <cell r="E123" t="str">
            <v>TB Total - 租金支出</v>
          </cell>
          <cell r="F123">
            <v>1413996</v>
          </cell>
          <cell r="H123">
            <v>0</v>
          </cell>
          <cell r="I123">
            <v>1413996</v>
          </cell>
          <cell r="J123">
            <v>0</v>
          </cell>
          <cell r="K123">
            <v>1413996</v>
          </cell>
          <cell r="M123">
            <v>3899193</v>
          </cell>
          <cell r="N123">
            <v>-0.63736188488233336</v>
          </cell>
          <cell r="O123">
            <v>0</v>
          </cell>
        </row>
        <row r="124">
          <cell r="A124">
            <v>0</v>
          </cell>
          <cell r="C124" t="str">
            <v>6212</v>
          </cell>
          <cell r="F124">
            <v>1581493</v>
          </cell>
          <cell r="H124">
            <v>0</v>
          </cell>
          <cell r="I124">
            <v>1581493</v>
          </cell>
          <cell r="J124">
            <v>0</v>
          </cell>
          <cell r="K124">
            <v>1581493</v>
          </cell>
          <cell r="N124" t="str">
            <v xml:space="preserve"> </v>
          </cell>
          <cell r="O124" t="str">
            <v xml:space="preserve"> </v>
          </cell>
        </row>
        <row r="125">
          <cell r="A125" t="str">
            <v>_/_6212_/_630901</v>
          </cell>
          <cell r="B125">
            <v>0</v>
          </cell>
          <cell r="C125" t="str">
            <v>6212</v>
          </cell>
          <cell r="D125" t="str">
            <v>630901</v>
          </cell>
          <cell r="E125" t="str">
            <v>文具用品</v>
          </cell>
          <cell r="F125">
            <v>1606288</v>
          </cell>
          <cell r="H125">
            <v>0</v>
          </cell>
          <cell r="I125">
            <v>1606288</v>
          </cell>
          <cell r="J125">
            <v>0</v>
          </cell>
          <cell r="K125">
            <v>1606288</v>
          </cell>
          <cell r="M125">
            <v>2265631</v>
          </cell>
          <cell r="N125">
            <v>-0.29101958792053956</v>
          </cell>
          <cell r="O125">
            <v>0</v>
          </cell>
        </row>
        <row r="126">
          <cell r="A126" t="str">
            <v>_/__/_</v>
          </cell>
          <cell r="C126">
            <v>0</v>
          </cell>
          <cell r="E126" t="str">
            <v>TB Total - 文具用品</v>
          </cell>
          <cell r="F126">
            <v>1606288</v>
          </cell>
          <cell r="H126">
            <v>0</v>
          </cell>
          <cell r="I126">
            <v>1606288</v>
          </cell>
          <cell r="J126">
            <v>0</v>
          </cell>
          <cell r="K126">
            <v>1606288</v>
          </cell>
          <cell r="M126">
            <v>2265631</v>
          </cell>
          <cell r="N126">
            <v>-0.29101958792053956</v>
          </cell>
          <cell r="O126">
            <v>0</v>
          </cell>
        </row>
        <row r="127">
          <cell r="A127">
            <v>0</v>
          </cell>
          <cell r="C127" t="str">
            <v>6213</v>
          </cell>
          <cell r="F127">
            <v>19946</v>
          </cell>
          <cell r="H127">
            <v>0</v>
          </cell>
          <cell r="I127">
            <v>19946</v>
          </cell>
          <cell r="J127">
            <v>0</v>
          </cell>
          <cell r="K127">
            <v>19946</v>
          </cell>
          <cell r="N127" t="str">
            <v xml:space="preserve"> </v>
          </cell>
          <cell r="O127" t="str">
            <v xml:space="preserve"> </v>
          </cell>
        </row>
        <row r="128">
          <cell r="A128" t="str">
            <v>_/_6213_/_631001</v>
          </cell>
          <cell r="B128">
            <v>0</v>
          </cell>
          <cell r="C128" t="str">
            <v>6213</v>
          </cell>
          <cell r="D128" t="str">
            <v>631001</v>
          </cell>
          <cell r="E128" t="str">
            <v>旅費</v>
          </cell>
          <cell r="F128">
            <v>525546</v>
          </cell>
          <cell r="H128">
            <v>0</v>
          </cell>
          <cell r="I128">
            <v>525546</v>
          </cell>
          <cell r="J128">
            <v>0</v>
          </cell>
          <cell r="K128">
            <v>525546</v>
          </cell>
          <cell r="M128">
            <v>8916913</v>
          </cell>
          <cell r="N128">
            <v>-0.94106188991638695</v>
          </cell>
          <cell r="O128">
            <v>0</v>
          </cell>
        </row>
        <row r="129">
          <cell r="A129" t="str">
            <v>_/_6213_/_631002</v>
          </cell>
          <cell r="B129">
            <v>0</v>
          </cell>
          <cell r="C129" t="str">
            <v>6213</v>
          </cell>
          <cell r="D129" t="str">
            <v>631002</v>
          </cell>
          <cell r="E129" t="str">
            <v>旅費(國外)</v>
          </cell>
          <cell r="F129">
            <v>3550812</v>
          </cell>
          <cell r="H129">
            <v>0</v>
          </cell>
          <cell r="I129">
            <v>3550812</v>
          </cell>
          <cell r="J129">
            <v>0</v>
          </cell>
          <cell r="K129">
            <v>3550812</v>
          </cell>
          <cell r="M129">
            <v>724382</v>
          </cell>
          <cell r="N129">
            <v>3.9018501287994458</v>
          </cell>
          <cell r="O129">
            <v>0</v>
          </cell>
        </row>
        <row r="130">
          <cell r="A130" t="str">
            <v>_/__/_</v>
          </cell>
          <cell r="C130">
            <v>0</v>
          </cell>
          <cell r="E130" t="str">
            <v>TB Total - 旅費</v>
          </cell>
          <cell r="F130">
            <v>4076358</v>
          </cell>
          <cell r="H130">
            <v>0</v>
          </cell>
          <cell r="I130">
            <v>4076358</v>
          </cell>
          <cell r="J130">
            <v>0</v>
          </cell>
          <cell r="K130">
            <v>4076358</v>
          </cell>
          <cell r="M130">
            <v>9641295</v>
          </cell>
          <cell r="N130">
            <v>-0.57719808386736426</v>
          </cell>
          <cell r="O130">
            <v>0</v>
          </cell>
        </row>
        <row r="131">
          <cell r="A131">
            <v>0</v>
          </cell>
          <cell r="C131" t="str">
            <v>6214</v>
          </cell>
          <cell r="N131" t="str">
            <v xml:space="preserve"> </v>
          </cell>
          <cell r="O131" t="str">
            <v xml:space="preserve"> </v>
          </cell>
        </row>
        <row r="132">
          <cell r="A132" t="str">
            <v>_/_6214_/_631101</v>
          </cell>
          <cell r="B132">
            <v>0</v>
          </cell>
          <cell r="C132" t="str">
            <v>6214</v>
          </cell>
          <cell r="D132" t="str">
            <v>631101</v>
          </cell>
          <cell r="E132" t="str">
            <v>運費</v>
          </cell>
          <cell r="F132">
            <v>446692</v>
          </cell>
          <cell r="H132">
            <v>0</v>
          </cell>
          <cell r="I132">
            <v>446692</v>
          </cell>
          <cell r="J132">
            <v>0</v>
          </cell>
          <cell r="K132">
            <v>446692</v>
          </cell>
          <cell r="M132">
            <v>883890</v>
          </cell>
          <cell r="N132">
            <v>-0.4946294222131713</v>
          </cell>
          <cell r="O132">
            <v>0</v>
          </cell>
        </row>
        <row r="133">
          <cell r="A133" t="str">
            <v>_/__/_</v>
          </cell>
          <cell r="C133">
            <v>0</v>
          </cell>
          <cell r="E133" t="str">
            <v>TB Total - 運費</v>
          </cell>
          <cell r="F133">
            <v>446692</v>
          </cell>
          <cell r="H133">
            <v>0</v>
          </cell>
          <cell r="I133">
            <v>446692</v>
          </cell>
          <cell r="J133">
            <v>0</v>
          </cell>
          <cell r="K133">
            <v>446692</v>
          </cell>
          <cell r="M133">
            <v>883890</v>
          </cell>
          <cell r="N133">
            <v>-0.4946294222131713</v>
          </cell>
          <cell r="O133">
            <v>0</v>
          </cell>
        </row>
        <row r="134">
          <cell r="A134">
            <v>0</v>
          </cell>
          <cell r="C134" t="str">
            <v>6215</v>
          </cell>
          <cell r="N134" t="str">
            <v xml:space="preserve"> </v>
          </cell>
          <cell r="O134" t="str">
            <v xml:space="preserve"> </v>
          </cell>
        </row>
        <row r="135">
          <cell r="A135" t="str">
            <v>_/_6215_/_631201</v>
          </cell>
          <cell r="B135">
            <v>0</v>
          </cell>
          <cell r="C135" t="str">
            <v>6215</v>
          </cell>
          <cell r="D135" t="str">
            <v>631201</v>
          </cell>
          <cell r="E135" t="str">
            <v>郵電費</v>
          </cell>
          <cell r="F135">
            <v>4359488</v>
          </cell>
          <cell r="H135">
            <v>0</v>
          </cell>
          <cell r="I135">
            <v>4359488</v>
          </cell>
          <cell r="J135">
            <v>0</v>
          </cell>
          <cell r="K135">
            <v>4359488</v>
          </cell>
          <cell r="M135">
            <v>9074027</v>
          </cell>
          <cell r="N135">
            <v>-0.51956413618782482</v>
          </cell>
          <cell r="O135">
            <v>0</v>
          </cell>
        </row>
        <row r="136">
          <cell r="A136" t="str">
            <v>_/__/_</v>
          </cell>
          <cell r="C136">
            <v>0</v>
          </cell>
          <cell r="E136" t="str">
            <v>TB Total - 郵電費</v>
          </cell>
          <cell r="F136">
            <v>4359488</v>
          </cell>
          <cell r="H136">
            <v>0</v>
          </cell>
          <cell r="I136">
            <v>4359488</v>
          </cell>
          <cell r="J136">
            <v>0</v>
          </cell>
          <cell r="K136">
            <v>4359488</v>
          </cell>
          <cell r="M136">
            <v>9074027</v>
          </cell>
          <cell r="N136">
            <v>-0.51956413618782482</v>
          </cell>
          <cell r="O136">
            <v>0</v>
          </cell>
        </row>
        <row r="137">
          <cell r="A137">
            <v>0</v>
          </cell>
          <cell r="C137" t="str">
            <v>6216</v>
          </cell>
          <cell r="N137" t="str">
            <v xml:space="preserve"> </v>
          </cell>
          <cell r="O137" t="str">
            <v xml:space="preserve"> </v>
          </cell>
        </row>
        <row r="138">
          <cell r="A138" t="str">
            <v>_/_6216_/_631301</v>
          </cell>
          <cell r="B138">
            <v>0</v>
          </cell>
          <cell r="C138" t="str">
            <v>6216</v>
          </cell>
          <cell r="D138" t="str">
            <v>631301</v>
          </cell>
          <cell r="E138" t="str">
            <v>修繕費</v>
          </cell>
          <cell r="F138">
            <v>8630978</v>
          </cell>
          <cell r="H138">
            <v>0</v>
          </cell>
          <cell r="I138">
            <v>8630978</v>
          </cell>
          <cell r="J138">
            <v>0</v>
          </cell>
          <cell r="K138">
            <v>8630978</v>
          </cell>
          <cell r="M138">
            <v>8354269</v>
          </cell>
          <cell r="N138">
            <v>0</v>
          </cell>
          <cell r="O138">
            <v>0</v>
          </cell>
        </row>
        <row r="139">
          <cell r="A139" t="str">
            <v>_/__/_</v>
          </cell>
          <cell r="C139">
            <v>0</v>
          </cell>
          <cell r="E139" t="str">
            <v>TB Total - 修繕費</v>
          </cell>
          <cell r="F139">
            <v>8630978</v>
          </cell>
          <cell r="H139">
            <v>0</v>
          </cell>
          <cell r="I139">
            <v>8630978</v>
          </cell>
          <cell r="J139">
            <v>0</v>
          </cell>
          <cell r="K139">
            <v>8630978</v>
          </cell>
          <cell r="M139">
            <v>8354269</v>
          </cell>
          <cell r="N139">
            <v>0</v>
          </cell>
          <cell r="O139">
            <v>0</v>
          </cell>
        </row>
        <row r="140">
          <cell r="A140">
            <v>0</v>
          </cell>
          <cell r="C140" t="str">
            <v>6217</v>
          </cell>
          <cell r="N140" t="str">
            <v xml:space="preserve"> </v>
          </cell>
          <cell r="O140" t="str">
            <v xml:space="preserve"> </v>
          </cell>
        </row>
        <row r="141">
          <cell r="A141" t="str">
            <v>_/_6217_/_631401</v>
          </cell>
          <cell r="B141">
            <v>0</v>
          </cell>
          <cell r="C141" t="str">
            <v>6217</v>
          </cell>
          <cell r="D141" t="str">
            <v>631401</v>
          </cell>
          <cell r="E141" t="str">
            <v>廣告費</v>
          </cell>
          <cell r="F141">
            <v>464663</v>
          </cell>
          <cell r="H141">
            <v>0</v>
          </cell>
          <cell r="I141">
            <v>464663</v>
          </cell>
          <cell r="J141">
            <v>0</v>
          </cell>
          <cell r="K141">
            <v>464663</v>
          </cell>
          <cell r="M141">
            <v>365019</v>
          </cell>
          <cell r="N141">
            <v>0.272983050197387</v>
          </cell>
          <cell r="O141">
            <v>0</v>
          </cell>
        </row>
        <row r="142">
          <cell r="A142" t="str">
            <v>_/__/_</v>
          </cell>
          <cell r="C142">
            <v>0</v>
          </cell>
          <cell r="E142" t="str">
            <v>TB Total - 廣告費</v>
          </cell>
          <cell r="F142">
            <v>464663</v>
          </cell>
          <cell r="H142">
            <v>0</v>
          </cell>
          <cell r="I142">
            <v>464663</v>
          </cell>
          <cell r="J142">
            <v>0</v>
          </cell>
          <cell r="K142">
            <v>464663</v>
          </cell>
          <cell r="M142">
            <v>365019</v>
          </cell>
          <cell r="N142">
            <v>0.272983050197387</v>
          </cell>
          <cell r="O142">
            <v>0</v>
          </cell>
        </row>
        <row r="143">
          <cell r="A143">
            <v>0</v>
          </cell>
          <cell r="C143" t="str">
            <v>6218</v>
          </cell>
          <cell r="N143" t="str">
            <v xml:space="preserve"> </v>
          </cell>
          <cell r="O143" t="str">
            <v xml:space="preserve"> </v>
          </cell>
        </row>
        <row r="144">
          <cell r="A144" t="str">
            <v>_/_6218_/_631501</v>
          </cell>
          <cell r="B144">
            <v>0</v>
          </cell>
          <cell r="C144" t="str">
            <v>6218</v>
          </cell>
          <cell r="D144" t="str">
            <v>631501</v>
          </cell>
          <cell r="E144" t="str">
            <v>水電瓦斯費</v>
          </cell>
          <cell r="F144">
            <v>2873120</v>
          </cell>
          <cell r="H144">
            <v>0</v>
          </cell>
          <cell r="I144">
            <v>2873120</v>
          </cell>
          <cell r="J144">
            <v>0</v>
          </cell>
          <cell r="K144">
            <v>2873120</v>
          </cell>
          <cell r="M144">
            <v>4651213</v>
          </cell>
          <cell r="N144">
            <v>-0.38228586822405253</v>
          </cell>
          <cell r="O144">
            <v>0</v>
          </cell>
        </row>
        <row r="145">
          <cell r="A145" t="str">
            <v>_/__/_</v>
          </cell>
          <cell r="C145">
            <v>0</v>
          </cell>
          <cell r="E145" t="str">
            <v>TB Total - 水電瓦斯費</v>
          </cell>
          <cell r="F145">
            <v>2873120</v>
          </cell>
          <cell r="H145">
            <v>0</v>
          </cell>
          <cell r="I145">
            <v>2873120</v>
          </cell>
          <cell r="J145">
            <v>0</v>
          </cell>
          <cell r="K145">
            <v>2873120</v>
          </cell>
          <cell r="M145">
            <v>4651213</v>
          </cell>
          <cell r="N145">
            <v>-0.38228586822405253</v>
          </cell>
          <cell r="O145">
            <v>0</v>
          </cell>
        </row>
        <row r="146">
          <cell r="A146">
            <v>0</v>
          </cell>
          <cell r="C146" t="str">
            <v>6219</v>
          </cell>
          <cell r="N146" t="str">
            <v xml:space="preserve"> </v>
          </cell>
          <cell r="O146" t="str">
            <v xml:space="preserve"> </v>
          </cell>
        </row>
        <row r="147">
          <cell r="A147" t="str">
            <v>_/_6219_/_630105</v>
          </cell>
          <cell r="B147">
            <v>0</v>
          </cell>
          <cell r="C147" t="str">
            <v>6219</v>
          </cell>
          <cell r="D147" t="str">
            <v>630105</v>
          </cell>
          <cell r="E147" t="str">
            <v>勞保費</v>
          </cell>
          <cell r="F147">
            <v>2246068</v>
          </cell>
          <cell r="H147">
            <v>0</v>
          </cell>
          <cell r="I147">
            <v>2246068</v>
          </cell>
          <cell r="J147">
            <v>0</v>
          </cell>
          <cell r="K147">
            <v>2246068</v>
          </cell>
          <cell r="M147">
            <v>3508570</v>
          </cell>
          <cell r="N147">
            <v>-0.35983377843394887</v>
          </cell>
          <cell r="O147">
            <v>0</v>
          </cell>
        </row>
        <row r="148">
          <cell r="A148" t="str">
            <v>_/_6219_/_630106</v>
          </cell>
          <cell r="B148">
            <v>0</v>
          </cell>
          <cell r="C148" t="str">
            <v>6219</v>
          </cell>
          <cell r="D148" t="str">
            <v>630106</v>
          </cell>
          <cell r="E148" t="str">
            <v>健保費</v>
          </cell>
          <cell r="F148">
            <v>3091801</v>
          </cell>
          <cell r="H148">
            <v>0</v>
          </cell>
          <cell r="I148">
            <v>3091801</v>
          </cell>
          <cell r="J148">
            <v>0</v>
          </cell>
          <cell r="K148">
            <v>3091801</v>
          </cell>
          <cell r="M148">
            <v>3453448</v>
          </cell>
          <cell r="N148">
            <v>0</v>
          </cell>
          <cell r="O148">
            <v>0</v>
          </cell>
        </row>
        <row r="149">
          <cell r="A149" t="str">
            <v>_/_6219_/_630107</v>
          </cell>
          <cell r="B149">
            <v>0</v>
          </cell>
          <cell r="C149" t="str">
            <v>6219</v>
          </cell>
          <cell r="D149" t="str">
            <v>630107</v>
          </cell>
          <cell r="E149" t="str">
            <v>團保費</v>
          </cell>
          <cell r="F149">
            <v>-254343</v>
          </cell>
          <cell r="H149">
            <v>0</v>
          </cell>
          <cell r="I149">
            <v>-254343</v>
          </cell>
          <cell r="J149">
            <v>0</v>
          </cell>
          <cell r="K149">
            <v>-254343</v>
          </cell>
          <cell r="M149">
            <v>-78152</v>
          </cell>
          <cell r="N149">
            <v>2.2544656566690553</v>
          </cell>
          <cell r="O149">
            <v>0</v>
          </cell>
        </row>
        <row r="150">
          <cell r="A150" t="str">
            <v>_/_6219_/_631601</v>
          </cell>
          <cell r="B150">
            <v>0</v>
          </cell>
          <cell r="C150" t="str">
            <v>6219</v>
          </cell>
          <cell r="D150" t="str">
            <v>631601</v>
          </cell>
          <cell r="E150" t="str">
            <v>保險費</v>
          </cell>
          <cell r="F150">
            <v>1935172</v>
          </cell>
          <cell r="H150">
            <v>0</v>
          </cell>
          <cell r="I150">
            <v>1935172</v>
          </cell>
          <cell r="J150">
            <v>0</v>
          </cell>
          <cell r="K150">
            <v>1935172</v>
          </cell>
          <cell r="M150">
            <v>-2394439</v>
          </cell>
          <cell r="N150">
            <v>-1.808194320256227</v>
          </cell>
          <cell r="O150">
            <v>0</v>
          </cell>
        </row>
        <row r="151">
          <cell r="A151" t="str">
            <v>_/__/_</v>
          </cell>
          <cell r="C151">
            <v>0</v>
          </cell>
          <cell r="E151" t="str">
            <v>TB Total - 保險費</v>
          </cell>
          <cell r="F151">
            <v>7018698</v>
          </cell>
          <cell r="H151">
            <v>0</v>
          </cell>
          <cell r="I151">
            <v>7018698</v>
          </cell>
          <cell r="J151">
            <v>0</v>
          </cell>
          <cell r="K151">
            <v>7018698</v>
          </cell>
          <cell r="M151">
            <v>4489427</v>
          </cell>
          <cell r="N151">
            <v>0.56338392405088666</v>
          </cell>
          <cell r="O151">
            <v>0</v>
          </cell>
        </row>
        <row r="152">
          <cell r="A152">
            <v>0</v>
          </cell>
          <cell r="C152" t="str">
            <v>6220</v>
          </cell>
          <cell r="N152" t="str">
            <v xml:space="preserve"> </v>
          </cell>
          <cell r="O152" t="str">
            <v xml:space="preserve"> </v>
          </cell>
        </row>
        <row r="153">
          <cell r="A153" t="str">
            <v>_/_6220_/_631701</v>
          </cell>
          <cell r="B153">
            <v>0</v>
          </cell>
          <cell r="C153" t="str">
            <v>6220</v>
          </cell>
          <cell r="D153" t="str">
            <v>631701</v>
          </cell>
          <cell r="E153" t="str">
            <v>交際費</v>
          </cell>
          <cell r="F153">
            <v>691105</v>
          </cell>
          <cell r="H153">
            <v>0</v>
          </cell>
          <cell r="I153">
            <v>691105</v>
          </cell>
          <cell r="J153">
            <v>0</v>
          </cell>
          <cell r="K153">
            <v>691105</v>
          </cell>
          <cell r="M153">
            <v>1662805</v>
          </cell>
          <cell r="N153">
            <v>-0.58437399454536165</v>
          </cell>
          <cell r="O153">
            <v>0</v>
          </cell>
        </row>
        <row r="154">
          <cell r="A154" t="str">
            <v>_/__/_</v>
          </cell>
          <cell r="C154">
            <v>0</v>
          </cell>
          <cell r="E154" t="str">
            <v>TB Total - 交際費</v>
          </cell>
          <cell r="F154">
            <v>691105</v>
          </cell>
          <cell r="H154">
            <v>0</v>
          </cell>
          <cell r="I154">
            <v>691105</v>
          </cell>
          <cell r="J154">
            <v>0</v>
          </cell>
          <cell r="K154">
            <v>691105</v>
          </cell>
          <cell r="M154">
            <v>1662805</v>
          </cell>
          <cell r="N154">
            <v>-0.58437399454536165</v>
          </cell>
          <cell r="O154">
            <v>0</v>
          </cell>
        </row>
        <row r="155">
          <cell r="A155">
            <v>0</v>
          </cell>
          <cell r="C155" t="str">
            <v>6221</v>
          </cell>
          <cell r="N155" t="str">
            <v xml:space="preserve"> </v>
          </cell>
          <cell r="O155" t="str">
            <v xml:space="preserve"> </v>
          </cell>
        </row>
        <row r="156">
          <cell r="A156" t="str">
            <v>_/_6221_/_631801</v>
          </cell>
          <cell r="B156">
            <v>0</v>
          </cell>
          <cell r="C156" t="str">
            <v>6221</v>
          </cell>
          <cell r="D156" t="str">
            <v>631801</v>
          </cell>
          <cell r="E156" t="str">
            <v>捐贈</v>
          </cell>
          <cell r="F156">
            <v>30000</v>
          </cell>
          <cell r="H156">
            <v>0</v>
          </cell>
          <cell r="I156">
            <v>30000</v>
          </cell>
          <cell r="J156">
            <v>0</v>
          </cell>
          <cell r="K156">
            <v>30000</v>
          </cell>
          <cell r="M156">
            <v>0</v>
          </cell>
          <cell r="N156" t="str">
            <v xml:space="preserve"> </v>
          </cell>
          <cell r="O156">
            <v>0</v>
          </cell>
        </row>
        <row r="157">
          <cell r="A157" t="str">
            <v>_/__/_</v>
          </cell>
          <cell r="C157">
            <v>0</v>
          </cell>
          <cell r="E157" t="str">
            <v>TB Total - 捐贈</v>
          </cell>
          <cell r="F157">
            <v>30000</v>
          </cell>
          <cell r="H157">
            <v>0</v>
          </cell>
          <cell r="I157">
            <v>30000</v>
          </cell>
          <cell r="J157">
            <v>0</v>
          </cell>
          <cell r="K157">
            <v>30000</v>
          </cell>
          <cell r="M157">
            <v>0</v>
          </cell>
          <cell r="N157" t="str">
            <v xml:space="preserve"> </v>
          </cell>
          <cell r="O157">
            <v>0</v>
          </cell>
        </row>
        <row r="158">
          <cell r="A158">
            <v>0</v>
          </cell>
          <cell r="C158" t="str">
            <v>6222</v>
          </cell>
          <cell r="N158" t="str">
            <v xml:space="preserve"> </v>
          </cell>
          <cell r="O158" t="str">
            <v xml:space="preserve"> </v>
          </cell>
        </row>
        <row r="159">
          <cell r="A159" t="str">
            <v>_/_6222_/_631901</v>
          </cell>
          <cell r="B159">
            <v>0</v>
          </cell>
          <cell r="C159" t="str">
            <v>6222</v>
          </cell>
          <cell r="D159" t="str">
            <v>631901</v>
          </cell>
          <cell r="E159" t="str">
            <v>稅捐</v>
          </cell>
          <cell r="F159">
            <v>2667129</v>
          </cell>
          <cell r="H159">
            <v>0</v>
          </cell>
          <cell r="I159">
            <v>2667129</v>
          </cell>
          <cell r="J159">
            <v>0</v>
          </cell>
          <cell r="K159">
            <v>2667129</v>
          </cell>
          <cell r="M159">
            <v>3165578</v>
          </cell>
          <cell r="N159">
            <v>0</v>
          </cell>
          <cell r="O159">
            <v>0</v>
          </cell>
        </row>
        <row r="160">
          <cell r="A160" t="str">
            <v>_/__/_</v>
          </cell>
          <cell r="C160">
            <v>0</v>
          </cell>
          <cell r="E160" t="str">
            <v>TB Total - 稅捐</v>
          </cell>
          <cell r="F160">
            <v>2667129</v>
          </cell>
          <cell r="H160">
            <v>0</v>
          </cell>
          <cell r="I160">
            <v>2667129</v>
          </cell>
          <cell r="J160">
            <v>0</v>
          </cell>
          <cell r="K160">
            <v>2667129</v>
          </cell>
          <cell r="M160">
            <v>3165578</v>
          </cell>
          <cell r="N160">
            <v>0</v>
          </cell>
          <cell r="O160">
            <v>0</v>
          </cell>
        </row>
        <row r="161">
          <cell r="A161">
            <v>0</v>
          </cell>
          <cell r="C161" t="str">
            <v>6223</v>
          </cell>
          <cell r="N161" t="str">
            <v xml:space="preserve"> </v>
          </cell>
          <cell r="O161" t="str">
            <v xml:space="preserve"> </v>
          </cell>
        </row>
        <row r="162">
          <cell r="A162" t="str">
            <v>_/__/_</v>
          </cell>
          <cell r="C162">
            <v>0</v>
          </cell>
          <cell r="E162" t="str">
            <v>TB Total - 呆帳損失</v>
          </cell>
          <cell r="F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N162" t="str">
            <v xml:space="preserve"> </v>
          </cell>
          <cell r="O162">
            <v>0</v>
          </cell>
        </row>
        <row r="163">
          <cell r="A163">
            <v>0</v>
          </cell>
          <cell r="C163" t="str">
            <v>6224</v>
          </cell>
          <cell r="N163" t="str">
            <v xml:space="preserve"> </v>
          </cell>
          <cell r="O163" t="str">
            <v xml:space="preserve"> </v>
          </cell>
        </row>
        <row r="164">
          <cell r="A164" t="str">
            <v>_/_6224_/_632101</v>
          </cell>
          <cell r="B164">
            <v>0</v>
          </cell>
          <cell r="C164" t="str">
            <v>6224</v>
          </cell>
          <cell r="D164" t="str">
            <v>632101</v>
          </cell>
          <cell r="E164" t="str">
            <v>折舊--建築物</v>
          </cell>
          <cell r="F164">
            <v>6911885</v>
          </cell>
          <cell r="H164">
            <v>0</v>
          </cell>
          <cell r="I164">
            <v>6911885</v>
          </cell>
          <cell r="J164">
            <v>0</v>
          </cell>
          <cell r="K164">
            <v>6911885</v>
          </cell>
          <cell r="M164">
            <v>3829736</v>
          </cell>
          <cell r="N164">
            <v>0.8047941163568455</v>
          </cell>
          <cell r="O164">
            <v>0</v>
          </cell>
        </row>
        <row r="165">
          <cell r="A165" t="str">
            <v>_/_6224_/_632102</v>
          </cell>
          <cell r="B165">
            <v>0</v>
          </cell>
          <cell r="C165" t="str">
            <v>6224</v>
          </cell>
          <cell r="D165" t="str">
            <v>632102</v>
          </cell>
          <cell r="E165" t="str">
            <v>折舊--機器設備</v>
          </cell>
          <cell r="F165">
            <v>12229158</v>
          </cell>
          <cell r="H165">
            <v>0</v>
          </cell>
          <cell r="I165">
            <v>12229158</v>
          </cell>
          <cell r="J165">
            <v>0</v>
          </cell>
          <cell r="K165">
            <v>12229158</v>
          </cell>
          <cell r="M165">
            <v>1836959</v>
          </cell>
          <cell r="N165">
            <v>5.6572841310012905</v>
          </cell>
          <cell r="O165">
            <v>10392199</v>
          </cell>
        </row>
        <row r="166">
          <cell r="A166" t="str">
            <v>_/_6224_/_632103</v>
          </cell>
          <cell r="B166">
            <v>0</v>
          </cell>
          <cell r="C166" t="str">
            <v>6224</v>
          </cell>
          <cell r="D166" t="str">
            <v>632103</v>
          </cell>
          <cell r="E166" t="str">
            <v>折舊--運輸設備</v>
          </cell>
          <cell r="F166">
            <v>367071</v>
          </cell>
          <cell r="H166">
            <v>0</v>
          </cell>
          <cell r="I166">
            <v>367071</v>
          </cell>
          <cell r="J166">
            <v>0</v>
          </cell>
          <cell r="K166">
            <v>367071</v>
          </cell>
          <cell r="M166">
            <v>400265</v>
          </cell>
          <cell r="N166">
            <v>0</v>
          </cell>
          <cell r="O166">
            <v>0</v>
          </cell>
        </row>
        <row r="167">
          <cell r="A167" t="str">
            <v>_/_6224_/_632104</v>
          </cell>
          <cell r="B167">
            <v>0</v>
          </cell>
          <cell r="C167" t="str">
            <v>6224</v>
          </cell>
          <cell r="D167" t="str">
            <v>632104</v>
          </cell>
          <cell r="E167" t="str">
            <v>折舊--電氣設備</v>
          </cell>
          <cell r="F167">
            <v>4745468</v>
          </cell>
          <cell r="H167">
            <v>0</v>
          </cell>
          <cell r="I167">
            <v>4745468</v>
          </cell>
          <cell r="J167">
            <v>0</v>
          </cell>
          <cell r="K167">
            <v>4745468</v>
          </cell>
          <cell r="M167">
            <v>1527967</v>
          </cell>
          <cell r="N167">
            <v>2.1057398490935997</v>
          </cell>
          <cell r="O167">
            <v>0</v>
          </cell>
        </row>
        <row r="168">
          <cell r="A168" t="str">
            <v>_/_6224_/_632105</v>
          </cell>
          <cell r="B168">
            <v>0</v>
          </cell>
          <cell r="C168" t="str">
            <v>6224</v>
          </cell>
          <cell r="D168" t="str">
            <v>632105</v>
          </cell>
          <cell r="E168" t="str">
            <v>折舊--辦公設備</v>
          </cell>
          <cell r="F168">
            <v>1195952</v>
          </cell>
          <cell r="H168">
            <v>0</v>
          </cell>
          <cell r="I168">
            <v>1195952</v>
          </cell>
          <cell r="J168">
            <v>0</v>
          </cell>
          <cell r="K168">
            <v>1195952</v>
          </cell>
          <cell r="M168">
            <v>1118907</v>
          </cell>
          <cell r="N168">
            <v>0</v>
          </cell>
          <cell r="O168">
            <v>0</v>
          </cell>
        </row>
        <row r="169">
          <cell r="A169" t="str">
            <v>_/_6224_/_632107</v>
          </cell>
          <cell r="B169">
            <v>0</v>
          </cell>
          <cell r="C169" t="str">
            <v>6224</v>
          </cell>
          <cell r="D169" t="str">
            <v>632107</v>
          </cell>
          <cell r="E169" t="str">
            <v>折舊--土地改良物</v>
          </cell>
          <cell r="F169">
            <v>237117</v>
          </cell>
          <cell r="H169">
            <v>0</v>
          </cell>
          <cell r="I169">
            <v>237117</v>
          </cell>
          <cell r="J169">
            <v>0</v>
          </cell>
          <cell r="K169">
            <v>237117</v>
          </cell>
          <cell r="M169">
            <v>334621</v>
          </cell>
          <cell r="N169">
            <v>-0.29138637443555543</v>
          </cell>
          <cell r="O169">
            <v>0</v>
          </cell>
        </row>
        <row r="170">
          <cell r="A170" t="str">
            <v>_/_6224_/_632199</v>
          </cell>
          <cell r="B170">
            <v>0</v>
          </cell>
          <cell r="C170" t="str">
            <v>6224</v>
          </cell>
          <cell r="D170" t="str">
            <v>632199</v>
          </cell>
          <cell r="E170" t="str">
            <v>折舊--其他</v>
          </cell>
          <cell r="F170">
            <v>6076459</v>
          </cell>
          <cell r="H170">
            <v>0</v>
          </cell>
          <cell r="I170">
            <v>6076459</v>
          </cell>
          <cell r="J170">
            <v>0</v>
          </cell>
          <cell r="K170">
            <v>6076459</v>
          </cell>
          <cell r="M170">
            <v>3017425</v>
          </cell>
          <cell r="N170">
            <v>1.013789572234604</v>
          </cell>
          <cell r="O170">
            <v>0</v>
          </cell>
        </row>
        <row r="171">
          <cell r="A171" t="str">
            <v>_/__/_</v>
          </cell>
          <cell r="C171">
            <v>0</v>
          </cell>
          <cell r="E171" t="str">
            <v>TB Total - 折舊</v>
          </cell>
          <cell r="F171">
            <v>31763110</v>
          </cell>
          <cell r="H171">
            <v>0</v>
          </cell>
          <cell r="I171">
            <v>31763110</v>
          </cell>
          <cell r="J171">
            <v>0</v>
          </cell>
          <cell r="K171">
            <v>31763110</v>
          </cell>
          <cell r="M171">
            <v>12065880</v>
          </cell>
          <cell r="N171">
            <v>1.6324735535244839</v>
          </cell>
          <cell r="O171">
            <v>19697230</v>
          </cell>
        </row>
        <row r="172">
          <cell r="A172">
            <v>0</v>
          </cell>
          <cell r="C172" t="str">
            <v>6225</v>
          </cell>
          <cell r="N172" t="str">
            <v xml:space="preserve"> </v>
          </cell>
          <cell r="O172" t="str">
            <v xml:space="preserve"> </v>
          </cell>
        </row>
        <row r="173">
          <cell r="A173" t="str">
            <v>_/_6225_/_632106</v>
          </cell>
          <cell r="B173">
            <v>0</v>
          </cell>
          <cell r="C173" t="str">
            <v>6225</v>
          </cell>
          <cell r="D173" t="str">
            <v>632106</v>
          </cell>
          <cell r="E173" t="str">
            <v>折舊--資訊設備</v>
          </cell>
          <cell r="F173">
            <v>1398009</v>
          </cell>
          <cell r="H173">
            <v>0</v>
          </cell>
          <cell r="I173">
            <v>1398009</v>
          </cell>
          <cell r="J173">
            <v>0</v>
          </cell>
          <cell r="K173">
            <v>1398009</v>
          </cell>
          <cell r="M173">
            <v>1410996</v>
          </cell>
          <cell r="N173">
            <v>0</v>
          </cell>
          <cell r="O173">
            <v>0</v>
          </cell>
        </row>
        <row r="174">
          <cell r="A174" t="str">
            <v>_/_6225_/_632201</v>
          </cell>
          <cell r="B174">
            <v>0</v>
          </cell>
          <cell r="C174" t="str">
            <v>6225</v>
          </cell>
          <cell r="D174" t="str">
            <v>632201</v>
          </cell>
          <cell r="E174" t="str">
            <v>各項攤提--遞延費用</v>
          </cell>
          <cell r="F174">
            <v>25748776</v>
          </cell>
          <cell r="H174">
            <v>0</v>
          </cell>
          <cell r="I174">
            <v>25748776</v>
          </cell>
          <cell r="J174">
            <v>0</v>
          </cell>
          <cell r="K174">
            <v>25748776</v>
          </cell>
          <cell r="M174">
            <v>20725247</v>
          </cell>
          <cell r="N174">
            <v>0.24238693029810454</v>
          </cell>
          <cell r="O174">
            <v>0</v>
          </cell>
        </row>
        <row r="175">
          <cell r="A175" t="str">
            <v>_/_6225_/_632202</v>
          </cell>
          <cell r="B175">
            <v>0</v>
          </cell>
          <cell r="C175" t="str">
            <v>6225</v>
          </cell>
          <cell r="D175" t="str">
            <v>632202</v>
          </cell>
          <cell r="E175" t="str">
            <v>各項攤提--技術合作費</v>
          </cell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N175" t="str">
            <v xml:space="preserve"> </v>
          </cell>
          <cell r="O175">
            <v>0</v>
          </cell>
        </row>
        <row r="176">
          <cell r="A176" t="str">
            <v>_/_6225_/_632203</v>
          </cell>
          <cell r="B176">
            <v>0</v>
          </cell>
          <cell r="C176" t="str">
            <v>6225</v>
          </cell>
          <cell r="D176" t="str">
            <v>632203</v>
          </cell>
          <cell r="E176" t="str">
            <v>各項攤提--專利權</v>
          </cell>
          <cell r="F176">
            <v>44948</v>
          </cell>
          <cell r="H176">
            <v>0</v>
          </cell>
          <cell r="I176">
            <v>44948</v>
          </cell>
          <cell r="J176">
            <v>0</v>
          </cell>
          <cell r="K176">
            <v>44948</v>
          </cell>
          <cell r="M176">
            <v>93410</v>
          </cell>
          <cell r="N176">
            <v>-0.51880954929879031</v>
          </cell>
          <cell r="O176">
            <v>0</v>
          </cell>
        </row>
        <row r="177">
          <cell r="A177" t="str">
            <v>_/_6225_/_632204</v>
          </cell>
          <cell r="B177">
            <v>0</v>
          </cell>
          <cell r="C177" t="str">
            <v>6225</v>
          </cell>
          <cell r="D177" t="str">
            <v>632204</v>
          </cell>
          <cell r="E177" t="str">
            <v>各項攤提--商標權</v>
          </cell>
          <cell r="F177">
            <v>8835</v>
          </cell>
          <cell r="H177">
            <v>0</v>
          </cell>
          <cell r="I177">
            <v>8835</v>
          </cell>
          <cell r="J177">
            <v>0</v>
          </cell>
          <cell r="K177">
            <v>8835</v>
          </cell>
          <cell r="M177">
            <v>17828</v>
          </cell>
          <cell r="N177">
            <v>-0.50443123177024907</v>
          </cell>
          <cell r="O177">
            <v>0</v>
          </cell>
        </row>
        <row r="178">
          <cell r="A178" t="str">
            <v>_/_6225_/_632205</v>
          </cell>
          <cell r="B178">
            <v>0</v>
          </cell>
          <cell r="C178" t="str">
            <v>6225</v>
          </cell>
          <cell r="D178" t="str">
            <v>632205</v>
          </cell>
          <cell r="E178" t="str">
            <v>各項攤提--電腦軟體成本</v>
          </cell>
          <cell r="F178">
            <v>8303947</v>
          </cell>
          <cell r="H178">
            <v>0</v>
          </cell>
          <cell r="I178">
            <v>8303947</v>
          </cell>
          <cell r="J178">
            <v>0</v>
          </cell>
          <cell r="K178">
            <v>8303947</v>
          </cell>
          <cell r="M178">
            <v>7349931</v>
          </cell>
          <cell r="N178">
            <v>0</v>
          </cell>
          <cell r="O178">
            <v>0</v>
          </cell>
        </row>
        <row r="179">
          <cell r="A179" t="str">
            <v>_/_6225_/_632206</v>
          </cell>
          <cell r="B179">
            <v>0</v>
          </cell>
          <cell r="C179" t="str">
            <v>6225</v>
          </cell>
          <cell r="D179" t="str">
            <v>632206</v>
          </cell>
          <cell r="E179" t="str">
            <v>各項攤提--商譽</v>
          </cell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N179" t="str">
            <v xml:space="preserve"> </v>
          </cell>
          <cell r="O179">
            <v>0</v>
          </cell>
        </row>
        <row r="180">
          <cell r="A180" t="str">
            <v>_/_6225_/_632209</v>
          </cell>
          <cell r="B180">
            <v>0</v>
          </cell>
          <cell r="C180" t="str">
            <v>6225</v>
          </cell>
          <cell r="D180" t="str">
            <v>632209</v>
          </cell>
          <cell r="E180" t="str">
            <v>各項攤提--調整</v>
          </cell>
          <cell r="F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N180" t="str">
            <v xml:space="preserve"> </v>
          </cell>
          <cell r="O180">
            <v>0</v>
          </cell>
        </row>
        <row r="181">
          <cell r="A181" t="str">
            <v>_/__/_</v>
          </cell>
          <cell r="C181">
            <v>0</v>
          </cell>
          <cell r="E181" t="str">
            <v>TB Total - 各項攤提</v>
          </cell>
          <cell r="F181">
            <v>35504515</v>
          </cell>
          <cell r="H181">
            <v>0</v>
          </cell>
          <cell r="I181">
            <v>35504515</v>
          </cell>
          <cell r="J181">
            <v>0</v>
          </cell>
          <cell r="K181">
            <v>35504515</v>
          </cell>
          <cell r="M181">
            <v>29597412</v>
          </cell>
          <cell r="N181">
            <v>0</v>
          </cell>
          <cell r="O181">
            <v>0</v>
          </cell>
        </row>
        <row r="182">
          <cell r="A182">
            <v>0</v>
          </cell>
          <cell r="C182" t="str">
            <v>6227</v>
          </cell>
          <cell r="N182" t="str">
            <v xml:space="preserve"> </v>
          </cell>
          <cell r="O182" t="str">
            <v xml:space="preserve"> </v>
          </cell>
        </row>
        <row r="183">
          <cell r="A183" t="str">
            <v>_/_6227_/_630104</v>
          </cell>
          <cell r="B183">
            <v>0</v>
          </cell>
          <cell r="C183" t="str">
            <v>6227</v>
          </cell>
          <cell r="D183" t="str">
            <v>630104</v>
          </cell>
          <cell r="E183" t="str">
            <v>伙食費</v>
          </cell>
          <cell r="F183">
            <v>2975374</v>
          </cell>
          <cell r="H183">
            <v>0</v>
          </cell>
          <cell r="I183">
            <v>2975374</v>
          </cell>
          <cell r="J183">
            <v>0</v>
          </cell>
          <cell r="K183">
            <v>2975374</v>
          </cell>
          <cell r="M183">
            <v>4063623</v>
          </cell>
          <cell r="N183">
            <v>-0.26780264803107967</v>
          </cell>
          <cell r="O183">
            <v>0</v>
          </cell>
        </row>
        <row r="184">
          <cell r="A184" t="str">
            <v>_/__/_</v>
          </cell>
          <cell r="C184">
            <v>0</v>
          </cell>
          <cell r="E184" t="str">
            <v>TB Total - 伙食費</v>
          </cell>
          <cell r="F184">
            <v>2975374</v>
          </cell>
          <cell r="H184">
            <v>0</v>
          </cell>
          <cell r="I184">
            <v>2975374</v>
          </cell>
          <cell r="J184">
            <v>0</v>
          </cell>
          <cell r="K184">
            <v>2975374</v>
          </cell>
          <cell r="M184">
            <v>4063623</v>
          </cell>
          <cell r="N184">
            <v>-0.26780264803107967</v>
          </cell>
          <cell r="O184">
            <v>0</v>
          </cell>
        </row>
        <row r="185">
          <cell r="A185">
            <v>0</v>
          </cell>
          <cell r="C185" t="str">
            <v>6228</v>
          </cell>
          <cell r="N185" t="str">
            <v xml:space="preserve"> </v>
          </cell>
          <cell r="O185" t="str">
            <v xml:space="preserve"> </v>
          </cell>
        </row>
        <row r="186">
          <cell r="A186" t="str">
            <v>_/_6228_/_632401</v>
          </cell>
          <cell r="B186">
            <v>0</v>
          </cell>
          <cell r="C186" t="str">
            <v>6228</v>
          </cell>
          <cell r="D186" t="str">
            <v>632401</v>
          </cell>
          <cell r="E186" t="str">
            <v>職工福利</v>
          </cell>
          <cell r="F186">
            <v>2160908</v>
          </cell>
          <cell r="H186">
            <v>0</v>
          </cell>
          <cell r="I186">
            <v>2160908</v>
          </cell>
          <cell r="J186">
            <v>0</v>
          </cell>
          <cell r="K186">
            <v>2160908</v>
          </cell>
          <cell r="M186">
            <v>926090</v>
          </cell>
          <cell r="N186">
            <v>1.3333671673379477</v>
          </cell>
          <cell r="O186">
            <v>0</v>
          </cell>
        </row>
        <row r="187">
          <cell r="A187" t="str">
            <v>_/__/_</v>
          </cell>
          <cell r="C187">
            <v>0</v>
          </cell>
          <cell r="E187" t="str">
            <v>TB Total - 職工福利</v>
          </cell>
          <cell r="F187">
            <v>2160908</v>
          </cell>
          <cell r="H187">
            <v>0</v>
          </cell>
          <cell r="I187">
            <v>2160908</v>
          </cell>
          <cell r="J187">
            <v>0</v>
          </cell>
          <cell r="K187">
            <v>2160908</v>
          </cell>
          <cell r="M187">
            <v>926090</v>
          </cell>
          <cell r="N187">
            <v>1.3333671673379477</v>
          </cell>
          <cell r="O187">
            <v>0</v>
          </cell>
        </row>
        <row r="188">
          <cell r="A188">
            <v>0</v>
          </cell>
          <cell r="C188" t="str">
            <v>6230</v>
          </cell>
          <cell r="N188" t="str">
            <v xml:space="preserve"> </v>
          </cell>
          <cell r="O188" t="str">
            <v xml:space="preserve"> </v>
          </cell>
        </row>
        <row r="189">
          <cell r="A189" t="str">
            <v>_/_6230_/_632501</v>
          </cell>
          <cell r="B189">
            <v>0</v>
          </cell>
          <cell r="C189" t="str">
            <v>6230</v>
          </cell>
          <cell r="D189" t="str">
            <v>632501</v>
          </cell>
          <cell r="E189" t="str">
            <v>佣金支出</v>
          </cell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M189">
            <v>0</v>
          </cell>
          <cell r="N189" t="str">
            <v xml:space="preserve"> </v>
          </cell>
          <cell r="O189">
            <v>0</v>
          </cell>
        </row>
        <row r="190">
          <cell r="A190" t="str">
            <v>_/__/_</v>
          </cell>
          <cell r="C190">
            <v>0</v>
          </cell>
          <cell r="E190" t="str">
            <v>TB Total - 佣金支出</v>
          </cell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  <cell r="N190" t="str">
            <v xml:space="preserve"> </v>
          </cell>
          <cell r="O190">
            <v>0</v>
          </cell>
        </row>
        <row r="191">
          <cell r="A191">
            <v>0</v>
          </cell>
          <cell r="C191" t="str">
            <v>6284</v>
          </cell>
          <cell r="N191" t="str">
            <v xml:space="preserve"> </v>
          </cell>
          <cell r="O191" t="str">
            <v xml:space="preserve"> </v>
          </cell>
        </row>
        <row r="192">
          <cell r="A192" t="str">
            <v>_/_6284_/_630201</v>
          </cell>
          <cell r="B192">
            <v>0</v>
          </cell>
          <cell r="C192" t="str">
            <v>6284</v>
          </cell>
          <cell r="D192" t="str">
            <v>630201</v>
          </cell>
          <cell r="E192" t="str">
            <v>出口費用</v>
          </cell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M192">
            <v>0</v>
          </cell>
          <cell r="N192" t="str">
            <v xml:space="preserve"> </v>
          </cell>
          <cell r="O192">
            <v>0</v>
          </cell>
        </row>
        <row r="193">
          <cell r="A193" t="str">
            <v>_/_6284_/_630202</v>
          </cell>
          <cell r="B193">
            <v>0</v>
          </cell>
          <cell r="C193" t="str">
            <v>6284</v>
          </cell>
          <cell r="D193" t="str">
            <v>630202</v>
          </cell>
          <cell r="E193" t="str">
            <v>出口費用(海運)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M193">
            <v>0</v>
          </cell>
          <cell r="N193" t="str">
            <v xml:space="preserve"> </v>
          </cell>
          <cell r="O193">
            <v>0</v>
          </cell>
        </row>
        <row r="194">
          <cell r="A194" t="str">
            <v>_/_6284_/_630203</v>
          </cell>
          <cell r="B194">
            <v>0</v>
          </cell>
          <cell r="C194" t="str">
            <v>6284</v>
          </cell>
          <cell r="D194" t="str">
            <v>630203</v>
          </cell>
          <cell r="E194" t="str">
            <v>出口費用(空運)</v>
          </cell>
          <cell r="F194">
            <v>3628285</v>
          </cell>
          <cell r="H194">
            <v>0</v>
          </cell>
          <cell r="I194">
            <v>3628285</v>
          </cell>
          <cell r="J194">
            <v>0</v>
          </cell>
          <cell r="K194">
            <v>3628285</v>
          </cell>
          <cell r="M194">
            <v>7593</v>
          </cell>
          <cell r="N194">
            <v>476.84604240748058</v>
          </cell>
          <cell r="O194">
            <v>0</v>
          </cell>
        </row>
        <row r="195">
          <cell r="A195" t="str">
            <v>_/_6284_/_630209</v>
          </cell>
          <cell r="B195">
            <v>0</v>
          </cell>
          <cell r="C195" t="str">
            <v>6284</v>
          </cell>
          <cell r="D195" t="str">
            <v>630209</v>
          </cell>
          <cell r="E195" t="str">
            <v>出口費用(其他)</v>
          </cell>
          <cell r="F195">
            <v>18212</v>
          </cell>
          <cell r="H195">
            <v>0</v>
          </cell>
          <cell r="I195">
            <v>18212</v>
          </cell>
          <cell r="J195">
            <v>0</v>
          </cell>
          <cell r="K195">
            <v>18212</v>
          </cell>
          <cell r="M195">
            <v>0</v>
          </cell>
          <cell r="N195" t="str">
            <v xml:space="preserve"> </v>
          </cell>
          <cell r="O195">
            <v>0</v>
          </cell>
        </row>
        <row r="196">
          <cell r="A196" t="str">
            <v>_/__/_</v>
          </cell>
          <cell r="C196">
            <v>0</v>
          </cell>
          <cell r="E196" t="str">
            <v>TB Total - 其他費用-出口費用</v>
          </cell>
          <cell r="F196">
            <v>3646497</v>
          </cell>
          <cell r="H196">
            <v>0</v>
          </cell>
          <cell r="I196">
            <v>3646497</v>
          </cell>
          <cell r="J196">
            <v>0</v>
          </cell>
          <cell r="K196">
            <v>3646497</v>
          </cell>
          <cell r="M196">
            <v>7593</v>
          </cell>
          <cell r="N196">
            <v>479.24456736467801</v>
          </cell>
          <cell r="O196">
            <v>0</v>
          </cell>
        </row>
        <row r="197">
          <cell r="A197">
            <v>0</v>
          </cell>
          <cell r="C197" t="str">
            <v>6285</v>
          </cell>
          <cell r="N197" t="str">
            <v xml:space="preserve"> </v>
          </cell>
          <cell r="O197" t="str">
            <v xml:space="preserve"> </v>
          </cell>
        </row>
        <row r="198">
          <cell r="A198" t="str">
            <v>_/_6285_/_633301</v>
          </cell>
          <cell r="B198">
            <v>0</v>
          </cell>
          <cell r="C198" t="str">
            <v>6285</v>
          </cell>
          <cell r="D198" t="str">
            <v>633301</v>
          </cell>
          <cell r="E198" t="str">
            <v>售後服務費</v>
          </cell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167930</v>
          </cell>
          <cell r="N198">
            <v>-1</v>
          </cell>
          <cell r="O198">
            <v>0</v>
          </cell>
        </row>
        <row r="199">
          <cell r="A199" t="str">
            <v>_/__/_</v>
          </cell>
          <cell r="C199">
            <v>0</v>
          </cell>
          <cell r="E199" t="str">
            <v>TB Total - 其他費用-售後服務費用</v>
          </cell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M199">
            <v>167930</v>
          </cell>
          <cell r="N199">
            <v>-1</v>
          </cell>
          <cell r="O199">
            <v>0</v>
          </cell>
        </row>
        <row r="200">
          <cell r="A200">
            <v>0</v>
          </cell>
          <cell r="C200" t="str">
            <v>6286</v>
          </cell>
          <cell r="N200" t="str">
            <v xml:space="preserve"> </v>
          </cell>
          <cell r="O200" t="str">
            <v xml:space="preserve"> </v>
          </cell>
        </row>
        <row r="201">
          <cell r="A201" t="str">
            <v>_/_6286_/_630601</v>
          </cell>
          <cell r="B201">
            <v>0</v>
          </cell>
          <cell r="C201" t="str">
            <v>6286</v>
          </cell>
          <cell r="D201" t="str">
            <v>630601</v>
          </cell>
          <cell r="E201" t="str">
            <v>材料費</v>
          </cell>
          <cell r="F201">
            <v>-460372</v>
          </cell>
          <cell r="H201">
            <v>0</v>
          </cell>
          <cell r="I201">
            <v>-460372</v>
          </cell>
          <cell r="J201">
            <v>0</v>
          </cell>
          <cell r="K201">
            <v>-460372</v>
          </cell>
          <cell r="M201">
            <v>8956894</v>
          </cell>
          <cell r="N201">
            <v>-1.0513986209951798</v>
          </cell>
          <cell r="O201">
            <v>0</v>
          </cell>
        </row>
        <row r="202">
          <cell r="A202" t="str">
            <v>_/__/_</v>
          </cell>
          <cell r="C202">
            <v>0</v>
          </cell>
          <cell r="E202" t="str">
            <v>TB Total - 其他費用-材料費</v>
          </cell>
          <cell r="F202">
            <v>-460372</v>
          </cell>
          <cell r="H202">
            <v>0</v>
          </cell>
          <cell r="I202">
            <v>-460372</v>
          </cell>
          <cell r="J202">
            <v>0</v>
          </cell>
          <cell r="K202">
            <v>-460372</v>
          </cell>
          <cell r="M202">
            <v>8956894</v>
          </cell>
          <cell r="N202">
            <v>-1.0513986209951798</v>
          </cell>
          <cell r="O202">
            <v>0</v>
          </cell>
        </row>
        <row r="203">
          <cell r="A203">
            <v>0</v>
          </cell>
          <cell r="C203" t="str">
            <v>6287</v>
          </cell>
          <cell r="N203" t="str">
            <v xml:space="preserve"> </v>
          </cell>
          <cell r="O203" t="str">
            <v xml:space="preserve"> </v>
          </cell>
        </row>
        <row r="204">
          <cell r="A204" t="str">
            <v>_/_6287_/_633001</v>
          </cell>
          <cell r="B204">
            <v>0</v>
          </cell>
          <cell r="C204" t="str">
            <v>6287</v>
          </cell>
          <cell r="D204" t="str">
            <v>633001</v>
          </cell>
          <cell r="E204" t="str">
            <v>勞務費</v>
          </cell>
          <cell r="F204">
            <v>17221730</v>
          </cell>
          <cell r="H204">
            <v>0</v>
          </cell>
          <cell r="I204">
            <v>17221730</v>
          </cell>
          <cell r="J204">
            <v>0</v>
          </cell>
          <cell r="K204">
            <v>17221730</v>
          </cell>
          <cell r="M204">
            <v>8429232</v>
          </cell>
          <cell r="N204">
            <v>1.0430959783762033</v>
          </cell>
          <cell r="O204">
            <v>0</v>
          </cell>
        </row>
        <row r="205">
          <cell r="A205" t="str">
            <v>_/__/_</v>
          </cell>
          <cell r="C205">
            <v>0</v>
          </cell>
          <cell r="E205" t="str">
            <v>TB Total - 其他費用-勞務費</v>
          </cell>
          <cell r="F205">
            <v>17221730</v>
          </cell>
          <cell r="H205">
            <v>0</v>
          </cell>
          <cell r="I205">
            <v>17221730</v>
          </cell>
          <cell r="J205">
            <v>0</v>
          </cell>
          <cell r="K205">
            <v>17221730</v>
          </cell>
          <cell r="M205">
            <v>8429232</v>
          </cell>
          <cell r="N205">
            <v>1.0430959783762033</v>
          </cell>
          <cell r="O205">
            <v>0</v>
          </cell>
        </row>
        <row r="206">
          <cell r="A206">
            <v>0</v>
          </cell>
          <cell r="C206" t="str">
            <v>6288</v>
          </cell>
          <cell r="N206" t="str">
            <v xml:space="preserve"> </v>
          </cell>
          <cell r="O206" t="str">
            <v xml:space="preserve"> </v>
          </cell>
        </row>
        <row r="207">
          <cell r="A207" t="str">
            <v>_/_6288_/_630301</v>
          </cell>
          <cell r="B207">
            <v>0</v>
          </cell>
          <cell r="C207" t="str">
            <v>6288</v>
          </cell>
          <cell r="D207" t="str">
            <v>630301</v>
          </cell>
          <cell r="E207" t="str">
            <v>公費規費</v>
          </cell>
          <cell r="F207">
            <v>179870</v>
          </cell>
          <cell r="H207">
            <v>0</v>
          </cell>
          <cell r="I207">
            <v>179870</v>
          </cell>
          <cell r="J207">
            <v>0</v>
          </cell>
          <cell r="K207">
            <v>179870</v>
          </cell>
          <cell r="M207">
            <v>1570001</v>
          </cell>
          <cell r="N207">
            <v>-0.88543319399159615</v>
          </cell>
          <cell r="O207">
            <v>0</v>
          </cell>
        </row>
        <row r="208">
          <cell r="A208" t="str">
            <v>_/_6288_/_630501</v>
          </cell>
          <cell r="B208">
            <v>0</v>
          </cell>
          <cell r="C208" t="str">
            <v>6288</v>
          </cell>
          <cell r="D208" t="str">
            <v>630501</v>
          </cell>
          <cell r="E208" t="str">
            <v>消耗品費</v>
          </cell>
          <cell r="F208">
            <v>100071</v>
          </cell>
          <cell r="H208">
            <v>0</v>
          </cell>
          <cell r="I208">
            <v>100071</v>
          </cell>
          <cell r="J208">
            <v>0</v>
          </cell>
          <cell r="K208">
            <v>100071</v>
          </cell>
          <cell r="M208">
            <v>0</v>
          </cell>
          <cell r="N208" t="str">
            <v xml:space="preserve"> </v>
          </cell>
          <cell r="O208">
            <v>0</v>
          </cell>
        </row>
        <row r="209">
          <cell r="A209" t="str">
            <v>_/_6288_/_630701</v>
          </cell>
          <cell r="B209">
            <v>0</v>
          </cell>
          <cell r="C209" t="str">
            <v>6288</v>
          </cell>
          <cell r="D209" t="str">
            <v>630701</v>
          </cell>
          <cell r="E209" t="str">
            <v>包裝費</v>
          </cell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M209">
            <v>6900</v>
          </cell>
          <cell r="N209">
            <v>-1</v>
          </cell>
          <cell r="O209">
            <v>0</v>
          </cell>
        </row>
        <row r="210">
          <cell r="A210" t="str">
            <v>_/_6288_/_632301</v>
          </cell>
          <cell r="B210">
            <v>0</v>
          </cell>
          <cell r="C210" t="str">
            <v>6288</v>
          </cell>
          <cell r="D210" t="str">
            <v>632301</v>
          </cell>
          <cell r="E210" t="str">
            <v>治具模具費</v>
          </cell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M210">
            <v>0</v>
          </cell>
          <cell r="N210" t="str">
            <v xml:space="preserve"> </v>
          </cell>
          <cell r="O210">
            <v>0</v>
          </cell>
        </row>
        <row r="211">
          <cell r="A211" t="str">
            <v>_/_6288_/_632601</v>
          </cell>
          <cell r="B211">
            <v>0</v>
          </cell>
          <cell r="C211" t="str">
            <v>6288</v>
          </cell>
          <cell r="D211" t="str">
            <v>632601</v>
          </cell>
          <cell r="E211" t="str">
            <v>訓練費</v>
          </cell>
          <cell r="F211">
            <v>1020412</v>
          </cell>
          <cell r="H211">
            <v>0</v>
          </cell>
          <cell r="I211">
            <v>1020412</v>
          </cell>
          <cell r="J211">
            <v>0</v>
          </cell>
          <cell r="K211">
            <v>1020412</v>
          </cell>
          <cell r="M211">
            <v>1730967</v>
          </cell>
          <cell r="N211">
            <v>-0.410495982881245</v>
          </cell>
          <cell r="O211">
            <v>0</v>
          </cell>
        </row>
        <row r="212">
          <cell r="A212" t="str">
            <v>_/_6288_/_632701</v>
          </cell>
          <cell r="B212">
            <v>0</v>
          </cell>
          <cell r="C212" t="str">
            <v>6288</v>
          </cell>
          <cell r="D212" t="str">
            <v>632701</v>
          </cell>
          <cell r="E212" t="str">
            <v>軟體費用</v>
          </cell>
          <cell r="F212">
            <v>-913150</v>
          </cell>
          <cell r="H212">
            <v>0</v>
          </cell>
          <cell r="I212">
            <v>-913150</v>
          </cell>
          <cell r="J212">
            <v>0</v>
          </cell>
          <cell r="K212">
            <v>-913150</v>
          </cell>
          <cell r="M212">
            <v>1849166</v>
          </cell>
          <cell r="N212">
            <v>-1.493817212732659</v>
          </cell>
          <cell r="O212">
            <v>0</v>
          </cell>
        </row>
        <row r="213">
          <cell r="A213" t="str">
            <v>_/_6288_/_632801</v>
          </cell>
          <cell r="B213">
            <v>0</v>
          </cell>
          <cell r="C213" t="str">
            <v>6288</v>
          </cell>
          <cell r="D213" t="str">
            <v>632801</v>
          </cell>
          <cell r="E213" t="str">
            <v>雜項購置</v>
          </cell>
          <cell r="F213">
            <v>13550</v>
          </cell>
          <cell r="H213">
            <v>0</v>
          </cell>
          <cell r="I213">
            <v>13550</v>
          </cell>
          <cell r="J213">
            <v>0</v>
          </cell>
          <cell r="K213">
            <v>13550</v>
          </cell>
          <cell r="M213">
            <v>297471</v>
          </cell>
          <cell r="N213">
            <v>-0.95444934128032644</v>
          </cell>
          <cell r="O213">
            <v>0</v>
          </cell>
        </row>
        <row r="214">
          <cell r="A214" t="str">
            <v>_/_6288_/_632809</v>
          </cell>
          <cell r="B214">
            <v>0</v>
          </cell>
          <cell r="C214" t="str">
            <v>6288</v>
          </cell>
          <cell r="D214" t="str">
            <v>632809</v>
          </cell>
          <cell r="E214" t="str">
            <v>雜項購置(其他)</v>
          </cell>
          <cell r="F214">
            <v>684900</v>
          </cell>
          <cell r="H214">
            <v>0</v>
          </cell>
          <cell r="I214">
            <v>684900</v>
          </cell>
          <cell r="J214">
            <v>0</v>
          </cell>
          <cell r="K214">
            <v>684900</v>
          </cell>
          <cell r="M214">
            <v>103143</v>
          </cell>
          <cell r="N214">
            <v>5.6402955120560776</v>
          </cell>
          <cell r="O214">
            <v>0</v>
          </cell>
        </row>
        <row r="215">
          <cell r="A215" t="str">
            <v>_/_6288_/_632901</v>
          </cell>
          <cell r="B215">
            <v>0</v>
          </cell>
          <cell r="C215" t="str">
            <v>6288</v>
          </cell>
          <cell r="D215" t="str">
            <v>632901</v>
          </cell>
          <cell r="E215" t="str">
            <v>銀行費用</v>
          </cell>
          <cell r="F215">
            <v>94967</v>
          </cell>
          <cell r="H215">
            <v>0</v>
          </cell>
          <cell r="I215">
            <v>94967</v>
          </cell>
          <cell r="J215">
            <v>0</v>
          </cell>
          <cell r="K215">
            <v>94967</v>
          </cell>
          <cell r="M215">
            <v>1217445</v>
          </cell>
          <cell r="N215">
            <v>-0.92199483344216782</v>
          </cell>
          <cell r="O215">
            <v>0</v>
          </cell>
        </row>
        <row r="216">
          <cell r="A216" t="str">
            <v>_/_6288_/_633101</v>
          </cell>
          <cell r="B216">
            <v>0</v>
          </cell>
          <cell r="C216" t="str">
            <v>6288</v>
          </cell>
          <cell r="D216" t="str">
            <v>633101</v>
          </cell>
          <cell r="E216" t="str">
            <v>書報雜誌費</v>
          </cell>
          <cell r="F216">
            <v>133354</v>
          </cell>
          <cell r="H216">
            <v>0</v>
          </cell>
          <cell r="I216">
            <v>133354</v>
          </cell>
          <cell r="J216">
            <v>0</v>
          </cell>
          <cell r="K216">
            <v>133354</v>
          </cell>
          <cell r="M216">
            <v>555267</v>
          </cell>
          <cell r="N216">
            <v>-0.75983805988830599</v>
          </cell>
          <cell r="O216">
            <v>0</v>
          </cell>
        </row>
        <row r="217">
          <cell r="A217" t="str">
            <v>_/_6288_/_633201</v>
          </cell>
          <cell r="B217">
            <v>0</v>
          </cell>
          <cell r="C217" t="str">
            <v>6288</v>
          </cell>
          <cell r="D217" t="str">
            <v>633201</v>
          </cell>
          <cell r="E217" t="str">
            <v>權利金費用</v>
          </cell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  <cell r="N217" t="str">
            <v xml:space="preserve"> </v>
          </cell>
          <cell r="O217">
            <v>0</v>
          </cell>
        </row>
        <row r="218">
          <cell r="A218" t="str">
            <v>_/_6288_/_633401</v>
          </cell>
          <cell r="B218">
            <v>0</v>
          </cell>
          <cell r="C218" t="str">
            <v>6288</v>
          </cell>
          <cell r="D218" t="str">
            <v>633401</v>
          </cell>
          <cell r="E218" t="str">
            <v>技術合作費</v>
          </cell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N218" t="str">
            <v xml:space="preserve"> </v>
          </cell>
          <cell r="O218">
            <v>0</v>
          </cell>
        </row>
        <row r="219">
          <cell r="A219" t="str">
            <v>_/_6288_/_633501</v>
          </cell>
          <cell r="B219">
            <v>0</v>
          </cell>
          <cell r="C219" t="str">
            <v>6288</v>
          </cell>
          <cell r="D219" t="str">
            <v>633501</v>
          </cell>
          <cell r="E219" t="str">
            <v>環保清潔費</v>
          </cell>
          <cell r="F219">
            <v>3500</v>
          </cell>
          <cell r="H219">
            <v>0</v>
          </cell>
          <cell r="I219">
            <v>3500</v>
          </cell>
          <cell r="J219">
            <v>0</v>
          </cell>
          <cell r="K219">
            <v>3500</v>
          </cell>
          <cell r="M219">
            <v>0</v>
          </cell>
          <cell r="N219" t="str">
            <v xml:space="preserve"> </v>
          </cell>
          <cell r="O219">
            <v>0</v>
          </cell>
        </row>
        <row r="220">
          <cell r="A220" t="str">
            <v>_/_6288_/_633901</v>
          </cell>
          <cell r="B220">
            <v>0</v>
          </cell>
          <cell r="C220" t="str">
            <v>6288</v>
          </cell>
          <cell r="D220" t="str">
            <v>633901</v>
          </cell>
          <cell r="E220" t="str">
            <v>其他費用</v>
          </cell>
          <cell r="F220">
            <v>6830132</v>
          </cell>
          <cell r="H220">
            <v>0</v>
          </cell>
          <cell r="I220">
            <v>6830132</v>
          </cell>
          <cell r="J220">
            <v>0</v>
          </cell>
          <cell r="K220">
            <v>6830132</v>
          </cell>
          <cell r="M220">
            <v>12348621</v>
          </cell>
          <cell r="N220">
            <v>-0.44689111440054724</v>
          </cell>
          <cell r="O220">
            <v>0</v>
          </cell>
        </row>
        <row r="221">
          <cell r="A221" t="str">
            <v>_/__/_</v>
          </cell>
          <cell r="C221">
            <v>0</v>
          </cell>
          <cell r="E221" t="str">
            <v>TB Total - 其他費用-其他</v>
          </cell>
          <cell r="F221">
            <v>8147606</v>
          </cell>
          <cell r="H221">
            <v>0</v>
          </cell>
          <cell r="I221">
            <v>8147606</v>
          </cell>
          <cell r="J221">
            <v>0</v>
          </cell>
          <cell r="K221">
            <v>8147606</v>
          </cell>
          <cell r="M221">
            <v>19678981</v>
          </cell>
          <cell r="N221">
            <v>-0.58597419246453863</v>
          </cell>
          <cell r="O221">
            <v>-11531375</v>
          </cell>
        </row>
        <row r="222">
          <cell r="A222">
            <v>0</v>
          </cell>
          <cell r="C222" t="str">
            <v>6310</v>
          </cell>
          <cell r="N222" t="str">
            <v xml:space="preserve"> </v>
          </cell>
          <cell r="O222" t="str">
            <v xml:space="preserve"> </v>
          </cell>
        </row>
        <row r="223">
          <cell r="A223" t="str">
            <v>_/_6310_/_650101</v>
          </cell>
          <cell r="B223">
            <v>0</v>
          </cell>
          <cell r="C223" t="str">
            <v>6310</v>
          </cell>
          <cell r="D223" t="str">
            <v>650101</v>
          </cell>
          <cell r="E223" t="str">
            <v>薪資</v>
          </cell>
          <cell r="F223">
            <v>99945687</v>
          </cell>
          <cell r="H223">
            <v>0</v>
          </cell>
          <cell r="I223">
            <v>99945687</v>
          </cell>
          <cell r="J223">
            <v>0</v>
          </cell>
          <cell r="K223">
            <v>99945687</v>
          </cell>
          <cell r="M223">
            <v>94085940</v>
          </cell>
          <cell r="N223">
            <v>0</v>
          </cell>
          <cell r="O223">
            <v>0</v>
          </cell>
        </row>
        <row r="224">
          <cell r="A224" t="str">
            <v>_/_6310_/_650102</v>
          </cell>
          <cell r="B224">
            <v>0</v>
          </cell>
          <cell r="C224" t="str">
            <v>6310</v>
          </cell>
          <cell r="D224" t="str">
            <v>650102</v>
          </cell>
          <cell r="E224" t="str">
            <v>加班費</v>
          </cell>
          <cell r="F224">
            <v>4009261</v>
          </cell>
          <cell r="H224">
            <v>0</v>
          </cell>
          <cell r="I224">
            <v>4009261</v>
          </cell>
          <cell r="J224">
            <v>0</v>
          </cell>
          <cell r="K224">
            <v>4009261</v>
          </cell>
          <cell r="M224">
            <v>1309248</v>
          </cell>
          <cell r="N224">
            <v>2.0622624590604683</v>
          </cell>
          <cell r="O224">
            <v>0</v>
          </cell>
        </row>
        <row r="225">
          <cell r="A225" t="str">
            <v>_/_6310_/_650103</v>
          </cell>
          <cell r="B225">
            <v>0</v>
          </cell>
          <cell r="C225" t="str">
            <v>6310</v>
          </cell>
          <cell r="D225" t="str">
            <v>650103</v>
          </cell>
          <cell r="E225" t="str">
            <v>年終獎金</v>
          </cell>
          <cell r="F225">
            <v>14742619</v>
          </cell>
          <cell r="H225">
            <v>0</v>
          </cell>
          <cell r="I225">
            <v>14742619</v>
          </cell>
          <cell r="J225">
            <v>0</v>
          </cell>
          <cell r="K225">
            <v>14742619</v>
          </cell>
          <cell r="M225">
            <v>13535941</v>
          </cell>
          <cell r="N225">
            <v>0</v>
          </cell>
          <cell r="O225">
            <v>0</v>
          </cell>
        </row>
        <row r="226">
          <cell r="A226" t="str">
            <v>_/_6310_/_650108</v>
          </cell>
          <cell r="B226">
            <v>0</v>
          </cell>
          <cell r="C226" t="str">
            <v>6310</v>
          </cell>
          <cell r="D226" t="str">
            <v>650108</v>
          </cell>
          <cell r="E226" t="str">
            <v>退休金</v>
          </cell>
          <cell r="F226">
            <v>6427031</v>
          </cell>
          <cell r="H226">
            <v>0</v>
          </cell>
          <cell r="I226">
            <v>6427031</v>
          </cell>
          <cell r="J226">
            <v>0</v>
          </cell>
          <cell r="K226">
            <v>6427031</v>
          </cell>
          <cell r="M226">
            <v>6143863</v>
          </cell>
          <cell r="N226">
            <v>0</v>
          </cell>
          <cell r="O226">
            <v>0</v>
          </cell>
        </row>
        <row r="227">
          <cell r="A227" t="str">
            <v>_/_6310_/_650109</v>
          </cell>
          <cell r="B227">
            <v>0</v>
          </cell>
          <cell r="C227" t="str">
            <v>6310</v>
          </cell>
          <cell r="D227" t="str">
            <v>650109</v>
          </cell>
          <cell r="E227" t="str">
            <v>職工調撥</v>
          </cell>
          <cell r="F227">
            <v>925269</v>
          </cell>
          <cell r="H227">
            <v>0</v>
          </cell>
          <cell r="I227">
            <v>925269</v>
          </cell>
          <cell r="J227">
            <v>0</v>
          </cell>
          <cell r="K227">
            <v>925269</v>
          </cell>
          <cell r="M227">
            <v>861857</v>
          </cell>
          <cell r="N227">
            <v>0</v>
          </cell>
          <cell r="O227">
            <v>0</v>
          </cell>
        </row>
        <row r="228">
          <cell r="A228" t="str">
            <v>_/_6310_/_650111</v>
          </cell>
          <cell r="B228">
            <v>0</v>
          </cell>
          <cell r="C228" t="str">
            <v>6310</v>
          </cell>
          <cell r="D228" t="str">
            <v>650111</v>
          </cell>
          <cell r="E228" t="str">
            <v>工作獎金</v>
          </cell>
          <cell r="F228">
            <v>71950</v>
          </cell>
          <cell r="H228">
            <v>0</v>
          </cell>
          <cell r="I228">
            <v>71950</v>
          </cell>
          <cell r="J228">
            <v>0</v>
          </cell>
          <cell r="K228">
            <v>71950</v>
          </cell>
          <cell r="M228">
            <v>52700</v>
          </cell>
          <cell r="N228">
            <v>0.36527514231499053</v>
          </cell>
          <cell r="O228">
            <v>0</v>
          </cell>
        </row>
        <row r="229">
          <cell r="A229" t="str">
            <v>_/__/_</v>
          </cell>
          <cell r="C229">
            <v>0</v>
          </cell>
          <cell r="E229" t="str">
            <v>TB Total - 薪資支出</v>
          </cell>
          <cell r="F229">
            <v>126121817</v>
          </cell>
          <cell r="H229">
            <v>0</v>
          </cell>
          <cell r="I229">
            <v>126121817</v>
          </cell>
          <cell r="J229">
            <v>0</v>
          </cell>
          <cell r="K229">
            <v>126121817</v>
          </cell>
          <cell r="M229">
            <v>115989549</v>
          </cell>
          <cell r="N229">
            <v>0</v>
          </cell>
          <cell r="O229">
            <v>10132268</v>
          </cell>
        </row>
        <row r="230">
          <cell r="A230">
            <v>0</v>
          </cell>
          <cell r="C230" t="str">
            <v>6311</v>
          </cell>
          <cell r="N230" t="str">
            <v xml:space="preserve"> </v>
          </cell>
          <cell r="O230" t="str">
            <v xml:space="preserve"> </v>
          </cell>
        </row>
        <row r="231">
          <cell r="A231" t="str">
            <v>_/_6311_/_650801</v>
          </cell>
          <cell r="B231">
            <v>0</v>
          </cell>
          <cell r="C231" t="str">
            <v>6311</v>
          </cell>
          <cell r="D231" t="str">
            <v>650801</v>
          </cell>
          <cell r="E231" t="str">
            <v>租金支出</v>
          </cell>
          <cell r="F231">
            <v>1356814</v>
          </cell>
          <cell r="H231">
            <v>0</v>
          </cell>
          <cell r="I231">
            <v>1356814</v>
          </cell>
          <cell r="J231">
            <v>0</v>
          </cell>
          <cell r="K231">
            <v>1356814</v>
          </cell>
          <cell r="M231">
            <v>0</v>
          </cell>
          <cell r="N231" t="str">
            <v xml:space="preserve"> </v>
          </cell>
          <cell r="O231">
            <v>0</v>
          </cell>
        </row>
        <row r="232">
          <cell r="A232" t="str">
            <v>_/__/_</v>
          </cell>
          <cell r="C232">
            <v>0</v>
          </cell>
          <cell r="E232" t="str">
            <v>TB Total - 租金支出</v>
          </cell>
          <cell r="F232">
            <v>1356814</v>
          </cell>
          <cell r="H232">
            <v>0</v>
          </cell>
          <cell r="I232">
            <v>1356814</v>
          </cell>
          <cell r="J232">
            <v>0</v>
          </cell>
          <cell r="K232">
            <v>1356814</v>
          </cell>
          <cell r="M232">
            <v>0</v>
          </cell>
          <cell r="N232" t="str">
            <v xml:space="preserve"> </v>
          </cell>
          <cell r="O232">
            <v>0</v>
          </cell>
        </row>
        <row r="233">
          <cell r="A233">
            <v>0</v>
          </cell>
          <cell r="C233" t="str">
            <v>6312</v>
          </cell>
          <cell r="N233" t="str">
            <v xml:space="preserve"> </v>
          </cell>
          <cell r="O233" t="str">
            <v xml:space="preserve"> </v>
          </cell>
        </row>
        <row r="234">
          <cell r="A234" t="str">
            <v>_/_6312_/_650901</v>
          </cell>
          <cell r="B234">
            <v>0</v>
          </cell>
          <cell r="C234" t="str">
            <v>6312</v>
          </cell>
          <cell r="D234" t="str">
            <v>650901</v>
          </cell>
          <cell r="E234" t="str">
            <v>文具用品</v>
          </cell>
          <cell r="F234">
            <v>245932</v>
          </cell>
          <cell r="H234">
            <v>0</v>
          </cell>
          <cell r="I234">
            <v>245932</v>
          </cell>
          <cell r="J234">
            <v>0</v>
          </cell>
          <cell r="K234">
            <v>245932</v>
          </cell>
          <cell r="M234">
            <v>359885</v>
          </cell>
          <cell r="N234">
            <v>-0.31663725912444252</v>
          </cell>
          <cell r="O234">
            <v>0</v>
          </cell>
        </row>
        <row r="235">
          <cell r="A235" t="str">
            <v>_/__/_</v>
          </cell>
          <cell r="C235">
            <v>0</v>
          </cell>
          <cell r="E235" t="str">
            <v>TB Total - 文具用品</v>
          </cell>
          <cell r="F235">
            <v>245932</v>
          </cell>
          <cell r="H235">
            <v>0</v>
          </cell>
          <cell r="I235">
            <v>245932</v>
          </cell>
          <cell r="J235">
            <v>0</v>
          </cell>
          <cell r="K235">
            <v>245932</v>
          </cell>
          <cell r="M235">
            <v>359885</v>
          </cell>
          <cell r="N235">
            <v>-0.31663725912444252</v>
          </cell>
          <cell r="O235">
            <v>0</v>
          </cell>
        </row>
        <row r="236">
          <cell r="A236">
            <v>0</v>
          </cell>
          <cell r="C236" t="str">
            <v>6313</v>
          </cell>
          <cell r="N236" t="str">
            <v xml:space="preserve"> </v>
          </cell>
          <cell r="O236" t="str">
            <v xml:space="preserve"> </v>
          </cell>
        </row>
        <row r="237">
          <cell r="A237" t="str">
            <v>_/_6313_/_651001</v>
          </cell>
          <cell r="B237">
            <v>0</v>
          </cell>
          <cell r="C237" t="str">
            <v>6313</v>
          </cell>
          <cell r="D237" t="str">
            <v>651001</v>
          </cell>
          <cell r="E237" t="str">
            <v>旅費</v>
          </cell>
          <cell r="F237">
            <v>899433</v>
          </cell>
          <cell r="H237">
            <v>0</v>
          </cell>
          <cell r="I237">
            <v>899433</v>
          </cell>
          <cell r="J237">
            <v>0</v>
          </cell>
          <cell r="K237">
            <v>899433</v>
          </cell>
          <cell r="M237">
            <v>5354979</v>
          </cell>
          <cell r="N237">
            <v>-0.83203799678766244</v>
          </cell>
          <cell r="O237">
            <v>0</v>
          </cell>
        </row>
        <row r="238">
          <cell r="A238" t="str">
            <v>_/_6313_/_651002</v>
          </cell>
          <cell r="B238">
            <v>0</v>
          </cell>
          <cell r="C238" t="str">
            <v>6313</v>
          </cell>
          <cell r="D238" t="str">
            <v>651002</v>
          </cell>
          <cell r="E238" t="str">
            <v>旅費(國外)</v>
          </cell>
          <cell r="F238">
            <v>6099912</v>
          </cell>
          <cell r="H238">
            <v>0</v>
          </cell>
          <cell r="I238">
            <v>6099912</v>
          </cell>
          <cell r="J238">
            <v>0</v>
          </cell>
          <cell r="K238">
            <v>6099912</v>
          </cell>
          <cell r="M238">
            <v>1611429</v>
          </cell>
          <cell r="N238">
            <v>2.7854053762219744</v>
          </cell>
          <cell r="O238">
            <v>0</v>
          </cell>
        </row>
        <row r="239">
          <cell r="A239" t="str">
            <v>_/__/_</v>
          </cell>
          <cell r="C239">
            <v>0</v>
          </cell>
          <cell r="E239" t="str">
            <v>TB Total - 旅費</v>
          </cell>
          <cell r="F239">
            <v>6999345</v>
          </cell>
          <cell r="H239">
            <v>0</v>
          </cell>
          <cell r="I239">
            <v>6999345</v>
          </cell>
          <cell r="J239">
            <v>0</v>
          </cell>
          <cell r="K239">
            <v>6999345</v>
          </cell>
          <cell r="M239">
            <v>6966408</v>
          </cell>
          <cell r="N239">
            <v>0</v>
          </cell>
          <cell r="O239">
            <v>0</v>
          </cell>
        </row>
        <row r="240">
          <cell r="A240">
            <v>0</v>
          </cell>
          <cell r="C240" t="str">
            <v>6314</v>
          </cell>
          <cell r="N240" t="str">
            <v xml:space="preserve"> </v>
          </cell>
          <cell r="O240" t="str">
            <v xml:space="preserve"> </v>
          </cell>
        </row>
        <row r="241">
          <cell r="A241" t="str">
            <v>_/_6314_/_651101</v>
          </cell>
          <cell r="B241">
            <v>0</v>
          </cell>
          <cell r="C241" t="str">
            <v>6314</v>
          </cell>
          <cell r="D241" t="str">
            <v>651101</v>
          </cell>
          <cell r="E241" t="str">
            <v>運費</v>
          </cell>
          <cell r="F241">
            <v>261463</v>
          </cell>
          <cell r="H241">
            <v>0</v>
          </cell>
          <cell r="I241">
            <v>261463</v>
          </cell>
          <cell r="J241">
            <v>0</v>
          </cell>
          <cell r="K241">
            <v>261463</v>
          </cell>
          <cell r="M241">
            <v>157674</v>
          </cell>
          <cell r="N241">
            <v>0.65825056762687573</v>
          </cell>
          <cell r="O241">
            <v>0</v>
          </cell>
        </row>
        <row r="242">
          <cell r="A242" t="str">
            <v>_/__/_</v>
          </cell>
          <cell r="C242">
            <v>0</v>
          </cell>
          <cell r="E242" t="str">
            <v>TB Total - 運費</v>
          </cell>
          <cell r="F242">
            <v>261463</v>
          </cell>
          <cell r="H242">
            <v>0</v>
          </cell>
          <cell r="I242">
            <v>261463</v>
          </cell>
          <cell r="J242">
            <v>0</v>
          </cell>
          <cell r="K242">
            <v>261463</v>
          </cell>
          <cell r="M242">
            <v>157674</v>
          </cell>
          <cell r="N242">
            <v>0.65825056762687573</v>
          </cell>
          <cell r="O242">
            <v>0</v>
          </cell>
        </row>
        <row r="243">
          <cell r="A243">
            <v>0</v>
          </cell>
          <cell r="C243" t="str">
            <v>6315</v>
          </cell>
          <cell r="N243" t="str">
            <v xml:space="preserve"> </v>
          </cell>
          <cell r="O243" t="str">
            <v xml:space="preserve"> </v>
          </cell>
        </row>
        <row r="244">
          <cell r="A244" t="str">
            <v>_/_6315_/_651201</v>
          </cell>
          <cell r="B244">
            <v>0</v>
          </cell>
          <cell r="C244" t="str">
            <v>6315</v>
          </cell>
          <cell r="D244" t="str">
            <v>651201</v>
          </cell>
          <cell r="E244" t="str">
            <v>郵電費</v>
          </cell>
          <cell r="F244">
            <v>1312186</v>
          </cell>
          <cell r="H244">
            <v>0</v>
          </cell>
          <cell r="I244">
            <v>1312186</v>
          </cell>
          <cell r="J244">
            <v>0</v>
          </cell>
          <cell r="K244">
            <v>1312186</v>
          </cell>
          <cell r="M244">
            <v>618558</v>
          </cell>
          <cell r="N244">
            <v>1.1213629118045518</v>
          </cell>
          <cell r="O244">
            <v>0</v>
          </cell>
        </row>
        <row r="245">
          <cell r="A245" t="str">
            <v>_/__/_</v>
          </cell>
          <cell r="C245">
            <v>0</v>
          </cell>
          <cell r="E245" t="str">
            <v>TB Total - 郵電費</v>
          </cell>
          <cell r="F245">
            <v>1312186</v>
          </cell>
          <cell r="H245">
            <v>0</v>
          </cell>
          <cell r="I245">
            <v>1312186</v>
          </cell>
          <cell r="J245">
            <v>0</v>
          </cell>
          <cell r="K245">
            <v>1312186</v>
          </cell>
          <cell r="M245">
            <v>618558</v>
          </cell>
          <cell r="N245">
            <v>1.1213629118045518</v>
          </cell>
          <cell r="O245">
            <v>0</v>
          </cell>
        </row>
        <row r="246">
          <cell r="A246">
            <v>0</v>
          </cell>
          <cell r="C246" t="str">
            <v>6316</v>
          </cell>
          <cell r="N246" t="str">
            <v xml:space="preserve"> </v>
          </cell>
          <cell r="O246" t="str">
            <v xml:space="preserve"> </v>
          </cell>
        </row>
        <row r="247">
          <cell r="A247" t="str">
            <v>_/_6316_/_651301</v>
          </cell>
          <cell r="B247">
            <v>0</v>
          </cell>
          <cell r="C247" t="str">
            <v>6316</v>
          </cell>
          <cell r="D247" t="str">
            <v>651301</v>
          </cell>
          <cell r="E247" t="str">
            <v>修繕費</v>
          </cell>
          <cell r="F247">
            <v>2587810</v>
          </cell>
          <cell r="H247">
            <v>0</v>
          </cell>
          <cell r="I247">
            <v>2587810</v>
          </cell>
          <cell r="J247">
            <v>0</v>
          </cell>
          <cell r="K247">
            <v>2587810</v>
          </cell>
          <cell r="M247">
            <v>2418333</v>
          </cell>
          <cell r="N247">
            <v>0</v>
          </cell>
          <cell r="O247">
            <v>0</v>
          </cell>
        </row>
        <row r="248">
          <cell r="A248" t="str">
            <v>_/__/_</v>
          </cell>
          <cell r="C248">
            <v>0</v>
          </cell>
          <cell r="E248" t="str">
            <v>TB Total - 修繕費</v>
          </cell>
          <cell r="F248">
            <v>2587810</v>
          </cell>
          <cell r="H248">
            <v>0</v>
          </cell>
          <cell r="I248">
            <v>2587810</v>
          </cell>
          <cell r="J248">
            <v>0</v>
          </cell>
          <cell r="K248">
            <v>2587810</v>
          </cell>
          <cell r="M248">
            <v>2418333</v>
          </cell>
          <cell r="N248">
            <v>0</v>
          </cell>
          <cell r="O248">
            <v>0</v>
          </cell>
        </row>
        <row r="249">
          <cell r="A249">
            <v>0</v>
          </cell>
          <cell r="C249" t="str">
            <v>6317</v>
          </cell>
          <cell r="N249" t="str">
            <v xml:space="preserve"> </v>
          </cell>
          <cell r="O249" t="str">
            <v xml:space="preserve"> </v>
          </cell>
        </row>
        <row r="250">
          <cell r="A250" t="str">
            <v>_/_6317_/_651401</v>
          </cell>
          <cell r="B250">
            <v>0</v>
          </cell>
          <cell r="C250" t="str">
            <v>6317</v>
          </cell>
          <cell r="D250" t="str">
            <v>651401</v>
          </cell>
          <cell r="E250" t="str">
            <v>廣告費</v>
          </cell>
          <cell r="F250">
            <v>14731</v>
          </cell>
          <cell r="H250">
            <v>0</v>
          </cell>
          <cell r="I250">
            <v>14731</v>
          </cell>
          <cell r="J250">
            <v>0</v>
          </cell>
          <cell r="K250">
            <v>14731</v>
          </cell>
          <cell r="M250">
            <v>307670</v>
          </cell>
          <cell r="N250">
            <v>-0.95212077875645984</v>
          </cell>
          <cell r="O250">
            <v>0</v>
          </cell>
        </row>
        <row r="251">
          <cell r="A251" t="str">
            <v>_/__/_</v>
          </cell>
          <cell r="C251">
            <v>0</v>
          </cell>
          <cell r="E251" t="str">
            <v>TB Total - 廣告費</v>
          </cell>
          <cell r="F251">
            <v>14731</v>
          </cell>
          <cell r="H251">
            <v>0</v>
          </cell>
          <cell r="I251">
            <v>14731</v>
          </cell>
          <cell r="J251">
            <v>0</v>
          </cell>
          <cell r="K251">
            <v>14731</v>
          </cell>
          <cell r="M251">
            <v>307670</v>
          </cell>
          <cell r="N251">
            <v>-0.95212077875645984</v>
          </cell>
          <cell r="O251">
            <v>0</v>
          </cell>
        </row>
        <row r="252">
          <cell r="A252">
            <v>0</v>
          </cell>
          <cell r="C252" t="str">
            <v>6318</v>
          </cell>
          <cell r="N252" t="str">
            <v xml:space="preserve"> </v>
          </cell>
          <cell r="O252" t="str">
            <v xml:space="preserve"> </v>
          </cell>
        </row>
        <row r="253">
          <cell r="A253" t="str">
            <v>_/_6318_/_651501</v>
          </cell>
          <cell r="B253">
            <v>0</v>
          </cell>
          <cell r="C253" t="str">
            <v>6318</v>
          </cell>
          <cell r="D253" t="str">
            <v>651501</v>
          </cell>
          <cell r="E253" t="str">
            <v>水電瓦斯費</v>
          </cell>
          <cell r="F253">
            <v>2176010</v>
          </cell>
          <cell r="H253">
            <v>0</v>
          </cell>
          <cell r="I253">
            <v>2176010</v>
          </cell>
          <cell r="J253">
            <v>0</v>
          </cell>
          <cell r="K253">
            <v>2176010</v>
          </cell>
          <cell r="M253">
            <v>2472944</v>
          </cell>
          <cell r="N253">
            <v>0</v>
          </cell>
          <cell r="O253">
            <v>0</v>
          </cell>
        </row>
        <row r="254">
          <cell r="A254" t="str">
            <v>_/__/_</v>
          </cell>
          <cell r="C254">
            <v>0</v>
          </cell>
          <cell r="E254" t="str">
            <v>TB Total - 水電瓦斯費</v>
          </cell>
          <cell r="F254">
            <v>2176010</v>
          </cell>
          <cell r="H254">
            <v>0</v>
          </cell>
          <cell r="I254">
            <v>2176010</v>
          </cell>
          <cell r="J254">
            <v>0</v>
          </cell>
          <cell r="K254">
            <v>2176010</v>
          </cell>
          <cell r="M254">
            <v>2472944</v>
          </cell>
          <cell r="N254">
            <v>0</v>
          </cell>
          <cell r="O254">
            <v>0</v>
          </cell>
        </row>
        <row r="255">
          <cell r="A255">
            <v>0</v>
          </cell>
          <cell r="C255" t="str">
            <v>6319</v>
          </cell>
          <cell r="N255" t="str">
            <v xml:space="preserve"> </v>
          </cell>
          <cell r="O255" t="str">
            <v xml:space="preserve"> </v>
          </cell>
        </row>
        <row r="256">
          <cell r="A256" t="str">
            <v>_/_6319_/_650105</v>
          </cell>
          <cell r="B256">
            <v>0</v>
          </cell>
          <cell r="C256" t="str">
            <v>6319</v>
          </cell>
          <cell r="D256" t="str">
            <v>650105</v>
          </cell>
          <cell r="E256" t="str">
            <v>勞保費</v>
          </cell>
          <cell r="F256">
            <v>3883449</v>
          </cell>
          <cell r="H256">
            <v>0</v>
          </cell>
          <cell r="I256">
            <v>3883449</v>
          </cell>
          <cell r="J256">
            <v>0</v>
          </cell>
          <cell r="K256">
            <v>3883449</v>
          </cell>
          <cell r="M256">
            <v>3974472</v>
          </cell>
          <cell r="N256">
            <v>0</v>
          </cell>
          <cell r="O256">
            <v>0</v>
          </cell>
        </row>
        <row r="257">
          <cell r="A257" t="str">
            <v>_/_6319_/_650106</v>
          </cell>
          <cell r="B257">
            <v>0</v>
          </cell>
          <cell r="C257" t="str">
            <v>6319</v>
          </cell>
          <cell r="D257" t="str">
            <v>650106</v>
          </cell>
          <cell r="E257" t="str">
            <v>健保費</v>
          </cell>
          <cell r="F257">
            <v>4157670</v>
          </cell>
          <cell r="H257">
            <v>0</v>
          </cell>
          <cell r="I257">
            <v>4157670</v>
          </cell>
          <cell r="J257">
            <v>0</v>
          </cell>
          <cell r="K257">
            <v>4157670</v>
          </cell>
          <cell r="M257">
            <v>4264974</v>
          </cell>
          <cell r="N257">
            <v>0</v>
          </cell>
          <cell r="O257">
            <v>0</v>
          </cell>
        </row>
        <row r="258">
          <cell r="A258" t="str">
            <v>_/_6319_/_650107</v>
          </cell>
          <cell r="B258">
            <v>0</v>
          </cell>
          <cell r="C258" t="str">
            <v>6319</v>
          </cell>
          <cell r="D258" t="str">
            <v>650107</v>
          </cell>
          <cell r="E258" t="str">
            <v>團保費</v>
          </cell>
          <cell r="F258">
            <v>268988</v>
          </cell>
          <cell r="H258">
            <v>0</v>
          </cell>
          <cell r="I258">
            <v>268988</v>
          </cell>
          <cell r="J258">
            <v>0</v>
          </cell>
          <cell r="K258">
            <v>268988</v>
          </cell>
          <cell r="M258">
            <v>272469</v>
          </cell>
          <cell r="N258">
            <v>0</v>
          </cell>
          <cell r="O258">
            <v>0</v>
          </cell>
        </row>
        <row r="259">
          <cell r="A259" t="str">
            <v>_/_6319_/_651601</v>
          </cell>
          <cell r="B259">
            <v>0</v>
          </cell>
          <cell r="C259" t="str">
            <v>6319</v>
          </cell>
          <cell r="D259" t="str">
            <v>651601</v>
          </cell>
          <cell r="E259" t="str">
            <v>保險費</v>
          </cell>
          <cell r="F259">
            <v>567939</v>
          </cell>
          <cell r="H259">
            <v>0</v>
          </cell>
          <cell r="I259">
            <v>567939</v>
          </cell>
          <cell r="J259">
            <v>0</v>
          </cell>
          <cell r="K259">
            <v>567939</v>
          </cell>
          <cell r="M259">
            <v>556996</v>
          </cell>
          <cell r="N259">
            <v>0</v>
          </cell>
          <cell r="O259">
            <v>0</v>
          </cell>
        </row>
        <row r="260">
          <cell r="A260" t="str">
            <v>_/__/_</v>
          </cell>
          <cell r="C260">
            <v>0</v>
          </cell>
          <cell r="E260" t="str">
            <v>TB Total - 保險費</v>
          </cell>
          <cell r="F260">
            <v>8878046</v>
          </cell>
          <cell r="H260">
            <v>0</v>
          </cell>
          <cell r="I260">
            <v>8878046</v>
          </cell>
          <cell r="J260">
            <v>0</v>
          </cell>
          <cell r="K260">
            <v>8878046</v>
          </cell>
          <cell r="M260">
            <v>9068911</v>
          </cell>
          <cell r="N260">
            <v>0</v>
          </cell>
          <cell r="O260">
            <v>0</v>
          </cell>
        </row>
        <row r="261">
          <cell r="A261">
            <v>0</v>
          </cell>
          <cell r="C261" t="str">
            <v>6320</v>
          </cell>
          <cell r="N261" t="str">
            <v xml:space="preserve"> </v>
          </cell>
          <cell r="O261" t="str">
            <v xml:space="preserve"> </v>
          </cell>
        </row>
        <row r="262">
          <cell r="A262" t="str">
            <v>_/_6320_/_651701</v>
          </cell>
          <cell r="B262">
            <v>0</v>
          </cell>
          <cell r="C262" t="str">
            <v>6320</v>
          </cell>
          <cell r="D262" t="str">
            <v>651701</v>
          </cell>
          <cell r="E262" t="str">
            <v>交際費</v>
          </cell>
          <cell r="F262">
            <v>295445</v>
          </cell>
          <cell r="H262">
            <v>0</v>
          </cell>
          <cell r="I262">
            <v>295445</v>
          </cell>
          <cell r="J262">
            <v>0</v>
          </cell>
          <cell r="K262">
            <v>295445</v>
          </cell>
          <cell r="M262">
            <v>395220</v>
          </cell>
          <cell r="N262">
            <v>-0.25245432923435046</v>
          </cell>
          <cell r="O262">
            <v>0</v>
          </cell>
        </row>
        <row r="263">
          <cell r="A263" t="str">
            <v>_/__/_</v>
          </cell>
          <cell r="C263">
            <v>0</v>
          </cell>
          <cell r="E263" t="str">
            <v>TB Total - 交際費</v>
          </cell>
          <cell r="F263">
            <v>295445</v>
          </cell>
          <cell r="H263">
            <v>0</v>
          </cell>
          <cell r="I263">
            <v>295445</v>
          </cell>
          <cell r="J263">
            <v>0</v>
          </cell>
          <cell r="K263">
            <v>295445</v>
          </cell>
          <cell r="M263">
            <v>395220</v>
          </cell>
          <cell r="N263">
            <v>-0.25245432923435046</v>
          </cell>
          <cell r="O263">
            <v>0</v>
          </cell>
        </row>
        <row r="264">
          <cell r="A264">
            <v>0</v>
          </cell>
          <cell r="C264" t="str">
            <v>6321</v>
          </cell>
          <cell r="N264" t="str">
            <v xml:space="preserve"> </v>
          </cell>
          <cell r="O264" t="str">
            <v xml:space="preserve"> </v>
          </cell>
        </row>
        <row r="265">
          <cell r="A265" t="str">
            <v>_/_6321_/_651801</v>
          </cell>
          <cell r="B265">
            <v>0</v>
          </cell>
          <cell r="C265" t="str">
            <v>6321</v>
          </cell>
          <cell r="D265" t="str">
            <v>651801</v>
          </cell>
          <cell r="E265" t="str">
            <v>捐贈</v>
          </cell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M265">
            <v>0</v>
          </cell>
          <cell r="N265" t="str">
            <v xml:space="preserve"> </v>
          </cell>
          <cell r="O265">
            <v>0</v>
          </cell>
        </row>
        <row r="266">
          <cell r="A266" t="str">
            <v>_/__/_</v>
          </cell>
          <cell r="C266">
            <v>0</v>
          </cell>
          <cell r="E266" t="str">
            <v>TB Total - 捐贈</v>
          </cell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M266">
            <v>0</v>
          </cell>
          <cell r="N266" t="str">
            <v xml:space="preserve"> </v>
          </cell>
          <cell r="O266">
            <v>0</v>
          </cell>
        </row>
        <row r="267">
          <cell r="A267">
            <v>0</v>
          </cell>
          <cell r="C267" t="str">
            <v>6322</v>
          </cell>
          <cell r="N267" t="str">
            <v xml:space="preserve"> </v>
          </cell>
          <cell r="O267" t="str">
            <v xml:space="preserve"> </v>
          </cell>
        </row>
        <row r="268">
          <cell r="A268" t="str">
            <v>_/_6322_/_651901</v>
          </cell>
          <cell r="B268">
            <v>0</v>
          </cell>
          <cell r="C268" t="str">
            <v>6322</v>
          </cell>
          <cell r="D268" t="str">
            <v>651901</v>
          </cell>
          <cell r="E268" t="str">
            <v>稅捐</v>
          </cell>
          <cell r="F268">
            <v>8919</v>
          </cell>
          <cell r="H268">
            <v>0</v>
          </cell>
          <cell r="I268">
            <v>8919</v>
          </cell>
          <cell r="J268">
            <v>0</v>
          </cell>
          <cell r="K268">
            <v>8919</v>
          </cell>
          <cell r="M268">
            <v>3511</v>
          </cell>
          <cell r="N268">
            <v>1.540301908288237</v>
          </cell>
          <cell r="O268">
            <v>0</v>
          </cell>
        </row>
        <row r="269">
          <cell r="A269" t="str">
            <v>_/__/_</v>
          </cell>
          <cell r="C269">
            <v>0</v>
          </cell>
          <cell r="E269" t="str">
            <v>TB Total - 稅捐</v>
          </cell>
          <cell r="F269">
            <v>8919</v>
          </cell>
          <cell r="H269">
            <v>0</v>
          </cell>
          <cell r="I269">
            <v>8919</v>
          </cell>
          <cell r="J269">
            <v>0</v>
          </cell>
          <cell r="K269">
            <v>8919</v>
          </cell>
          <cell r="M269">
            <v>3511</v>
          </cell>
          <cell r="N269">
            <v>1.540301908288237</v>
          </cell>
          <cell r="O269">
            <v>0</v>
          </cell>
        </row>
        <row r="270">
          <cell r="A270">
            <v>0</v>
          </cell>
          <cell r="C270" t="str">
            <v>6323</v>
          </cell>
          <cell r="N270" t="str">
            <v xml:space="preserve"> </v>
          </cell>
          <cell r="O270" t="str">
            <v xml:space="preserve"> </v>
          </cell>
        </row>
        <row r="271">
          <cell r="A271" t="str">
            <v>_/_6323_/_632001</v>
          </cell>
          <cell r="B271">
            <v>0</v>
          </cell>
          <cell r="C271" t="str">
            <v>6323</v>
          </cell>
          <cell r="D271" t="str">
            <v>632001</v>
          </cell>
          <cell r="E271" t="str">
            <v>呆帳損失</v>
          </cell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M271">
            <v>0</v>
          </cell>
          <cell r="N271" t="str">
            <v xml:space="preserve"> </v>
          </cell>
          <cell r="O271">
            <v>0</v>
          </cell>
        </row>
        <row r="272">
          <cell r="A272" t="str">
            <v>_/_6323_/_652001</v>
          </cell>
          <cell r="B272">
            <v>0</v>
          </cell>
          <cell r="C272" t="str">
            <v>6323</v>
          </cell>
          <cell r="D272" t="str">
            <v>652001</v>
          </cell>
          <cell r="E272" t="str">
            <v>呆帳損失</v>
          </cell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M272">
            <v>15903049</v>
          </cell>
          <cell r="N272">
            <v>-1</v>
          </cell>
          <cell r="O272">
            <v>-15903049</v>
          </cell>
        </row>
        <row r="273">
          <cell r="A273" t="str">
            <v>_/__/_</v>
          </cell>
          <cell r="C273">
            <v>0</v>
          </cell>
          <cell r="E273" t="str">
            <v>TB Total - 呆帳損失</v>
          </cell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M273">
            <v>15903049</v>
          </cell>
          <cell r="N273">
            <v>-1</v>
          </cell>
          <cell r="O273">
            <v>-15903049</v>
          </cell>
        </row>
        <row r="274">
          <cell r="A274">
            <v>0</v>
          </cell>
          <cell r="C274" t="str">
            <v>6324</v>
          </cell>
          <cell r="N274" t="str">
            <v xml:space="preserve"> </v>
          </cell>
          <cell r="O274" t="str">
            <v xml:space="preserve"> </v>
          </cell>
        </row>
        <row r="275">
          <cell r="A275" t="str">
            <v>_/_6324_/_652101</v>
          </cell>
          <cell r="B275">
            <v>0</v>
          </cell>
          <cell r="C275" t="str">
            <v>6324</v>
          </cell>
          <cell r="D275" t="str">
            <v>652101</v>
          </cell>
          <cell r="E275" t="str">
            <v>折舊--建築物</v>
          </cell>
          <cell r="F275">
            <v>1869847</v>
          </cell>
          <cell r="H275">
            <v>0</v>
          </cell>
          <cell r="I275">
            <v>1869847</v>
          </cell>
          <cell r="J275">
            <v>0</v>
          </cell>
          <cell r="K275">
            <v>1869847</v>
          </cell>
          <cell r="M275">
            <v>1794502</v>
          </cell>
          <cell r="N275">
            <v>0</v>
          </cell>
          <cell r="O275">
            <v>0</v>
          </cell>
        </row>
        <row r="276">
          <cell r="A276" t="str">
            <v>_/_6324_/_652102</v>
          </cell>
          <cell r="B276">
            <v>0</v>
          </cell>
          <cell r="C276" t="str">
            <v>6324</v>
          </cell>
          <cell r="D276" t="str">
            <v>652102</v>
          </cell>
          <cell r="E276" t="str">
            <v>折舊--機器設備</v>
          </cell>
          <cell r="F276">
            <v>13167506</v>
          </cell>
          <cell r="H276">
            <v>0</v>
          </cell>
          <cell r="I276">
            <v>13167506</v>
          </cell>
          <cell r="J276">
            <v>0</v>
          </cell>
          <cell r="K276">
            <v>13167506</v>
          </cell>
          <cell r="M276">
            <v>8374475</v>
          </cell>
          <cell r="N276">
            <v>0.57233808686514676</v>
          </cell>
          <cell r="O276">
            <v>0</v>
          </cell>
        </row>
        <row r="277">
          <cell r="A277" t="str">
            <v>_/_6324_/_652103</v>
          </cell>
          <cell r="B277">
            <v>0</v>
          </cell>
          <cell r="C277" t="str">
            <v>6324</v>
          </cell>
          <cell r="D277" t="str">
            <v>652103</v>
          </cell>
          <cell r="E277" t="str">
            <v>折舊--運輸設備</v>
          </cell>
          <cell r="F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M277">
            <v>0</v>
          </cell>
          <cell r="N277" t="str">
            <v xml:space="preserve"> </v>
          </cell>
          <cell r="O277">
            <v>0</v>
          </cell>
        </row>
        <row r="278">
          <cell r="A278" t="str">
            <v>_/_6324_/_652104</v>
          </cell>
          <cell r="B278">
            <v>0</v>
          </cell>
          <cell r="C278" t="str">
            <v>6324</v>
          </cell>
          <cell r="D278" t="str">
            <v>652104</v>
          </cell>
          <cell r="E278" t="str">
            <v>折舊--電氣設備</v>
          </cell>
          <cell r="F278">
            <v>925475</v>
          </cell>
          <cell r="H278">
            <v>0</v>
          </cell>
          <cell r="I278">
            <v>925475</v>
          </cell>
          <cell r="J278">
            <v>0</v>
          </cell>
          <cell r="K278">
            <v>925475</v>
          </cell>
          <cell r="M278">
            <v>881662</v>
          </cell>
          <cell r="N278">
            <v>0</v>
          </cell>
          <cell r="O278">
            <v>0</v>
          </cell>
        </row>
        <row r="279">
          <cell r="A279" t="str">
            <v>_/_6324_/_652105</v>
          </cell>
          <cell r="B279">
            <v>0</v>
          </cell>
          <cell r="C279" t="str">
            <v>6324</v>
          </cell>
          <cell r="D279" t="str">
            <v>652105</v>
          </cell>
          <cell r="E279" t="str">
            <v>折舊--辦公設備</v>
          </cell>
          <cell r="F279">
            <v>275208</v>
          </cell>
          <cell r="H279">
            <v>0</v>
          </cell>
          <cell r="I279">
            <v>275208</v>
          </cell>
          <cell r="J279">
            <v>0</v>
          </cell>
          <cell r="K279">
            <v>275208</v>
          </cell>
          <cell r="M279">
            <v>250248</v>
          </cell>
          <cell r="N279">
            <v>0</v>
          </cell>
          <cell r="O279">
            <v>0</v>
          </cell>
        </row>
        <row r="280">
          <cell r="A280" t="str">
            <v>_/_6324_/_652107</v>
          </cell>
          <cell r="B280">
            <v>0</v>
          </cell>
          <cell r="C280" t="str">
            <v>6324</v>
          </cell>
          <cell r="D280" t="str">
            <v>652107</v>
          </cell>
          <cell r="E280" t="str">
            <v>折舊--土地改良物</v>
          </cell>
          <cell r="F280">
            <v>416487</v>
          </cell>
          <cell r="H280">
            <v>0</v>
          </cell>
          <cell r="I280">
            <v>416487</v>
          </cell>
          <cell r="J280">
            <v>0</v>
          </cell>
          <cell r="K280">
            <v>416487</v>
          </cell>
          <cell r="M280">
            <v>168996</v>
          </cell>
          <cell r="N280">
            <v>1.4644784491940637</v>
          </cell>
          <cell r="O280">
            <v>0</v>
          </cell>
        </row>
        <row r="281">
          <cell r="A281" t="str">
            <v>_/_6324_/_652199</v>
          </cell>
          <cell r="B281">
            <v>0</v>
          </cell>
          <cell r="C281" t="str">
            <v>6324</v>
          </cell>
          <cell r="D281" t="str">
            <v>652199</v>
          </cell>
          <cell r="E281" t="str">
            <v>折舊--其他</v>
          </cell>
          <cell r="F281">
            <v>3003888</v>
          </cell>
          <cell r="H281">
            <v>0</v>
          </cell>
          <cell r="I281">
            <v>3003888</v>
          </cell>
          <cell r="J281">
            <v>0</v>
          </cell>
          <cell r="K281">
            <v>3003888</v>
          </cell>
          <cell r="M281">
            <v>2364525</v>
          </cell>
          <cell r="N281">
            <v>0.27039807149427475</v>
          </cell>
          <cell r="O281">
            <v>0</v>
          </cell>
        </row>
        <row r="282">
          <cell r="A282" t="str">
            <v>_/__/_</v>
          </cell>
          <cell r="C282">
            <v>0</v>
          </cell>
          <cell r="E282" t="str">
            <v>TB Total - 折舊</v>
          </cell>
          <cell r="F282">
            <v>19658411</v>
          </cell>
          <cell r="H282">
            <v>0</v>
          </cell>
          <cell r="I282">
            <v>19658411</v>
          </cell>
          <cell r="J282">
            <v>0</v>
          </cell>
          <cell r="K282">
            <v>19658411</v>
          </cell>
          <cell r="M282">
            <v>13834408</v>
          </cell>
          <cell r="N282">
            <v>0.42097956052763513</v>
          </cell>
          <cell r="O282">
            <v>0</v>
          </cell>
        </row>
        <row r="283">
          <cell r="A283">
            <v>0</v>
          </cell>
          <cell r="C283" t="str">
            <v>6325</v>
          </cell>
          <cell r="N283" t="str">
            <v xml:space="preserve"> </v>
          </cell>
          <cell r="O283" t="str">
            <v xml:space="preserve"> </v>
          </cell>
        </row>
        <row r="284">
          <cell r="A284" t="str">
            <v>_/_6325_/_652106</v>
          </cell>
          <cell r="B284">
            <v>0</v>
          </cell>
          <cell r="C284" t="str">
            <v>6325</v>
          </cell>
          <cell r="D284" t="str">
            <v>652106</v>
          </cell>
          <cell r="E284" t="str">
            <v>折舊--資訊設備</v>
          </cell>
          <cell r="F284">
            <v>154033</v>
          </cell>
          <cell r="H284">
            <v>0</v>
          </cell>
          <cell r="I284">
            <v>154033</v>
          </cell>
          <cell r="J284">
            <v>0</v>
          </cell>
          <cell r="K284">
            <v>154033</v>
          </cell>
          <cell r="M284">
            <v>285340</v>
          </cell>
          <cell r="N284">
            <v>-0.46017733230531999</v>
          </cell>
          <cell r="O284">
            <v>0</v>
          </cell>
        </row>
        <row r="285">
          <cell r="A285" t="str">
            <v>_/_6325_/_652201</v>
          </cell>
          <cell r="B285">
            <v>0</v>
          </cell>
          <cell r="C285" t="str">
            <v>6325</v>
          </cell>
          <cell r="D285" t="str">
            <v>652201</v>
          </cell>
          <cell r="E285" t="str">
            <v>各項攤提--遞延費用</v>
          </cell>
          <cell r="F285">
            <v>12254991</v>
          </cell>
          <cell r="H285">
            <v>0</v>
          </cell>
          <cell r="I285">
            <v>12254991</v>
          </cell>
          <cell r="J285">
            <v>0</v>
          </cell>
          <cell r="K285">
            <v>12254991</v>
          </cell>
          <cell r="M285">
            <v>9122760</v>
          </cell>
          <cell r="N285">
            <v>0.34334247530352657</v>
          </cell>
          <cell r="O285">
            <v>0</v>
          </cell>
        </row>
        <row r="286">
          <cell r="A286" t="str">
            <v>_/_6325_/_652202</v>
          </cell>
          <cell r="B286">
            <v>0</v>
          </cell>
          <cell r="C286" t="str">
            <v>6325</v>
          </cell>
          <cell r="D286" t="str">
            <v>652202</v>
          </cell>
          <cell r="E286" t="str">
            <v>各項攤提--技術合作費</v>
          </cell>
          <cell r="F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M286">
            <v>0</v>
          </cell>
          <cell r="N286" t="str">
            <v xml:space="preserve"> </v>
          </cell>
          <cell r="O286">
            <v>0</v>
          </cell>
        </row>
        <row r="287">
          <cell r="A287" t="str">
            <v>_/_6325_/_652203</v>
          </cell>
          <cell r="B287">
            <v>0</v>
          </cell>
          <cell r="C287" t="str">
            <v>6325</v>
          </cell>
          <cell r="D287" t="str">
            <v>652203</v>
          </cell>
          <cell r="E287" t="str">
            <v>各項攤提--專利權</v>
          </cell>
          <cell r="F287">
            <v>191552</v>
          </cell>
          <cell r="H287">
            <v>0</v>
          </cell>
          <cell r="I287">
            <v>191552</v>
          </cell>
          <cell r="J287">
            <v>0</v>
          </cell>
          <cell r="K287">
            <v>191552</v>
          </cell>
          <cell r="M287">
            <v>71896</v>
          </cell>
          <cell r="N287">
            <v>1.664292867475242</v>
          </cell>
          <cell r="O287">
            <v>0</v>
          </cell>
        </row>
        <row r="288">
          <cell r="A288" t="str">
            <v>_/_6325_/_652204</v>
          </cell>
          <cell r="B288">
            <v>0</v>
          </cell>
          <cell r="C288" t="str">
            <v>6325</v>
          </cell>
          <cell r="D288" t="str">
            <v>652204</v>
          </cell>
          <cell r="E288" t="str">
            <v>各項攤提--商標權</v>
          </cell>
          <cell r="F288">
            <v>16192</v>
          </cell>
          <cell r="H288">
            <v>0</v>
          </cell>
          <cell r="I288">
            <v>16192</v>
          </cell>
          <cell r="J288">
            <v>0</v>
          </cell>
          <cell r="K288">
            <v>16192</v>
          </cell>
          <cell r="M288">
            <v>9018</v>
          </cell>
          <cell r="N288">
            <v>0.79552007096917277</v>
          </cell>
          <cell r="O288">
            <v>0</v>
          </cell>
        </row>
        <row r="289">
          <cell r="A289" t="str">
            <v>_/_6325_/_652205</v>
          </cell>
          <cell r="B289">
            <v>0</v>
          </cell>
          <cell r="C289" t="str">
            <v>6325</v>
          </cell>
          <cell r="D289" t="str">
            <v>652205</v>
          </cell>
          <cell r="E289" t="str">
            <v>各項攤提--電腦軟體成本</v>
          </cell>
          <cell r="F289">
            <v>2554055</v>
          </cell>
          <cell r="H289">
            <v>0</v>
          </cell>
          <cell r="I289">
            <v>2554055</v>
          </cell>
          <cell r="J289">
            <v>0</v>
          </cell>
          <cell r="K289">
            <v>2554055</v>
          </cell>
          <cell r="M289">
            <v>1717649</v>
          </cell>
          <cell r="N289">
            <v>0.48694814831202415</v>
          </cell>
          <cell r="O289">
            <v>0</v>
          </cell>
        </row>
        <row r="290">
          <cell r="A290" t="str">
            <v>_/_6325_/_652206</v>
          </cell>
          <cell r="B290">
            <v>0</v>
          </cell>
          <cell r="C290" t="str">
            <v>6325</v>
          </cell>
          <cell r="D290" t="str">
            <v>652206</v>
          </cell>
          <cell r="E290" t="str">
            <v>各項攤提--商譽</v>
          </cell>
          <cell r="F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M290">
            <v>0</v>
          </cell>
          <cell r="N290" t="str">
            <v xml:space="preserve"> </v>
          </cell>
          <cell r="O290">
            <v>0</v>
          </cell>
        </row>
        <row r="291">
          <cell r="A291" t="str">
            <v>_/_6325_/_652209</v>
          </cell>
          <cell r="B291">
            <v>0</v>
          </cell>
          <cell r="C291" t="str">
            <v>6325</v>
          </cell>
          <cell r="D291" t="str">
            <v>652209</v>
          </cell>
          <cell r="E291" t="str">
            <v>各項攤提--調整</v>
          </cell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M291">
            <v>0</v>
          </cell>
          <cell r="N291" t="str">
            <v xml:space="preserve"> </v>
          </cell>
          <cell r="O291">
            <v>0</v>
          </cell>
        </row>
        <row r="292">
          <cell r="A292" t="str">
            <v>_/__/_</v>
          </cell>
          <cell r="C292">
            <v>0</v>
          </cell>
          <cell r="E292" t="str">
            <v>TB Total - 各項攤提</v>
          </cell>
          <cell r="F292">
            <v>15170823</v>
          </cell>
          <cell r="H292">
            <v>0</v>
          </cell>
          <cell r="I292">
            <v>15170823</v>
          </cell>
          <cell r="J292">
            <v>0</v>
          </cell>
          <cell r="K292">
            <v>15170823</v>
          </cell>
          <cell r="M292">
            <v>11206663</v>
          </cell>
          <cell r="N292">
            <v>0.35373241793743598</v>
          </cell>
          <cell r="O292">
            <v>0</v>
          </cell>
        </row>
        <row r="293">
          <cell r="A293">
            <v>0</v>
          </cell>
          <cell r="C293" t="str">
            <v>6327</v>
          </cell>
          <cell r="N293" t="str">
            <v xml:space="preserve"> </v>
          </cell>
          <cell r="O293" t="str">
            <v xml:space="preserve"> </v>
          </cell>
        </row>
        <row r="294">
          <cell r="A294" t="str">
            <v>_/_6327_/_650104</v>
          </cell>
          <cell r="B294">
            <v>0</v>
          </cell>
          <cell r="C294" t="str">
            <v>6327</v>
          </cell>
          <cell r="D294" t="str">
            <v>650104</v>
          </cell>
          <cell r="E294" t="str">
            <v>伙食費</v>
          </cell>
          <cell r="F294">
            <v>3975840</v>
          </cell>
          <cell r="H294">
            <v>0</v>
          </cell>
          <cell r="I294">
            <v>3975840</v>
          </cell>
          <cell r="J294">
            <v>0</v>
          </cell>
          <cell r="K294">
            <v>3975840</v>
          </cell>
          <cell r="M294">
            <v>3944878</v>
          </cell>
          <cell r="N294">
            <v>0</v>
          </cell>
          <cell r="O294">
            <v>0</v>
          </cell>
        </row>
        <row r="295">
          <cell r="A295" t="str">
            <v>_/__/_</v>
          </cell>
          <cell r="C295">
            <v>0</v>
          </cell>
          <cell r="E295" t="str">
            <v>TB Total - 伙食費</v>
          </cell>
          <cell r="F295">
            <v>3975840</v>
          </cell>
          <cell r="H295">
            <v>0</v>
          </cell>
          <cell r="I295">
            <v>3975840</v>
          </cell>
          <cell r="J295">
            <v>0</v>
          </cell>
          <cell r="K295">
            <v>3975840</v>
          </cell>
          <cell r="M295">
            <v>3944878</v>
          </cell>
          <cell r="N295">
            <v>0</v>
          </cell>
          <cell r="O295">
            <v>0</v>
          </cell>
        </row>
        <row r="296">
          <cell r="A296">
            <v>0</v>
          </cell>
          <cell r="C296" t="str">
            <v>6328</v>
          </cell>
          <cell r="N296" t="str">
            <v xml:space="preserve"> </v>
          </cell>
          <cell r="O296" t="str">
            <v xml:space="preserve"> </v>
          </cell>
        </row>
        <row r="297">
          <cell r="A297" t="str">
            <v>_/_6328_/_652401</v>
          </cell>
          <cell r="B297">
            <v>0</v>
          </cell>
          <cell r="C297" t="str">
            <v>6328</v>
          </cell>
          <cell r="D297" t="str">
            <v>652401</v>
          </cell>
          <cell r="E297" t="str">
            <v>職工福利</v>
          </cell>
          <cell r="F297">
            <v>998256</v>
          </cell>
          <cell r="H297">
            <v>0</v>
          </cell>
          <cell r="I297">
            <v>998256</v>
          </cell>
          <cell r="J297">
            <v>0</v>
          </cell>
          <cell r="K297">
            <v>998256</v>
          </cell>
          <cell r="M297">
            <v>891617</v>
          </cell>
          <cell r="N297">
            <v>0</v>
          </cell>
          <cell r="O297">
            <v>0</v>
          </cell>
        </row>
        <row r="298">
          <cell r="A298" t="str">
            <v>_/__/_</v>
          </cell>
          <cell r="C298">
            <v>0</v>
          </cell>
          <cell r="E298" t="str">
            <v>TB Total - 職工福利</v>
          </cell>
          <cell r="F298">
            <v>998256</v>
          </cell>
          <cell r="H298">
            <v>0</v>
          </cell>
          <cell r="I298">
            <v>998256</v>
          </cell>
          <cell r="J298">
            <v>0</v>
          </cell>
          <cell r="K298">
            <v>998256</v>
          </cell>
          <cell r="M298">
            <v>891617</v>
          </cell>
          <cell r="N298">
            <v>0</v>
          </cell>
          <cell r="O298">
            <v>0</v>
          </cell>
        </row>
        <row r="299">
          <cell r="A299">
            <v>0</v>
          </cell>
          <cell r="C299" t="str">
            <v>6330</v>
          </cell>
          <cell r="N299" t="str">
            <v xml:space="preserve"> </v>
          </cell>
          <cell r="O299" t="str">
            <v xml:space="preserve"> </v>
          </cell>
        </row>
        <row r="300">
          <cell r="A300" t="str">
            <v>_/_6330_/_652501</v>
          </cell>
          <cell r="B300">
            <v>0</v>
          </cell>
          <cell r="C300" t="str">
            <v>6330</v>
          </cell>
          <cell r="D300" t="str">
            <v>652501</v>
          </cell>
          <cell r="E300" t="str">
            <v>佣金支出</v>
          </cell>
          <cell r="F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M300">
            <v>0</v>
          </cell>
          <cell r="N300" t="str">
            <v xml:space="preserve"> </v>
          </cell>
          <cell r="O300">
            <v>0</v>
          </cell>
        </row>
        <row r="301">
          <cell r="A301" t="str">
            <v>_/__/_</v>
          </cell>
          <cell r="C301">
            <v>0</v>
          </cell>
          <cell r="E301" t="str">
            <v>TB Total - 佣金支出</v>
          </cell>
          <cell r="F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M301">
            <v>0</v>
          </cell>
          <cell r="N301" t="str">
            <v xml:space="preserve"> </v>
          </cell>
          <cell r="O301">
            <v>0</v>
          </cell>
        </row>
        <row r="302">
          <cell r="A302">
            <v>0</v>
          </cell>
          <cell r="C302" t="str">
            <v>6384</v>
          </cell>
          <cell r="N302" t="str">
            <v xml:space="preserve"> </v>
          </cell>
          <cell r="O302" t="str">
            <v xml:space="preserve"> </v>
          </cell>
        </row>
        <row r="303">
          <cell r="A303" t="str">
            <v>_/_6384_/_650201</v>
          </cell>
          <cell r="B303">
            <v>0</v>
          </cell>
          <cell r="C303" t="str">
            <v>6384</v>
          </cell>
          <cell r="D303" t="str">
            <v>650201</v>
          </cell>
          <cell r="E303" t="str">
            <v>出口費用</v>
          </cell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M303">
            <v>-1002</v>
          </cell>
          <cell r="N303">
            <v>-1</v>
          </cell>
          <cell r="O303">
            <v>0</v>
          </cell>
        </row>
        <row r="304">
          <cell r="A304" t="str">
            <v>_/_6384_/_650202</v>
          </cell>
          <cell r="B304">
            <v>0</v>
          </cell>
          <cell r="C304" t="str">
            <v>6384</v>
          </cell>
          <cell r="D304" t="str">
            <v>650202</v>
          </cell>
          <cell r="E304" t="str">
            <v>出口費用(海運)</v>
          </cell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M304">
            <v>0</v>
          </cell>
          <cell r="N304" t="str">
            <v xml:space="preserve"> </v>
          </cell>
          <cell r="O304">
            <v>0</v>
          </cell>
        </row>
        <row r="305">
          <cell r="A305" t="str">
            <v>_/_6384_/_650203</v>
          </cell>
          <cell r="B305">
            <v>0</v>
          </cell>
          <cell r="C305" t="str">
            <v>6384</v>
          </cell>
          <cell r="D305" t="str">
            <v>650203</v>
          </cell>
          <cell r="E305" t="str">
            <v>出口費用(空運)</v>
          </cell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M305">
            <v>14804</v>
          </cell>
          <cell r="N305">
            <v>-1</v>
          </cell>
          <cell r="O305">
            <v>0</v>
          </cell>
        </row>
        <row r="306">
          <cell r="A306" t="str">
            <v>_/_6384_/_650209</v>
          </cell>
          <cell r="B306">
            <v>0</v>
          </cell>
          <cell r="C306" t="str">
            <v>6384</v>
          </cell>
          <cell r="D306" t="str">
            <v>650209</v>
          </cell>
          <cell r="E306" t="str">
            <v>出口費用(其他)</v>
          </cell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M306">
            <v>0</v>
          </cell>
          <cell r="N306" t="str">
            <v xml:space="preserve"> </v>
          </cell>
          <cell r="O306">
            <v>0</v>
          </cell>
        </row>
        <row r="307">
          <cell r="A307" t="str">
            <v>_/__/_</v>
          </cell>
          <cell r="C307">
            <v>0</v>
          </cell>
          <cell r="E307" t="str">
            <v>TB Total - 其他費用-出口費用</v>
          </cell>
          <cell r="F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M307">
            <v>13802</v>
          </cell>
          <cell r="N307">
            <v>-1</v>
          </cell>
          <cell r="O307">
            <v>0</v>
          </cell>
        </row>
        <row r="308">
          <cell r="A308">
            <v>0</v>
          </cell>
          <cell r="C308" t="str">
            <v>6385</v>
          </cell>
          <cell r="N308" t="str">
            <v xml:space="preserve"> </v>
          </cell>
          <cell r="O308" t="str">
            <v xml:space="preserve"> </v>
          </cell>
        </row>
        <row r="309">
          <cell r="A309" t="str">
            <v>_/_6385_/_653301</v>
          </cell>
          <cell r="B309">
            <v>0</v>
          </cell>
          <cell r="C309" t="str">
            <v>6385</v>
          </cell>
          <cell r="D309" t="str">
            <v>653301</v>
          </cell>
          <cell r="E309" t="str">
            <v>售後服務費</v>
          </cell>
          <cell r="F309">
            <v>190384</v>
          </cell>
          <cell r="H309">
            <v>0</v>
          </cell>
          <cell r="I309">
            <v>190384</v>
          </cell>
          <cell r="J309">
            <v>0</v>
          </cell>
          <cell r="K309">
            <v>190384</v>
          </cell>
          <cell r="M309">
            <v>2780737</v>
          </cell>
          <cell r="N309">
            <v>-0.93153469745610606</v>
          </cell>
          <cell r="O309">
            <v>0</v>
          </cell>
        </row>
        <row r="310">
          <cell r="A310" t="str">
            <v>_/__/_</v>
          </cell>
          <cell r="C310">
            <v>0</v>
          </cell>
          <cell r="E310" t="str">
            <v>TB Total - 其他費用-售後服務費用</v>
          </cell>
          <cell r="F310">
            <v>190384</v>
          </cell>
          <cell r="H310">
            <v>0</v>
          </cell>
          <cell r="I310">
            <v>190384</v>
          </cell>
          <cell r="J310">
            <v>0</v>
          </cell>
          <cell r="K310">
            <v>190384</v>
          </cell>
          <cell r="M310">
            <v>2780737</v>
          </cell>
          <cell r="N310">
            <v>-0.93153469745610606</v>
          </cell>
          <cell r="O310">
            <v>0</v>
          </cell>
        </row>
        <row r="311">
          <cell r="A311">
            <v>0</v>
          </cell>
          <cell r="C311" t="str">
            <v>6386</v>
          </cell>
          <cell r="N311" t="str">
            <v xml:space="preserve"> </v>
          </cell>
          <cell r="O311" t="str">
            <v xml:space="preserve"> </v>
          </cell>
        </row>
        <row r="312">
          <cell r="A312" t="str">
            <v>_/_6386_/_650601</v>
          </cell>
          <cell r="B312">
            <v>0</v>
          </cell>
          <cell r="C312" t="str">
            <v>6386</v>
          </cell>
          <cell r="D312" t="str">
            <v>650601</v>
          </cell>
          <cell r="E312" t="str">
            <v>材料費</v>
          </cell>
          <cell r="F312">
            <v>29454034</v>
          </cell>
          <cell r="H312">
            <v>0</v>
          </cell>
          <cell r="I312">
            <v>29454034</v>
          </cell>
          <cell r="J312">
            <v>0</v>
          </cell>
          <cell r="K312">
            <v>29454034</v>
          </cell>
          <cell r="M312">
            <v>22313365</v>
          </cell>
          <cell r="N312">
            <v>0.32001757690962346</v>
          </cell>
          <cell r="O312">
            <v>0</v>
          </cell>
        </row>
        <row r="313">
          <cell r="A313" t="str">
            <v>_/__/_</v>
          </cell>
          <cell r="C313">
            <v>0</v>
          </cell>
          <cell r="E313" t="str">
            <v>TB Total - 其他費用-材料費</v>
          </cell>
          <cell r="F313">
            <v>29454034</v>
          </cell>
          <cell r="H313">
            <v>0</v>
          </cell>
          <cell r="I313">
            <v>29454034</v>
          </cell>
          <cell r="J313">
            <v>0</v>
          </cell>
          <cell r="K313">
            <v>29454034</v>
          </cell>
          <cell r="M313">
            <v>22313365</v>
          </cell>
          <cell r="N313">
            <v>0.32001757690962346</v>
          </cell>
          <cell r="O313">
            <v>0</v>
          </cell>
        </row>
        <row r="314">
          <cell r="A314">
            <v>0</v>
          </cell>
          <cell r="C314" t="str">
            <v>6387</v>
          </cell>
          <cell r="N314" t="str">
            <v xml:space="preserve"> </v>
          </cell>
          <cell r="O314" t="str">
            <v xml:space="preserve"> </v>
          </cell>
        </row>
        <row r="315">
          <cell r="A315" t="str">
            <v>_/_6387_/_653001</v>
          </cell>
          <cell r="B315">
            <v>0</v>
          </cell>
          <cell r="C315" t="str">
            <v>6387</v>
          </cell>
          <cell r="D315" t="str">
            <v>653001</v>
          </cell>
          <cell r="E315" t="str">
            <v>勞務費</v>
          </cell>
          <cell r="F315">
            <v>1637828</v>
          </cell>
          <cell r="H315">
            <v>0</v>
          </cell>
          <cell r="I315">
            <v>1637828</v>
          </cell>
          <cell r="J315">
            <v>0</v>
          </cell>
          <cell r="K315">
            <v>1637828</v>
          </cell>
          <cell r="M315">
            <v>5710657</v>
          </cell>
          <cell r="N315">
            <v>-0.71319797354314929</v>
          </cell>
          <cell r="O315">
            <v>0</v>
          </cell>
        </row>
        <row r="316">
          <cell r="A316" t="str">
            <v>_/__/_</v>
          </cell>
          <cell r="C316">
            <v>0</v>
          </cell>
          <cell r="E316" t="str">
            <v>TB Total - 其他費用-勞務費</v>
          </cell>
          <cell r="F316">
            <v>1637828</v>
          </cell>
          <cell r="H316">
            <v>0</v>
          </cell>
          <cell r="I316">
            <v>1637828</v>
          </cell>
          <cell r="J316">
            <v>0</v>
          </cell>
          <cell r="K316">
            <v>1637828</v>
          </cell>
          <cell r="M316">
            <v>5710657</v>
          </cell>
          <cell r="N316">
            <v>-0.71319797354314929</v>
          </cell>
          <cell r="O316">
            <v>0</v>
          </cell>
        </row>
        <row r="317">
          <cell r="A317">
            <v>0</v>
          </cell>
          <cell r="C317" t="str">
            <v>6388</v>
          </cell>
          <cell r="N317" t="str">
            <v xml:space="preserve"> </v>
          </cell>
          <cell r="O317" t="str">
            <v xml:space="preserve"> </v>
          </cell>
        </row>
        <row r="318">
          <cell r="A318" t="str">
            <v>_/_6388_/_650301</v>
          </cell>
          <cell r="B318">
            <v>0</v>
          </cell>
          <cell r="C318" t="str">
            <v>6388</v>
          </cell>
          <cell r="D318" t="str">
            <v>650301</v>
          </cell>
          <cell r="E318" t="str">
            <v>公費規費</v>
          </cell>
          <cell r="F318">
            <v>90094</v>
          </cell>
          <cell r="H318">
            <v>0</v>
          </cell>
          <cell r="I318">
            <v>90094</v>
          </cell>
          <cell r="J318">
            <v>0</v>
          </cell>
          <cell r="K318">
            <v>90094</v>
          </cell>
          <cell r="M318">
            <v>169400</v>
          </cell>
          <cell r="N318">
            <v>-0.46815820543093273</v>
          </cell>
          <cell r="O318">
            <v>0</v>
          </cell>
        </row>
        <row r="319">
          <cell r="A319" t="str">
            <v>_/_6388_/_650501</v>
          </cell>
          <cell r="B319">
            <v>0</v>
          </cell>
          <cell r="C319" t="str">
            <v>6388</v>
          </cell>
          <cell r="D319" t="str">
            <v>650501</v>
          </cell>
          <cell r="E319" t="str">
            <v>消耗品費</v>
          </cell>
          <cell r="F319">
            <v>30304</v>
          </cell>
          <cell r="H319">
            <v>0</v>
          </cell>
          <cell r="I319">
            <v>30304</v>
          </cell>
          <cell r="J319">
            <v>0</v>
          </cell>
          <cell r="K319">
            <v>30304</v>
          </cell>
          <cell r="M319">
            <v>0</v>
          </cell>
          <cell r="N319" t="str">
            <v xml:space="preserve"> </v>
          </cell>
          <cell r="O319">
            <v>0</v>
          </cell>
        </row>
        <row r="320">
          <cell r="A320" t="str">
            <v>_/_6388_/_650701</v>
          </cell>
          <cell r="B320">
            <v>0</v>
          </cell>
          <cell r="C320" t="str">
            <v>6388</v>
          </cell>
          <cell r="D320" t="str">
            <v>650701</v>
          </cell>
          <cell r="E320" t="str">
            <v>包裝費</v>
          </cell>
          <cell r="F320">
            <v>2600</v>
          </cell>
          <cell r="H320">
            <v>0</v>
          </cell>
          <cell r="I320">
            <v>2600</v>
          </cell>
          <cell r="J320">
            <v>0</v>
          </cell>
          <cell r="K320">
            <v>2600</v>
          </cell>
          <cell r="M320">
            <v>37381</v>
          </cell>
          <cell r="N320">
            <v>-0.93044594847649875</v>
          </cell>
          <cell r="O320">
            <v>0</v>
          </cell>
        </row>
        <row r="321">
          <cell r="A321" t="str">
            <v>_/_6388_/_652301</v>
          </cell>
          <cell r="B321">
            <v>0</v>
          </cell>
          <cell r="C321" t="str">
            <v>6388</v>
          </cell>
          <cell r="D321" t="str">
            <v>652301</v>
          </cell>
          <cell r="E321" t="str">
            <v>治具模具費</v>
          </cell>
          <cell r="F321">
            <v>1222115</v>
          </cell>
          <cell r="H321">
            <v>0</v>
          </cell>
          <cell r="I321">
            <v>1222115</v>
          </cell>
          <cell r="J321">
            <v>0</v>
          </cell>
          <cell r="K321">
            <v>1222115</v>
          </cell>
          <cell r="M321">
            <v>976917</v>
          </cell>
          <cell r="N321">
            <v>0.25099164002673718</v>
          </cell>
          <cell r="O321">
            <v>0</v>
          </cell>
        </row>
        <row r="322">
          <cell r="A322" t="str">
            <v>_/_6388_/_652601</v>
          </cell>
          <cell r="B322">
            <v>0</v>
          </cell>
          <cell r="C322" t="str">
            <v>6388</v>
          </cell>
          <cell r="D322" t="str">
            <v>652601</v>
          </cell>
          <cell r="E322" t="str">
            <v>訓練費</v>
          </cell>
          <cell r="F322">
            <v>387726</v>
          </cell>
          <cell r="H322">
            <v>0</v>
          </cell>
          <cell r="I322">
            <v>387726</v>
          </cell>
          <cell r="J322">
            <v>0</v>
          </cell>
          <cell r="K322">
            <v>387726</v>
          </cell>
          <cell r="M322">
            <v>682261</v>
          </cell>
          <cell r="N322">
            <v>-0.43170428912102554</v>
          </cell>
          <cell r="O322">
            <v>0</v>
          </cell>
        </row>
        <row r="323">
          <cell r="A323" t="str">
            <v>_/_6388_/_652701</v>
          </cell>
          <cell r="B323">
            <v>0</v>
          </cell>
          <cell r="C323" t="str">
            <v>6388</v>
          </cell>
          <cell r="D323" t="str">
            <v>652701</v>
          </cell>
          <cell r="E323" t="str">
            <v>軟體費用</v>
          </cell>
          <cell r="F323">
            <v>2102125</v>
          </cell>
          <cell r="H323">
            <v>0</v>
          </cell>
          <cell r="I323">
            <v>2102125</v>
          </cell>
          <cell r="J323">
            <v>0</v>
          </cell>
          <cell r="K323">
            <v>2102125</v>
          </cell>
          <cell r="M323">
            <v>737328</v>
          </cell>
          <cell r="N323">
            <v>1.8510038951457153</v>
          </cell>
          <cell r="O323">
            <v>0</v>
          </cell>
        </row>
        <row r="324">
          <cell r="A324" t="str">
            <v>_/_6388_/_652801</v>
          </cell>
          <cell r="B324">
            <v>0</v>
          </cell>
          <cell r="C324" t="str">
            <v>6388</v>
          </cell>
          <cell r="D324" t="str">
            <v>652801</v>
          </cell>
          <cell r="E324" t="str">
            <v>雜項購置</v>
          </cell>
          <cell r="F324">
            <v>424531</v>
          </cell>
          <cell r="H324">
            <v>0</v>
          </cell>
          <cell r="I324">
            <v>424531</v>
          </cell>
          <cell r="J324">
            <v>0</v>
          </cell>
          <cell r="K324">
            <v>424531</v>
          </cell>
          <cell r="M324">
            <v>319255</v>
          </cell>
          <cell r="N324">
            <v>0.32975521135142755</v>
          </cell>
          <cell r="O324">
            <v>0</v>
          </cell>
        </row>
        <row r="325">
          <cell r="A325" t="str">
            <v>_/_6388_/_652809</v>
          </cell>
          <cell r="B325">
            <v>0</v>
          </cell>
          <cell r="C325" t="str">
            <v>6388</v>
          </cell>
          <cell r="D325" t="str">
            <v>652809</v>
          </cell>
          <cell r="E325" t="str">
            <v>雜項購置(其他)</v>
          </cell>
          <cell r="F325">
            <v>1252648</v>
          </cell>
          <cell r="H325">
            <v>0</v>
          </cell>
          <cell r="I325">
            <v>1252648</v>
          </cell>
          <cell r="J325">
            <v>0</v>
          </cell>
          <cell r="K325">
            <v>1252648</v>
          </cell>
          <cell r="M325">
            <v>43138</v>
          </cell>
          <cell r="N325">
            <v>28.03815661365849</v>
          </cell>
          <cell r="O325">
            <v>0</v>
          </cell>
        </row>
        <row r="326">
          <cell r="A326" t="str">
            <v>_/_6388_/_652901</v>
          </cell>
          <cell r="B326">
            <v>0</v>
          </cell>
          <cell r="C326" t="str">
            <v>6388</v>
          </cell>
          <cell r="D326" t="str">
            <v>652901</v>
          </cell>
          <cell r="E326" t="str">
            <v>銀行費用</v>
          </cell>
          <cell r="F326">
            <v>6927</v>
          </cell>
          <cell r="H326">
            <v>0</v>
          </cell>
          <cell r="I326">
            <v>6927</v>
          </cell>
          <cell r="J326">
            <v>0</v>
          </cell>
          <cell r="K326">
            <v>6927</v>
          </cell>
          <cell r="M326">
            <v>0</v>
          </cell>
          <cell r="N326" t="str">
            <v xml:space="preserve"> </v>
          </cell>
          <cell r="O326">
            <v>0</v>
          </cell>
        </row>
        <row r="327">
          <cell r="A327" t="str">
            <v>_/_6388_/_653101</v>
          </cell>
          <cell r="B327">
            <v>0</v>
          </cell>
          <cell r="C327" t="str">
            <v>6388</v>
          </cell>
          <cell r="D327" t="str">
            <v>653101</v>
          </cell>
          <cell r="E327" t="str">
            <v>書報雜誌費</v>
          </cell>
          <cell r="F327">
            <v>231526</v>
          </cell>
          <cell r="H327">
            <v>0</v>
          </cell>
          <cell r="I327">
            <v>231526</v>
          </cell>
          <cell r="J327">
            <v>0</v>
          </cell>
          <cell r="K327">
            <v>231526</v>
          </cell>
          <cell r="M327">
            <v>81930</v>
          </cell>
          <cell r="N327">
            <v>1.8259001586720371</v>
          </cell>
          <cell r="O327">
            <v>0</v>
          </cell>
        </row>
        <row r="328">
          <cell r="A328" t="str">
            <v>_/_6388_/_653201</v>
          </cell>
          <cell r="B328">
            <v>0</v>
          </cell>
          <cell r="C328" t="str">
            <v>6388</v>
          </cell>
          <cell r="D328" t="str">
            <v>653201</v>
          </cell>
          <cell r="E328" t="str">
            <v>權利金費用</v>
          </cell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M328">
            <v>0</v>
          </cell>
          <cell r="N328" t="str">
            <v xml:space="preserve"> </v>
          </cell>
          <cell r="O328">
            <v>0</v>
          </cell>
        </row>
        <row r="329">
          <cell r="A329" t="str">
            <v>_/_6388_/_653401</v>
          </cell>
          <cell r="B329">
            <v>0</v>
          </cell>
          <cell r="C329" t="str">
            <v>6388</v>
          </cell>
          <cell r="D329" t="str">
            <v>653401</v>
          </cell>
          <cell r="E329" t="str">
            <v>技術合作費</v>
          </cell>
          <cell r="F329">
            <v>941885</v>
          </cell>
          <cell r="H329">
            <v>0</v>
          </cell>
          <cell r="I329">
            <v>941885</v>
          </cell>
          <cell r="J329">
            <v>0</v>
          </cell>
          <cell r="K329">
            <v>941885</v>
          </cell>
          <cell r="M329">
            <v>0</v>
          </cell>
          <cell r="N329" t="str">
            <v xml:space="preserve"> </v>
          </cell>
          <cell r="O329">
            <v>0</v>
          </cell>
        </row>
        <row r="330">
          <cell r="A330" t="str">
            <v>_/_6388_/_653501</v>
          </cell>
          <cell r="B330">
            <v>0</v>
          </cell>
          <cell r="C330" t="str">
            <v>6388</v>
          </cell>
          <cell r="D330" t="str">
            <v>653501</v>
          </cell>
          <cell r="E330" t="str">
            <v>環保清潔費</v>
          </cell>
          <cell r="F330">
            <v>5000</v>
          </cell>
          <cell r="H330">
            <v>0</v>
          </cell>
          <cell r="I330">
            <v>5000</v>
          </cell>
          <cell r="J330">
            <v>0</v>
          </cell>
          <cell r="K330">
            <v>5000</v>
          </cell>
          <cell r="M330">
            <v>0</v>
          </cell>
          <cell r="N330" t="str">
            <v xml:space="preserve"> </v>
          </cell>
          <cell r="O330">
            <v>0</v>
          </cell>
        </row>
        <row r="331">
          <cell r="A331" t="str">
            <v>_/_6388_/_653901</v>
          </cell>
          <cell r="B331">
            <v>0</v>
          </cell>
          <cell r="C331" t="str">
            <v>6388</v>
          </cell>
          <cell r="D331" t="str">
            <v>653901</v>
          </cell>
          <cell r="E331" t="str">
            <v>其他費用</v>
          </cell>
          <cell r="F331">
            <v>199790</v>
          </cell>
          <cell r="H331">
            <v>0</v>
          </cell>
          <cell r="I331">
            <v>199790</v>
          </cell>
          <cell r="J331">
            <v>0</v>
          </cell>
          <cell r="K331">
            <v>199790</v>
          </cell>
          <cell r="M331">
            <v>4091197</v>
          </cell>
          <cell r="N331">
            <v>-0.95116588128119961</v>
          </cell>
          <cell r="O331">
            <v>0</v>
          </cell>
        </row>
        <row r="332">
          <cell r="A332" t="str">
            <v>_/__/_</v>
          </cell>
          <cell r="C332">
            <v>0</v>
          </cell>
          <cell r="E332" t="str">
            <v>TB Total - 其他費用-其他</v>
          </cell>
          <cell r="F332">
            <v>6897271</v>
          </cell>
          <cell r="H332">
            <v>0</v>
          </cell>
          <cell r="I332">
            <v>6897271</v>
          </cell>
          <cell r="J332">
            <v>0</v>
          </cell>
          <cell r="K332">
            <v>6897271</v>
          </cell>
          <cell r="M332">
            <v>7138807</v>
          </cell>
          <cell r="N332">
            <v>0</v>
          </cell>
          <cell r="O332">
            <v>0</v>
          </cell>
        </row>
        <row r="333">
          <cell r="A333" t="str">
            <v>_/_GrandTotal_/_</v>
          </cell>
          <cell r="C333" t="str">
            <v>總計</v>
          </cell>
          <cell r="F333">
            <v>728564919</v>
          </cell>
          <cell r="H333">
            <v>0</v>
          </cell>
          <cell r="I333">
            <v>728564919</v>
          </cell>
          <cell r="J333">
            <v>25057955</v>
          </cell>
          <cell r="K333">
            <v>753622874</v>
          </cell>
          <cell r="M333">
            <v>876708751</v>
          </cell>
          <cell r="N333">
            <v>0</v>
          </cell>
          <cell r="O333">
            <v>-123085877</v>
          </cell>
        </row>
      </sheetData>
      <sheetData sheetId="1" refreshError="1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91年6月30日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91年6月30日</v>
          </cell>
          <cell r="K1" t="str">
            <v>90年6月30日</v>
          </cell>
        </row>
        <row r="2">
          <cell r="A2">
            <v>0</v>
          </cell>
          <cell r="C2" t="str">
            <v>6110</v>
          </cell>
        </row>
        <row r="3">
          <cell r="A3" t="str">
            <v>_/_6110_/_610101</v>
          </cell>
          <cell r="B3">
            <v>0</v>
          </cell>
          <cell r="C3" t="str">
            <v>6110</v>
          </cell>
          <cell r="D3" t="str">
            <v>610101</v>
          </cell>
          <cell r="E3" t="str">
            <v>薪資</v>
          </cell>
          <cell r="F3">
            <v>48609225</v>
          </cell>
          <cell r="G3">
            <v>0</v>
          </cell>
          <cell r="H3">
            <v>48609225</v>
          </cell>
          <cell r="I3">
            <v>0</v>
          </cell>
          <cell r="J3">
            <v>48609225</v>
          </cell>
          <cell r="K3">
            <v>51497153</v>
          </cell>
        </row>
        <row r="4">
          <cell r="A4" t="str">
            <v>_/_6110_/_610102</v>
          </cell>
          <cell r="B4">
            <v>0</v>
          </cell>
          <cell r="C4" t="str">
            <v>6110</v>
          </cell>
          <cell r="D4" t="str">
            <v>610102</v>
          </cell>
          <cell r="E4" t="str">
            <v>加班費</v>
          </cell>
          <cell r="F4">
            <v>2640210</v>
          </cell>
          <cell r="G4">
            <v>0</v>
          </cell>
          <cell r="H4">
            <v>2640210</v>
          </cell>
          <cell r="I4">
            <v>0</v>
          </cell>
          <cell r="J4">
            <v>2640210</v>
          </cell>
          <cell r="K4">
            <v>511461</v>
          </cell>
        </row>
        <row r="5">
          <cell r="A5" t="str">
            <v>_/_6110_/_610103</v>
          </cell>
          <cell r="B5">
            <v>0</v>
          </cell>
          <cell r="C5" t="str">
            <v>6110</v>
          </cell>
          <cell r="D5" t="str">
            <v>610103</v>
          </cell>
          <cell r="E5" t="str">
            <v>年終獎金</v>
          </cell>
          <cell r="F5">
            <v>7132750</v>
          </cell>
          <cell r="G5">
            <v>0</v>
          </cell>
          <cell r="H5">
            <v>7132750</v>
          </cell>
          <cell r="I5">
            <v>0</v>
          </cell>
          <cell r="J5">
            <v>7132750</v>
          </cell>
          <cell r="K5">
            <v>7650374</v>
          </cell>
        </row>
        <row r="6">
          <cell r="A6" t="str">
            <v>_/_6110_/_610108</v>
          </cell>
          <cell r="B6">
            <v>0</v>
          </cell>
          <cell r="C6" t="str">
            <v>6110</v>
          </cell>
          <cell r="D6" t="str">
            <v>610108</v>
          </cell>
          <cell r="E6" t="str">
            <v>退休金</v>
          </cell>
          <cell r="F6">
            <v>3250830</v>
          </cell>
          <cell r="G6">
            <v>0</v>
          </cell>
          <cell r="H6">
            <v>3250830</v>
          </cell>
          <cell r="I6">
            <v>0</v>
          </cell>
          <cell r="J6">
            <v>3250830</v>
          </cell>
          <cell r="K6">
            <v>3314825</v>
          </cell>
        </row>
        <row r="7">
          <cell r="A7" t="str">
            <v>_/_6110_/_610109</v>
          </cell>
          <cell r="B7">
            <v>0</v>
          </cell>
          <cell r="C7" t="str">
            <v>6110</v>
          </cell>
          <cell r="D7" t="str">
            <v>610109</v>
          </cell>
          <cell r="E7" t="str">
            <v>職工調撥</v>
          </cell>
          <cell r="F7">
            <v>2244110</v>
          </cell>
          <cell r="G7">
            <v>0</v>
          </cell>
          <cell r="H7">
            <v>2244110</v>
          </cell>
          <cell r="I7">
            <v>0</v>
          </cell>
          <cell r="J7">
            <v>2244110</v>
          </cell>
          <cell r="K7">
            <v>4175429</v>
          </cell>
        </row>
        <row r="8">
          <cell r="A8" t="str">
            <v>_/_6110_/_610111</v>
          </cell>
          <cell r="B8">
            <v>0</v>
          </cell>
          <cell r="C8" t="str">
            <v>6110</v>
          </cell>
          <cell r="D8" t="str">
            <v>610111</v>
          </cell>
          <cell r="E8" t="str">
            <v>工作獎金</v>
          </cell>
          <cell r="F8">
            <v>90460</v>
          </cell>
          <cell r="G8">
            <v>0</v>
          </cell>
          <cell r="H8">
            <v>90460</v>
          </cell>
          <cell r="I8">
            <v>0</v>
          </cell>
          <cell r="J8">
            <v>90460</v>
          </cell>
          <cell r="K8">
            <v>69700</v>
          </cell>
        </row>
        <row r="9">
          <cell r="A9" t="str">
            <v>_/__/_</v>
          </cell>
          <cell r="C9">
            <v>0</v>
          </cell>
          <cell r="E9" t="str">
            <v>TB Total - 薪資支出</v>
          </cell>
          <cell r="F9">
            <v>63967585</v>
          </cell>
          <cell r="G9">
            <v>0</v>
          </cell>
          <cell r="H9">
            <v>63967585</v>
          </cell>
          <cell r="I9">
            <v>0</v>
          </cell>
          <cell r="J9">
            <v>63967585</v>
          </cell>
          <cell r="K9">
            <v>67218942</v>
          </cell>
        </row>
        <row r="10">
          <cell r="A10">
            <v>0</v>
          </cell>
          <cell r="C10" t="str">
            <v>6111</v>
          </cell>
        </row>
        <row r="11">
          <cell r="A11" t="str">
            <v>_/_6111_/_610801</v>
          </cell>
          <cell r="B11">
            <v>0</v>
          </cell>
          <cell r="C11" t="str">
            <v>6111</v>
          </cell>
          <cell r="D11" t="str">
            <v>610801</v>
          </cell>
          <cell r="E11" t="str">
            <v>租金支出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1306314</v>
          </cell>
        </row>
        <row r="12">
          <cell r="A12" t="str">
            <v>_/__/_</v>
          </cell>
          <cell r="C12">
            <v>0</v>
          </cell>
          <cell r="E12" t="str">
            <v>TB Total - 租金支出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1306314</v>
          </cell>
        </row>
        <row r="13">
          <cell r="A13">
            <v>0</v>
          </cell>
          <cell r="C13" t="str">
            <v>6112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_/_6112_/_610901</v>
          </cell>
          <cell r="B14">
            <v>0</v>
          </cell>
          <cell r="C14" t="str">
            <v>6112</v>
          </cell>
          <cell r="D14" t="str">
            <v>610901</v>
          </cell>
          <cell r="E14" t="str">
            <v>文具用品</v>
          </cell>
          <cell r="F14">
            <v>404051</v>
          </cell>
          <cell r="G14">
            <v>0</v>
          </cell>
          <cell r="H14">
            <v>404051</v>
          </cell>
          <cell r="I14">
            <v>0</v>
          </cell>
          <cell r="J14">
            <v>404051</v>
          </cell>
          <cell r="K14">
            <v>837272</v>
          </cell>
        </row>
        <row r="15">
          <cell r="A15" t="str">
            <v>_/__/_</v>
          </cell>
          <cell r="C15">
            <v>0</v>
          </cell>
          <cell r="E15" t="str">
            <v>TB Total - 文具用品</v>
          </cell>
          <cell r="F15">
            <v>404051</v>
          </cell>
          <cell r="G15">
            <v>0</v>
          </cell>
          <cell r="H15">
            <v>404051</v>
          </cell>
          <cell r="I15">
            <v>0</v>
          </cell>
          <cell r="J15">
            <v>404051</v>
          </cell>
          <cell r="K15">
            <v>837272</v>
          </cell>
        </row>
        <row r="16">
          <cell r="A16">
            <v>0</v>
          </cell>
          <cell r="C16" t="str">
            <v>6113</v>
          </cell>
        </row>
        <row r="17">
          <cell r="A17" t="str">
            <v>_/_6113_/_611001</v>
          </cell>
          <cell r="B17">
            <v>0</v>
          </cell>
          <cell r="C17" t="str">
            <v>6113</v>
          </cell>
          <cell r="D17" t="str">
            <v>611001</v>
          </cell>
          <cell r="E17" t="str">
            <v>旅費</v>
          </cell>
          <cell r="F17">
            <v>685065</v>
          </cell>
          <cell r="G17">
            <v>0</v>
          </cell>
          <cell r="H17">
            <v>685065</v>
          </cell>
          <cell r="I17">
            <v>0</v>
          </cell>
          <cell r="J17">
            <v>685065</v>
          </cell>
          <cell r="K17">
            <v>6438080</v>
          </cell>
        </row>
        <row r="18">
          <cell r="A18" t="str">
            <v>_/_6113_/_611002</v>
          </cell>
          <cell r="B18">
            <v>0</v>
          </cell>
          <cell r="C18" t="str">
            <v>6113</v>
          </cell>
          <cell r="D18" t="str">
            <v>611002</v>
          </cell>
          <cell r="E18" t="str">
            <v>旅費(國外)</v>
          </cell>
          <cell r="F18">
            <v>6599928</v>
          </cell>
          <cell r="G18">
            <v>0</v>
          </cell>
          <cell r="H18">
            <v>6599928</v>
          </cell>
          <cell r="I18">
            <v>0</v>
          </cell>
          <cell r="J18">
            <v>6599928</v>
          </cell>
          <cell r="K18">
            <v>2019412</v>
          </cell>
        </row>
        <row r="19">
          <cell r="A19" t="str">
            <v>_/__/_</v>
          </cell>
          <cell r="C19">
            <v>0</v>
          </cell>
          <cell r="E19" t="str">
            <v>TB Total - 旅費</v>
          </cell>
          <cell r="F19">
            <v>7284993</v>
          </cell>
          <cell r="G19">
            <v>0</v>
          </cell>
          <cell r="H19">
            <v>7284993</v>
          </cell>
          <cell r="I19">
            <v>0</v>
          </cell>
          <cell r="J19">
            <v>7284993</v>
          </cell>
          <cell r="K19">
            <v>8457492</v>
          </cell>
        </row>
        <row r="20">
          <cell r="A20">
            <v>0</v>
          </cell>
          <cell r="C20" t="str">
            <v>6114</v>
          </cell>
        </row>
        <row r="21">
          <cell r="A21" t="str">
            <v>_/_6114_/_611101</v>
          </cell>
          <cell r="B21">
            <v>0</v>
          </cell>
          <cell r="C21" t="str">
            <v>6114</v>
          </cell>
          <cell r="D21" t="str">
            <v>611101</v>
          </cell>
          <cell r="E21" t="str">
            <v>運費</v>
          </cell>
          <cell r="F21">
            <v>5645079</v>
          </cell>
          <cell r="G21">
            <v>0</v>
          </cell>
          <cell r="H21">
            <v>5645079</v>
          </cell>
          <cell r="I21">
            <v>0</v>
          </cell>
          <cell r="J21">
            <v>5645079</v>
          </cell>
          <cell r="K21">
            <v>7893151</v>
          </cell>
        </row>
        <row r="22">
          <cell r="A22" t="str">
            <v>_/__/_</v>
          </cell>
          <cell r="C22">
            <v>0</v>
          </cell>
          <cell r="E22" t="str">
            <v>TB Total - 運費</v>
          </cell>
          <cell r="F22">
            <v>5645079</v>
          </cell>
          <cell r="G22">
            <v>0</v>
          </cell>
          <cell r="H22">
            <v>5645079</v>
          </cell>
          <cell r="I22">
            <v>0</v>
          </cell>
          <cell r="J22">
            <v>5645079</v>
          </cell>
          <cell r="K22">
            <v>7893151</v>
          </cell>
        </row>
        <row r="23">
          <cell r="A23">
            <v>0</v>
          </cell>
          <cell r="C23" t="str">
            <v>6115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_/_6115_/_611201</v>
          </cell>
          <cell r="B24">
            <v>0</v>
          </cell>
          <cell r="C24" t="str">
            <v>6115</v>
          </cell>
          <cell r="D24" t="str">
            <v>611201</v>
          </cell>
          <cell r="E24" t="str">
            <v>郵電費</v>
          </cell>
          <cell r="F24">
            <v>2384196</v>
          </cell>
          <cell r="G24">
            <v>0</v>
          </cell>
          <cell r="H24">
            <v>2384196</v>
          </cell>
          <cell r="I24">
            <v>0</v>
          </cell>
          <cell r="J24">
            <v>2384196</v>
          </cell>
          <cell r="K24">
            <v>1355159</v>
          </cell>
        </row>
        <row r="25">
          <cell r="A25" t="str">
            <v>_/__/_</v>
          </cell>
          <cell r="C25">
            <v>0</v>
          </cell>
          <cell r="E25" t="str">
            <v>TB Total - 郵電費</v>
          </cell>
          <cell r="F25">
            <v>2384196</v>
          </cell>
          <cell r="G25">
            <v>0</v>
          </cell>
          <cell r="H25">
            <v>2384196</v>
          </cell>
          <cell r="I25">
            <v>0</v>
          </cell>
          <cell r="J25">
            <v>2384196</v>
          </cell>
          <cell r="K25">
            <v>1355159</v>
          </cell>
        </row>
        <row r="26">
          <cell r="A26">
            <v>0</v>
          </cell>
          <cell r="C26" t="str">
            <v>6116</v>
          </cell>
        </row>
        <row r="27">
          <cell r="A27" t="str">
            <v>_/_6116_/_611301</v>
          </cell>
          <cell r="B27">
            <v>0</v>
          </cell>
          <cell r="C27" t="str">
            <v>6116</v>
          </cell>
          <cell r="D27" t="str">
            <v>611301</v>
          </cell>
          <cell r="E27" t="str">
            <v>修繕費</v>
          </cell>
          <cell r="F27">
            <v>1958755</v>
          </cell>
          <cell r="G27">
            <v>0</v>
          </cell>
          <cell r="H27">
            <v>1958755</v>
          </cell>
          <cell r="I27">
            <v>0</v>
          </cell>
          <cell r="J27">
            <v>1958755</v>
          </cell>
          <cell r="K27">
            <v>2259957</v>
          </cell>
        </row>
        <row r="28">
          <cell r="A28" t="str">
            <v>_/__/_</v>
          </cell>
          <cell r="C28">
            <v>0</v>
          </cell>
          <cell r="E28" t="str">
            <v>TB Total - 修繕費</v>
          </cell>
          <cell r="F28">
            <v>1958755</v>
          </cell>
          <cell r="G28">
            <v>0</v>
          </cell>
          <cell r="H28">
            <v>1958755</v>
          </cell>
          <cell r="I28">
            <v>0</v>
          </cell>
          <cell r="J28">
            <v>1958755</v>
          </cell>
          <cell r="K28">
            <v>2259957</v>
          </cell>
        </row>
        <row r="29">
          <cell r="A29">
            <v>0</v>
          </cell>
          <cell r="C29" t="str">
            <v>6117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_/_6117_/_611401</v>
          </cell>
          <cell r="B30">
            <v>0</v>
          </cell>
          <cell r="C30" t="str">
            <v>6117</v>
          </cell>
          <cell r="D30" t="str">
            <v>611401</v>
          </cell>
          <cell r="E30" t="str">
            <v>廣告費</v>
          </cell>
          <cell r="F30">
            <v>1345867</v>
          </cell>
          <cell r="G30">
            <v>0</v>
          </cell>
          <cell r="H30">
            <v>1345867</v>
          </cell>
          <cell r="I30">
            <v>0</v>
          </cell>
          <cell r="J30">
            <v>1345867</v>
          </cell>
          <cell r="K30">
            <v>2158093</v>
          </cell>
        </row>
        <row r="31">
          <cell r="A31" t="str">
            <v>_/__/_</v>
          </cell>
          <cell r="C31">
            <v>0</v>
          </cell>
          <cell r="E31" t="str">
            <v>TB Total - 廣告費</v>
          </cell>
          <cell r="F31">
            <v>1345867</v>
          </cell>
          <cell r="G31">
            <v>0</v>
          </cell>
          <cell r="H31">
            <v>1345867</v>
          </cell>
          <cell r="I31">
            <v>0</v>
          </cell>
          <cell r="J31">
            <v>1345867</v>
          </cell>
          <cell r="K31">
            <v>2158093</v>
          </cell>
        </row>
        <row r="32">
          <cell r="A32">
            <v>0</v>
          </cell>
          <cell r="C32" t="str">
            <v>6118</v>
          </cell>
        </row>
        <row r="33">
          <cell r="A33" t="str">
            <v>_/_6118_/_611501</v>
          </cell>
          <cell r="B33">
            <v>0</v>
          </cell>
          <cell r="C33" t="str">
            <v>6118</v>
          </cell>
          <cell r="D33" t="str">
            <v>611501</v>
          </cell>
          <cell r="E33" t="str">
            <v>水電瓦斯費</v>
          </cell>
          <cell r="F33">
            <v>1497532</v>
          </cell>
          <cell r="G33">
            <v>0</v>
          </cell>
          <cell r="H33">
            <v>1497532</v>
          </cell>
          <cell r="I33">
            <v>0</v>
          </cell>
          <cell r="J33">
            <v>1497532</v>
          </cell>
          <cell r="K33">
            <v>1112298</v>
          </cell>
        </row>
        <row r="34">
          <cell r="A34" t="str">
            <v>_/__/_</v>
          </cell>
          <cell r="C34">
            <v>0</v>
          </cell>
          <cell r="E34" t="str">
            <v>TB Total - 水電瓦斯費</v>
          </cell>
          <cell r="F34">
            <v>1497532</v>
          </cell>
          <cell r="G34">
            <v>0</v>
          </cell>
          <cell r="H34">
            <v>1497532</v>
          </cell>
          <cell r="I34">
            <v>0</v>
          </cell>
          <cell r="J34">
            <v>1497532</v>
          </cell>
          <cell r="K34">
            <v>1112298</v>
          </cell>
        </row>
        <row r="35">
          <cell r="A35">
            <v>0</v>
          </cell>
          <cell r="C35" t="str">
            <v>6119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_/_6119_/_610105</v>
          </cell>
          <cell r="B36">
            <v>0</v>
          </cell>
          <cell r="C36" t="str">
            <v>6119</v>
          </cell>
          <cell r="D36" t="str">
            <v>610105</v>
          </cell>
          <cell r="E36" t="str">
            <v>勞保費</v>
          </cell>
          <cell r="F36">
            <v>1872205</v>
          </cell>
          <cell r="G36">
            <v>0</v>
          </cell>
          <cell r="H36">
            <v>1872205</v>
          </cell>
          <cell r="I36">
            <v>0</v>
          </cell>
          <cell r="J36">
            <v>1872205</v>
          </cell>
          <cell r="K36">
            <v>2092965</v>
          </cell>
        </row>
        <row r="37">
          <cell r="A37" t="str">
            <v>_/_6119_/_610106</v>
          </cell>
          <cell r="B37">
            <v>0</v>
          </cell>
          <cell r="C37" t="str">
            <v>6119</v>
          </cell>
          <cell r="D37" t="str">
            <v>610106</v>
          </cell>
          <cell r="E37" t="str">
            <v>健保費</v>
          </cell>
          <cell r="F37">
            <v>1993749</v>
          </cell>
          <cell r="G37">
            <v>0</v>
          </cell>
          <cell r="H37">
            <v>1993749</v>
          </cell>
          <cell r="I37">
            <v>0</v>
          </cell>
          <cell r="J37">
            <v>1993749</v>
          </cell>
          <cell r="K37">
            <v>2207359</v>
          </cell>
        </row>
        <row r="38">
          <cell r="A38" t="str">
            <v>_/_6119_/_610107</v>
          </cell>
          <cell r="B38">
            <v>0</v>
          </cell>
          <cell r="C38" t="str">
            <v>6119</v>
          </cell>
          <cell r="D38" t="str">
            <v>610107</v>
          </cell>
          <cell r="E38" t="str">
            <v>團保費</v>
          </cell>
          <cell r="F38">
            <v>142075</v>
          </cell>
          <cell r="G38">
            <v>0</v>
          </cell>
          <cell r="H38">
            <v>142075</v>
          </cell>
          <cell r="I38">
            <v>0</v>
          </cell>
          <cell r="J38">
            <v>142075</v>
          </cell>
          <cell r="K38">
            <v>165339</v>
          </cell>
        </row>
        <row r="39">
          <cell r="A39" t="str">
            <v>_/_6119_/_611601</v>
          </cell>
          <cell r="B39">
            <v>0</v>
          </cell>
          <cell r="C39" t="str">
            <v>6119</v>
          </cell>
          <cell r="D39" t="str">
            <v>611601</v>
          </cell>
          <cell r="E39" t="str">
            <v>保險費</v>
          </cell>
          <cell r="F39">
            <v>4435311</v>
          </cell>
          <cell r="G39">
            <v>0</v>
          </cell>
          <cell r="H39">
            <v>4435311</v>
          </cell>
          <cell r="I39">
            <v>0</v>
          </cell>
          <cell r="J39">
            <v>4435311</v>
          </cell>
          <cell r="K39">
            <v>292337</v>
          </cell>
        </row>
        <row r="40">
          <cell r="A40" t="str">
            <v>_/__/_</v>
          </cell>
          <cell r="C40">
            <v>0</v>
          </cell>
          <cell r="E40" t="str">
            <v>TB Total - 保險費</v>
          </cell>
          <cell r="F40">
            <v>8443340</v>
          </cell>
          <cell r="G40">
            <v>0</v>
          </cell>
          <cell r="H40">
            <v>8443340</v>
          </cell>
          <cell r="I40">
            <v>0</v>
          </cell>
          <cell r="J40">
            <v>8443340</v>
          </cell>
          <cell r="K40">
            <v>4758000</v>
          </cell>
        </row>
        <row r="41">
          <cell r="A41">
            <v>0</v>
          </cell>
          <cell r="C41" t="str">
            <v>6120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_/_6120_/_611701</v>
          </cell>
          <cell r="B42">
            <v>0</v>
          </cell>
          <cell r="C42" t="str">
            <v>6120</v>
          </cell>
          <cell r="D42" t="str">
            <v>611701</v>
          </cell>
          <cell r="E42" t="str">
            <v>交際費</v>
          </cell>
          <cell r="F42">
            <v>3976351</v>
          </cell>
          <cell r="G42">
            <v>0</v>
          </cell>
          <cell r="H42">
            <v>3976351</v>
          </cell>
          <cell r="I42">
            <v>0</v>
          </cell>
          <cell r="J42">
            <v>3976351</v>
          </cell>
          <cell r="K42">
            <v>3178974</v>
          </cell>
        </row>
        <row r="43">
          <cell r="A43" t="str">
            <v>_/__/_</v>
          </cell>
          <cell r="C43">
            <v>0</v>
          </cell>
          <cell r="E43" t="str">
            <v>TB Total - 交際費</v>
          </cell>
          <cell r="F43">
            <v>3976351</v>
          </cell>
          <cell r="G43">
            <v>0</v>
          </cell>
          <cell r="H43">
            <v>3976351</v>
          </cell>
          <cell r="I43">
            <v>0</v>
          </cell>
          <cell r="J43">
            <v>3976351</v>
          </cell>
          <cell r="K43">
            <v>3178974</v>
          </cell>
        </row>
        <row r="44">
          <cell r="A44">
            <v>0</v>
          </cell>
          <cell r="C44" t="str">
            <v>6121</v>
          </cell>
        </row>
        <row r="45">
          <cell r="A45" t="str">
            <v>_/_6121_/_611801</v>
          </cell>
          <cell r="B45">
            <v>0</v>
          </cell>
          <cell r="C45" t="str">
            <v>6121</v>
          </cell>
          <cell r="D45" t="str">
            <v>611801</v>
          </cell>
          <cell r="E45" t="str">
            <v>捐贈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_/__/_</v>
          </cell>
          <cell r="C46">
            <v>0</v>
          </cell>
          <cell r="E46" t="str">
            <v>TB Total - 捐贈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>
            <v>0</v>
          </cell>
          <cell r="C47" t="str">
            <v>6122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_/_6122_/_611901</v>
          </cell>
          <cell r="B48">
            <v>0</v>
          </cell>
          <cell r="C48" t="str">
            <v>6122</v>
          </cell>
          <cell r="D48" t="str">
            <v>611901</v>
          </cell>
          <cell r="E48" t="str">
            <v>稅捐</v>
          </cell>
          <cell r="F48">
            <v>571017</v>
          </cell>
          <cell r="G48">
            <v>0</v>
          </cell>
          <cell r="H48">
            <v>571017</v>
          </cell>
          <cell r="I48">
            <v>0</v>
          </cell>
          <cell r="J48">
            <v>571017</v>
          </cell>
          <cell r="K48">
            <v>452431</v>
          </cell>
        </row>
        <row r="49">
          <cell r="A49" t="str">
            <v>_/__/_</v>
          </cell>
          <cell r="C49">
            <v>0</v>
          </cell>
          <cell r="E49" t="str">
            <v>TB Total - 稅捐</v>
          </cell>
          <cell r="F49">
            <v>571017</v>
          </cell>
          <cell r="G49">
            <v>0</v>
          </cell>
          <cell r="H49">
            <v>571017</v>
          </cell>
          <cell r="I49">
            <v>0</v>
          </cell>
          <cell r="J49">
            <v>571017</v>
          </cell>
          <cell r="K49">
            <v>452431</v>
          </cell>
        </row>
        <row r="50">
          <cell r="A50">
            <v>0</v>
          </cell>
          <cell r="C50" t="str">
            <v>6123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_/_6123_/_612001</v>
          </cell>
          <cell r="B51">
            <v>0</v>
          </cell>
          <cell r="C51" t="str">
            <v>6123</v>
          </cell>
          <cell r="D51" t="str">
            <v>612001</v>
          </cell>
          <cell r="E51" t="str">
            <v>呆帳損失</v>
          </cell>
          <cell r="F51">
            <v>-25057955</v>
          </cell>
          <cell r="G51">
            <v>0</v>
          </cell>
          <cell r="H51">
            <v>-25057955</v>
          </cell>
          <cell r="I51">
            <v>25057955</v>
          </cell>
          <cell r="J51">
            <v>0</v>
          </cell>
          <cell r="K51">
            <v>-15903049</v>
          </cell>
        </row>
        <row r="52">
          <cell r="A52" t="str">
            <v>_/__/_</v>
          </cell>
          <cell r="C52">
            <v>0</v>
          </cell>
          <cell r="E52" t="str">
            <v>TB Total - 呆帳損失</v>
          </cell>
          <cell r="F52">
            <v>-25057955</v>
          </cell>
          <cell r="G52">
            <v>0</v>
          </cell>
          <cell r="H52">
            <v>-25057955</v>
          </cell>
          <cell r="I52">
            <v>25057955</v>
          </cell>
          <cell r="J52">
            <v>0</v>
          </cell>
          <cell r="K52">
            <v>-15903049</v>
          </cell>
        </row>
        <row r="53">
          <cell r="A53">
            <v>0</v>
          </cell>
          <cell r="C53" t="str">
            <v>6124</v>
          </cell>
          <cell r="F53">
            <v>1088</v>
          </cell>
          <cell r="G53">
            <v>0</v>
          </cell>
          <cell r="H53">
            <v>1088</v>
          </cell>
          <cell r="I53">
            <v>0</v>
          </cell>
          <cell r="J53">
            <v>1088</v>
          </cell>
        </row>
        <row r="54">
          <cell r="A54" t="str">
            <v>_/_6124_/_612101</v>
          </cell>
          <cell r="B54">
            <v>0</v>
          </cell>
          <cell r="C54" t="str">
            <v>6124</v>
          </cell>
          <cell r="D54" t="str">
            <v>612101</v>
          </cell>
          <cell r="E54" t="str">
            <v>折舊--建築物</v>
          </cell>
          <cell r="F54">
            <v>2170708</v>
          </cell>
          <cell r="G54">
            <v>0</v>
          </cell>
          <cell r="H54">
            <v>2170708</v>
          </cell>
          <cell r="I54">
            <v>0</v>
          </cell>
          <cell r="J54">
            <v>2170708</v>
          </cell>
          <cell r="K54">
            <v>7039431</v>
          </cell>
        </row>
        <row r="55">
          <cell r="A55" t="str">
            <v>_/_6124_/_612102</v>
          </cell>
          <cell r="B55">
            <v>0</v>
          </cell>
          <cell r="C55" t="str">
            <v>6124</v>
          </cell>
          <cell r="D55" t="str">
            <v>612102</v>
          </cell>
          <cell r="E55" t="str">
            <v>折舊--機器設備</v>
          </cell>
          <cell r="F55">
            <v>209064</v>
          </cell>
          <cell r="G55">
            <v>0</v>
          </cell>
          <cell r="H55">
            <v>209064</v>
          </cell>
          <cell r="I55">
            <v>0</v>
          </cell>
          <cell r="J55">
            <v>209064</v>
          </cell>
          <cell r="K55">
            <v>18964563</v>
          </cell>
        </row>
        <row r="56">
          <cell r="A56" t="str">
            <v>_/_6124_/_612103</v>
          </cell>
          <cell r="B56">
            <v>0</v>
          </cell>
          <cell r="C56" t="str">
            <v>6124</v>
          </cell>
          <cell r="D56" t="str">
            <v>612103</v>
          </cell>
          <cell r="E56" t="str">
            <v>折舊--運輸設備</v>
          </cell>
          <cell r="F56">
            <v>14074</v>
          </cell>
          <cell r="G56">
            <v>0</v>
          </cell>
          <cell r="H56">
            <v>14074</v>
          </cell>
          <cell r="I56">
            <v>0</v>
          </cell>
          <cell r="J56">
            <v>14074</v>
          </cell>
          <cell r="K56">
            <v>14074</v>
          </cell>
        </row>
        <row r="57">
          <cell r="A57" t="str">
            <v>_/_6124_/_612104</v>
          </cell>
          <cell r="B57">
            <v>0</v>
          </cell>
          <cell r="C57" t="str">
            <v>6124</v>
          </cell>
          <cell r="D57" t="str">
            <v>612104</v>
          </cell>
          <cell r="E57" t="str">
            <v>折舊--電氣設備</v>
          </cell>
          <cell r="F57">
            <v>1006231</v>
          </cell>
          <cell r="G57">
            <v>0</v>
          </cell>
          <cell r="H57">
            <v>1006231</v>
          </cell>
          <cell r="I57">
            <v>0</v>
          </cell>
          <cell r="J57">
            <v>1006231</v>
          </cell>
          <cell r="K57">
            <v>2298084</v>
          </cell>
        </row>
        <row r="58">
          <cell r="A58" t="str">
            <v>_/_6124_/_612105</v>
          </cell>
          <cell r="B58">
            <v>0</v>
          </cell>
          <cell r="C58" t="str">
            <v>6124</v>
          </cell>
          <cell r="D58" t="str">
            <v>612105</v>
          </cell>
          <cell r="E58" t="str">
            <v>折舊--辦公設備</v>
          </cell>
          <cell r="F58">
            <v>148779</v>
          </cell>
          <cell r="G58">
            <v>0</v>
          </cell>
          <cell r="H58">
            <v>148779</v>
          </cell>
          <cell r="I58">
            <v>0</v>
          </cell>
          <cell r="J58">
            <v>148779</v>
          </cell>
          <cell r="K58">
            <v>158388</v>
          </cell>
        </row>
        <row r="59">
          <cell r="A59" t="str">
            <v>_/_6124_/_612107</v>
          </cell>
          <cell r="B59">
            <v>0</v>
          </cell>
          <cell r="C59" t="str">
            <v>6124</v>
          </cell>
          <cell r="D59" t="str">
            <v>612107</v>
          </cell>
          <cell r="E59" t="str">
            <v>折舊--土地改良物</v>
          </cell>
          <cell r="F59">
            <v>293685</v>
          </cell>
          <cell r="G59">
            <v>0</v>
          </cell>
          <cell r="H59">
            <v>293685</v>
          </cell>
          <cell r="I59">
            <v>0</v>
          </cell>
          <cell r="J59">
            <v>293685</v>
          </cell>
          <cell r="K59">
            <v>445779</v>
          </cell>
        </row>
        <row r="60">
          <cell r="A60" t="str">
            <v>_/_6124_/_612199</v>
          </cell>
          <cell r="B60">
            <v>0</v>
          </cell>
          <cell r="C60" t="str">
            <v>6124</v>
          </cell>
          <cell r="D60" t="str">
            <v>612199</v>
          </cell>
          <cell r="E60" t="str">
            <v>折舊--其他</v>
          </cell>
          <cell r="F60">
            <v>1726841</v>
          </cell>
          <cell r="G60">
            <v>0</v>
          </cell>
          <cell r="H60">
            <v>1726841</v>
          </cell>
          <cell r="I60">
            <v>0</v>
          </cell>
          <cell r="J60">
            <v>1726841</v>
          </cell>
          <cell r="K60">
            <v>510547</v>
          </cell>
        </row>
        <row r="61">
          <cell r="A61" t="str">
            <v>_/__/_</v>
          </cell>
          <cell r="C61">
            <v>0</v>
          </cell>
          <cell r="E61" t="str">
            <v>TB Total - 折舊</v>
          </cell>
          <cell r="F61">
            <v>5569382</v>
          </cell>
          <cell r="G61">
            <v>0</v>
          </cell>
          <cell r="H61">
            <v>5569382</v>
          </cell>
          <cell r="I61">
            <v>0</v>
          </cell>
          <cell r="J61">
            <v>5569382</v>
          </cell>
          <cell r="K61">
            <v>29430866</v>
          </cell>
        </row>
        <row r="62">
          <cell r="A62">
            <v>0</v>
          </cell>
          <cell r="C62" t="str">
            <v>6125</v>
          </cell>
          <cell r="F62">
            <v>5777</v>
          </cell>
          <cell r="G62">
            <v>0</v>
          </cell>
          <cell r="H62">
            <v>5777</v>
          </cell>
          <cell r="I62">
            <v>0</v>
          </cell>
          <cell r="J62">
            <v>5777</v>
          </cell>
        </row>
        <row r="63">
          <cell r="A63" t="str">
            <v>_/_6125_/_612106</v>
          </cell>
          <cell r="B63">
            <v>0</v>
          </cell>
          <cell r="C63" t="str">
            <v>6125</v>
          </cell>
          <cell r="D63" t="str">
            <v>612106</v>
          </cell>
          <cell r="E63" t="str">
            <v>折舊--資訊設備</v>
          </cell>
          <cell r="F63">
            <v>126364</v>
          </cell>
          <cell r="G63">
            <v>0</v>
          </cell>
          <cell r="H63">
            <v>126364</v>
          </cell>
          <cell r="I63">
            <v>0</v>
          </cell>
          <cell r="J63">
            <v>126364</v>
          </cell>
          <cell r="K63">
            <v>428966</v>
          </cell>
        </row>
        <row r="64">
          <cell r="A64" t="str">
            <v>_/_6125_/_612201</v>
          </cell>
          <cell r="B64">
            <v>0</v>
          </cell>
          <cell r="C64" t="str">
            <v>6125</v>
          </cell>
          <cell r="D64" t="str">
            <v>612201</v>
          </cell>
          <cell r="E64" t="str">
            <v>各項攤提--遞延費用</v>
          </cell>
          <cell r="F64">
            <v>1731101</v>
          </cell>
          <cell r="G64">
            <v>0</v>
          </cell>
          <cell r="H64">
            <v>1731101</v>
          </cell>
          <cell r="I64">
            <v>0</v>
          </cell>
          <cell r="J64">
            <v>1731101</v>
          </cell>
          <cell r="K64">
            <v>5356933</v>
          </cell>
        </row>
        <row r="65">
          <cell r="A65" t="str">
            <v>_/_6125_/_612202</v>
          </cell>
          <cell r="B65">
            <v>0</v>
          </cell>
          <cell r="C65" t="str">
            <v>6125</v>
          </cell>
          <cell r="D65" t="str">
            <v>612202</v>
          </cell>
          <cell r="E65" t="str">
            <v>各項攤提--技術合作費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_/_6125_/_612203</v>
          </cell>
          <cell r="B66">
            <v>0</v>
          </cell>
          <cell r="C66" t="str">
            <v>6125</v>
          </cell>
          <cell r="D66" t="str">
            <v>612203</v>
          </cell>
          <cell r="E66" t="str">
            <v>各項攤提--專利權</v>
          </cell>
          <cell r="F66">
            <v>55696</v>
          </cell>
          <cell r="G66">
            <v>0</v>
          </cell>
          <cell r="H66">
            <v>55696</v>
          </cell>
          <cell r="I66">
            <v>0</v>
          </cell>
          <cell r="J66">
            <v>55696</v>
          </cell>
          <cell r="K66">
            <v>111494</v>
          </cell>
        </row>
        <row r="67">
          <cell r="A67" t="str">
            <v>_/_6125_/_612204</v>
          </cell>
          <cell r="B67">
            <v>0</v>
          </cell>
          <cell r="C67" t="str">
            <v>6125</v>
          </cell>
          <cell r="D67" t="str">
            <v>612204</v>
          </cell>
          <cell r="E67" t="str">
            <v>各項攤提--商標權</v>
          </cell>
          <cell r="F67">
            <v>11315</v>
          </cell>
          <cell r="G67">
            <v>0</v>
          </cell>
          <cell r="H67">
            <v>11315</v>
          </cell>
          <cell r="I67">
            <v>0</v>
          </cell>
          <cell r="J67">
            <v>11315</v>
          </cell>
          <cell r="K67">
            <v>23769</v>
          </cell>
        </row>
        <row r="68">
          <cell r="A68" t="str">
            <v>_/_6125_/_612205</v>
          </cell>
          <cell r="B68">
            <v>0</v>
          </cell>
          <cell r="C68" t="str">
            <v>6125</v>
          </cell>
          <cell r="D68" t="str">
            <v>612205</v>
          </cell>
          <cell r="E68" t="str">
            <v>各項攤提--電腦軟體成本</v>
          </cell>
          <cell r="F68">
            <v>343526</v>
          </cell>
          <cell r="G68">
            <v>0</v>
          </cell>
          <cell r="H68">
            <v>343526</v>
          </cell>
          <cell r="I68">
            <v>0</v>
          </cell>
          <cell r="J68">
            <v>343526</v>
          </cell>
          <cell r="K68">
            <v>1076984</v>
          </cell>
        </row>
        <row r="69">
          <cell r="A69" t="str">
            <v>_/_6125_/_612206</v>
          </cell>
          <cell r="B69">
            <v>0</v>
          </cell>
          <cell r="C69" t="str">
            <v>6125</v>
          </cell>
          <cell r="D69" t="str">
            <v>612206</v>
          </cell>
          <cell r="E69" t="str">
            <v>各項攤提--商譽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_/_6125_/_612209</v>
          </cell>
          <cell r="B70">
            <v>0</v>
          </cell>
          <cell r="C70" t="str">
            <v>6125</v>
          </cell>
          <cell r="D70" t="str">
            <v>612209</v>
          </cell>
          <cell r="E70" t="str">
            <v>各項攤提--調整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_/__/_</v>
          </cell>
          <cell r="C71">
            <v>0</v>
          </cell>
          <cell r="E71" t="str">
            <v>TB Total - 各項攤提</v>
          </cell>
          <cell r="F71">
            <v>2268002</v>
          </cell>
          <cell r="G71">
            <v>0</v>
          </cell>
          <cell r="H71">
            <v>2268002</v>
          </cell>
          <cell r="I71">
            <v>0</v>
          </cell>
          <cell r="J71">
            <v>2268002</v>
          </cell>
          <cell r="K71">
            <v>6998146</v>
          </cell>
        </row>
        <row r="72">
          <cell r="A72">
            <v>0</v>
          </cell>
          <cell r="C72" t="str">
            <v>6127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 t="str">
            <v>_/_6127_/_610104</v>
          </cell>
          <cell r="B73">
            <v>0</v>
          </cell>
          <cell r="C73" t="str">
            <v>6127</v>
          </cell>
          <cell r="D73" t="str">
            <v>610104</v>
          </cell>
          <cell r="E73" t="str">
            <v>伙食費</v>
          </cell>
          <cell r="F73">
            <v>2040045</v>
          </cell>
          <cell r="G73">
            <v>0</v>
          </cell>
          <cell r="H73">
            <v>2040045</v>
          </cell>
          <cell r="I73">
            <v>0</v>
          </cell>
          <cell r="J73">
            <v>2040045</v>
          </cell>
          <cell r="K73">
            <v>2155066</v>
          </cell>
        </row>
        <row r="74">
          <cell r="A74" t="str">
            <v>_/__/_</v>
          </cell>
          <cell r="C74">
            <v>0</v>
          </cell>
          <cell r="E74" t="str">
            <v>TB Total - 伙食費</v>
          </cell>
          <cell r="F74">
            <v>2040045</v>
          </cell>
          <cell r="G74">
            <v>0</v>
          </cell>
          <cell r="H74">
            <v>2040045</v>
          </cell>
          <cell r="I74">
            <v>0</v>
          </cell>
          <cell r="J74">
            <v>2040045</v>
          </cell>
          <cell r="K74">
            <v>2155066</v>
          </cell>
        </row>
        <row r="75">
          <cell r="A75">
            <v>0</v>
          </cell>
          <cell r="C75" t="str">
            <v>6128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 t="str">
            <v>_/_6128_/_612401</v>
          </cell>
          <cell r="B76">
            <v>0</v>
          </cell>
          <cell r="C76" t="str">
            <v>6128</v>
          </cell>
          <cell r="D76" t="str">
            <v>612401</v>
          </cell>
          <cell r="E76" t="str">
            <v>職工福利</v>
          </cell>
          <cell r="F76">
            <v>518564</v>
          </cell>
          <cell r="G76">
            <v>0</v>
          </cell>
          <cell r="H76">
            <v>518564</v>
          </cell>
          <cell r="I76">
            <v>0</v>
          </cell>
          <cell r="J76">
            <v>518564</v>
          </cell>
          <cell r="K76">
            <v>467170</v>
          </cell>
        </row>
        <row r="77">
          <cell r="A77" t="str">
            <v>_/__/_</v>
          </cell>
          <cell r="C77">
            <v>0</v>
          </cell>
          <cell r="E77" t="str">
            <v>TB Total - 職工福利</v>
          </cell>
          <cell r="F77">
            <v>518564</v>
          </cell>
          <cell r="G77">
            <v>0</v>
          </cell>
          <cell r="H77">
            <v>518564</v>
          </cell>
          <cell r="I77">
            <v>0</v>
          </cell>
          <cell r="J77">
            <v>518564</v>
          </cell>
          <cell r="K77">
            <v>467170</v>
          </cell>
        </row>
        <row r="78">
          <cell r="A78">
            <v>0</v>
          </cell>
          <cell r="C78" t="str">
            <v>6130</v>
          </cell>
          <cell r="F78">
            <v>458945</v>
          </cell>
          <cell r="G78">
            <v>0</v>
          </cell>
          <cell r="H78">
            <v>458945</v>
          </cell>
          <cell r="I78">
            <v>0</v>
          </cell>
          <cell r="J78">
            <v>458945</v>
          </cell>
        </row>
        <row r="79">
          <cell r="A79" t="str">
            <v>_/_6130_/_612501</v>
          </cell>
          <cell r="B79">
            <v>0</v>
          </cell>
          <cell r="C79" t="str">
            <v>6130</v>
          </cell>
          <cell r="D79" t="str">
            <v>612501</v>
          </cell>
          <cell r="E79" t="str">
            <v>佣金支出</v>
          </cell>
          <cell r="F79">
            <v>4712138</v>
          </cell>
          <cell r="G79">
            <v>0</v>
          </cell>
          <cell r="H79">
            <v>4712138</v>
          </cell>
          <cell r="I79">
            <v>0</v>
          </cell>
          <cell r="J79">
            <v>4712138</v>
          </cell>
          <cell r="K79">
            <v>14207023</v>
          </cell>
        </row>
        <row r="80">
          <cell r="A80" t="str">
            <v>_/__/_</v>
          </cell>
          <cell r="C80">
            <v>0</v>
          </cell>
          <cell r="E80" t="str">
            <v>TB Total - 佣金支出</v>
          </cell>
          <cell r="F80">
            <v>4712138</v>
          </cell>
          <cell r="G80">
            <v>0</v>
          </cell>
          <cell r="H80">
            <v>4712138</v>
          </cell>
          <cell r="I80">
            <v>0</v>
          </cell>
          <cell r="J80">
            <v>4712138</v>
          </cell>
          <cell r="K80">
            <v>14207023</v>
          </cell>
        </row>
        <row r="81">
          <cell r="A81">
            <v>0</v>
          </cell>
          <cell r="C81" t="str">
            <v>6184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 t="str">
            <v>_/_6184_/_610201</v>
          </cell>
          <cell r="B82">
            <v>0</v>
          </cell>
          <cell r="C82" t="str">
            <v>6184</v>
          </cell>
          <cell r="D82" t="str">
            <v>610201</v>
          </cell>
          <cell r="E82" t="str">
            <v>出口費用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_/_6184_/_610202</v>
          </cell>
          <cell r="B83">
            <v>0</v>
          </cell>
          <cell r="C83" t="str">
            <v>6184</v>
          </cell>
          <cell r="D83" t="str">
            <v>610202</v>
          </cell>
          <cell r="E83" t="str">
            <v>出口費用(海運)</v>
          </cell>
          <cell r="F83">
            <v>14496958</v>
          </cell>
          <cell r="G83">
            <v>0</v>
          </cell>
          <cell r="H83">
            <v>14496958</v>
          </cell>
          <cell r="I83">
            <v>0</v>
          </cell>
          <cell r="J83">
            <v>14496958</v>
          </cell>
          <cell r="K83">
            <v>22657096</v>
          </cell>
        </row>
        <row r="84">
          <cell r="A84" t="str">
            <v>_/_6184_/_610203</v>
          </cell>
          <cell r="B84">
            <v>0</v>
          </cell>
          <cell r="C84" t="str">
            <v>6184</v>
          </cell>
          <cell r="D84" t="str">
            <v>610203</v>
          </cell>
          <cell r="E84" t="str">
            <v>出口費用(空運)</v>
          </cell>
          <cell r="F84">
            <v>72898288</v>
          </cell>
          <cell r="G84">
            <v>0</v>
          </cell>
          <cell r="H84">
            <v>72898288</v>
          </cell>
          <cell r="I84">
            <v>0</v>
          </cell>
          <cell r="J84">
            <v>72898288</v>
          </cell>
          <cell r="K84">
            <v>148855181</v>
          </cell>
        </row>
        <row r="85">
          <cell r="A85" t="str">
            <v>_/_6184_/_610209</v>
          </cell>
          <cell r="B85">
            <v>0</v>
          </cell>
          <cell r="C85" t="str">
            <v>6184</v>
          </cell>
          <cell r="D85" t="str">
            <v>610209</v>
          </cell>
          <cell r="E85" t="str">
            <v>出口費用(其他)</v>
          </cell>
          <cell r="F85">
            <v>6332653</v>
          </cell>
          <cell r="G85">
            <v>0</v>
          </cell>
          <cell r="H85">
            <v>6332653</v>
          </cell>
          <cell r="I85">
            <v>0</v>
          </cell>
          <cell r="J85">
            <v>6332653</v>
          </cell>
          <cell r="K85">
            <v>11526176</v>
          </cell>
        </row>
        <row r="86">
          <cell r="A86" t="str">
            <v>_/__/_</v>
          </cell>
          <cell r="C86">
            <v>0</v>
          </cell>
          <cell r="E86" t="str">
            <v>TB Total - 其他費用-出口費用</v>
          </cell>
          <cell r="F86">
            <v>93727899</v>
          </cell>
          <cell r="G86">
            <v>0</v>
          </cell>
          <cell r="H86">
            <v>93727899</v>
          </cell>
          <cell r="I86">
            <v>0</v>
          </cell>
          <cell r="J86">
            <v>93727899</v>
          </cell>
          <cell r="K86">
            <v>183038453</v>
          </cell>
        </row>
        <row r="87">
          <cell r="A87">
            <v>0</v>
          </cell>
          <cell r="C87" t="str">
            <v>6185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 t="str">
            <v>_/_6185_/_613301</v>
          </cell>
          <cell r="B88">
            <v>0</v>
          </cell>
          <cell r="C88" t="str">
            <v>6185</v>
          </cell>
          <cell r="D88" t="str">
            <v>613301</v>
          </cell>
          <cell r="E88" t="str">
            <v>售後服務費</v>
          </cell>
          <cell r="F88">
            <v>32413465</v>
          </cell>
          <cell r="G88">
            <v>0</v>
          </cell>
          <cell r="H88">
            <v>32413465</v>
          </cell>
          <cell r="I88">
            <v>0</v>
          </cell>
          <cell r="J88">
            <v>32413465</v>
          </cell>
          <cell r="K88">
            <v>40865699</v>
          </cell>
        </row>
        <row r="89">
          <cell r="A89" t="str">
            <v>_/__/_</v>
          </cell>
          <cell r="C89">
            <v>0</v>
          </cell>
          <cell r="E89" t="str">
            <v>TB Total - 其他費用-售後服務費用</v>
          </cell>
          <cell r="F89">
            <v>32413465</v>
          </cell>
          <cell r="G89">
            <v>0</v>
          </cell>
          <cell r="H89">
            <v>32413465</v>
          </cell>
          <cell r="I89">
            <v>0</v>
          </cell>
          <cell r="J89">
            <v>32413465</v>
          </cell>
          <cell r="K89">
            <v>40865699</v>
          </cell>
        </row>
        <row r="90">
          <cell r="A90">
            <v>0</v>
          </cell>
          <cell r="C90" t="str">
            <v>6186</v>
          </cell>
        </row>
        <row r="91">
          <cell r="A91" t="str">
            <v>_/_6186_/_610601</v>
          </cell>
          <cell r="B91">
            <v>0</v>
          </cell>
          <cell r="C91" t="str">
            <v>6186</v>
          </cell>
          <cell r="D91" t="str">
            <v>610601</v>
          </cell>
          <cell r="E91" t="str">
            <v>材料費</v>
          </cell>
          <cell r="F91">
            <v>13113383</v>
          </cell>
          <cell r="G91">
            <v>0</v>
          </cell>
          <cell r="H91">
            <v>13113383</v>
          </cell>
          <cell r="I91">
            <v>0</v>
          </cell>
          <cell r="J91">
            <v>13113383</v>
          </cell>
          <cell r="K91">
            <v>11498105</v>
          </cell>
        </row>
        <row r="92">
          <cell r="A92" t="str">
            <v>_/__/_</v>
          </cell>
          <cell r="C92">
            <v>0</v>
          </cell>
          <cell r="E92" t="str">
            <v>TB Total - 其他費用-材料費</v>
          </cell>
          <cell r="F92">
            <v>13113383</v>
          </cell>
          <cell r="G92">
            <v>0</v>
          </cell>
          <cell r="H92">
            <v>13113383</v>
          </cell>
          <cell r="I92">
            <v>0</v>
          </cell>
          <cell r="J92">
            <v>13113383</v>
          </cell>
          <cell r="K92">
            <v>11498105</v>
          </cell>
        </row>
        <row r="93">
          <cell r="A93">
            <v>0</v>
          </cell>
          <cell r="C93" t="str">
            <v>6187</v>
          </cell>
        </row>
        <row r="94">
          <cell r="A94" t="str">
            <v>_/_6187_/_613001</v>
          </cell>
          <cell r="B94">
            <v>0</v>
          </cell>
          <cell r="C94" t="str">
            <v>6187</v>
          </cell>
          <cell r="D94" t="str">
            <v>613001</v>
          </cell>
          <cell r="E94" t="str">
            <v>勞務費</v>
          </cell>
          <cell r="F94">
            <v>11884514</v>
          </cell>
          <cell r="G94">
            <v>0</v>
          </cell>
          <cell r="H94">
            <v>11884514</v>
          </cell>
          <cell r="I94">
            <v>0</v>
          </cell>
          <cell r="J94">
            <v>11884514</v>
          </cell>
          <cell r="K94">
            <v>17913149</v>
          </cell>
        </row>
        <row r="95">
          <cell r="A95" t="str">
            <v>_/__/_</v>
          </cell>
          <cell r="C95">
            <v>0</v>
          </cell>
          <cell r="E95" t="str">
            <v>TB Total - 其他費用-勞務費</v>
          </cell>
          <cell r="F95">
            <v>11884514</v>
          </cell>
          <cell r="G95">
            <v>0</v>
          </cell>
          <cell r="H95">
            <v>11884514</v>
          </cell>
          <cell r="I95">
            <v>0</v>
          </cell>
          <cell r="J95">
            <v>11884514</v>
          </cell>
          <cell r="K95">
            <v>17913149</v>
          </cell>
        </row>
        <row r="96">
          <cell r="A96">
            <v>0</v>
          </cell>
          <cell r="C96" t="str">
            <v>6188</v>
          </cell>
          <cell r="F96">
            <v>721711</v>
          </cell>
          <cell r="G96">
            <v>0</v>
          </cell>
          <cell r="H96">
            <v>721711</v>
          </cell>
          <cell r="I96">
            <v>0</v>
          </cell>
          <cell r="J96">
            <v>721711</v>
          </cell>
        </row>
        <row r="97">
          <cell r="A97" t="str">
            <v>_/_6188_/_610301</v>
          </cell>
          <cell r="B97">
            <v>0</v>
          </cell>
          <cell r="C97" t="str">
            <v>6188</v>
          </cell>
          <cell r="D97" t="str">
            <v>610301</v>
          </cell>
          <cell r="E97" t="str">
            <v>公費規費</v>
          </cell>
          <cell r="F97">
            <v>1315744</v>
          </cell>
          <cell r="G97">
            <v>0</v>
          </cell>
          <cell r="H97">
            <v>1315744</v>
          </cell>
          <cell r="I97">
            <v>0</v>
          </cell>
          <cell r="J97">
            <v>1315744</v>
          </cell>
          <cell r="K97">
            <v>3646482</v>
          </cell>
        </row>
        <row r="98">
          <cell r="A98" t="str">
            <v>_/_6188_/_610501</v>
          </cell>
          <cell r="B98">
            <v>0</v>
          </cell>
          <cell r="C98" t="str">
            <v>6188</v>
          </cell>
          <cell r="D98" t="str">
            <v>610501</v>
          </cell>
          <cell r="E98" t="str">
            <v>消耗品費</v>
          </cell>
          <cell r="F98">
            <v>455581</v>
          </cell>
          <cell r="G98">
            <v>0</v>
          </cell>
          <cell r="H98">
            <v>455581</v>
          </cell>
          <cell r="I98">
            <v>0</v>
          </cell>
          <cell r="J98">
            <v>455581</v>
          </cell>
          <cell r="K98">
            <v>0</v>
          </cell>
        </row>
        <row r="99">
          <cell r="A99" t="str">
            <v>_/_6188_/_610701</v>
          </cell>
          <cell r="B99">
            <v>0</v>
          </cell>
          <cell r="C99" t="str">
            <v>6188</v>
          </cell>
          <cell r="D99" t="str">
            <v>610701</v>
          </cell>
          <cell r="E99" t="str">
            <v>包裝費</v>
          </cell>
          <cell r="F99">
            <v>26643</v>
          </cell>
          <cell r="G99">
            <v>0</v>
          </cell>
          <cell r="H99">
            <v>26643</v>
          </cell>
          <cell r="I99">
            <v>0</v>
          </cell>
          <cell r="J99">
            <v>26643</v>
          </cell>
          <cell r="K99">
            <v>423818</v>
          </cell>
        </row>
        <row r="100">
          <cell r="A100" t="str">
            <v>_/_6188_/_612301</v>
          </cell>
          <cell r="B100">
            <v>0</v>
          </cell>
          <cell r="C100" t="str">
            <v>6188</v>
          </cell>
          <cell r="D100" t="str">
            <v>612301</v>
          </cell>
          <cell r="E100" t="str">
            <v>治具模具費</v>
          </cell>
          <cell r="F100">
            <v>285372</v>
          </cell>
          <cell r="G100">
            <v>0</v>
          </cell>
          <cell r="H100">
            <v>285372</v>
          </cell>
          <cell r="I100">
            <v>0</v>
          </cell>
          <cell r="J100">
            <v>285372</v>
          </cell>
          <cell r="K100">
            <v>619813</v>
          </cell>
        </row>
        <row r="101">
          <cell r="A101" t="str">
            <v>_/_6188_/_612601</v>
          </cell>
          <cell r="B101">
            <v>0</v>
          </cell>
          <cell r="C101" t="str">
            <v>6188</v>
          </cell>
          <cell r="D101" t="str">
            <v>612601</v>
          </cell>
          <cell r="E101" t="str">
            <v>訓練費</v>
          </cell>
          <cell r="F101">
            <v>63663</v>
          </cell>
          <cell r="G101">
            <v>0</v>
          </cell>
          <cell r="H101">
            <v>63663</v>
          </cell>
          <cell r="I101">
            <v>0</v>
          </cell>
          <cell r="J101">
            <v>63663</v>
          </cell>
          <cell r="K101">
            <v>471401</v>
          </cell>
        </row>
        <row r="102">
          <cell r="A102" t="str">
            <v>_/_6188_/_612701</v>
          </cell>
          <cell r="B102">
            <v>0</v>
          </cell>
          <cell r="C102" t="str">
            <v>6188</v>
          </cell>
          <cell r="D102" t="str">
            <v>612701</v>
          </cell>
          <cell r="E102" t="str">
            <v>軟體費用</v>
          </cell>
          <cell r="F102">
            <v>361890</v>
          </cell>
          <cell r="G102">
            <v>0</v>
          </cell>
          <cell r="H102">
            <v>361890</v>
          </cell>
          <cell r="I102">
            <v>0</v>
          </cell>
          <cell r="J102">
            <v>361890</v>
          </cell>
          <cell r="K102">
            <v>38857</v>
          </cell>
        </row>
        <row r="103">
          <cell r="A103" t="str">
            <v>_/_6188_/_612801</v>
          </cell>
          <cell r="B103">
            <v>0</v>
          </cell>
          <cell r="C103" t="str">
            <v>6188</v>
          </cell>
          <cell r="D103" t="str">
            <v>612801</v>
          </cell>
          <cell r="E103" t="str">
            <v>雜項購置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138404</v>
          </cell>
        </row>
        <row r="104">
          <cell r="A104" t="str">
            <v>_/_6188_/_612809</v>
          </cell>
          <cell r="B104">
            <v>0</v>
          </cell>
          <cell r="C104" t="str">
            <v>6188</v>
          </cell>
          <cell r="D104" t="str">
            <v>612809</v>
          </cell>
          <cell r="E104" t="str">
            <v>雜項購置(其他)</v>
          </cell>
          <cell r="F104">
            <v>728964</v>
          </cell>
          <cell r="G104">
            <v>0</v>
          </cell>
          <cell r="H104">
            <v>728964</v>
          </cell>
          <cell r="I104">
            <v>0</v>
          </cell>
          <cell r="J104">
            <v>728964</v>
          </cell>
          <cell r="K104">
            <v>0</v>
          </cell>
        </row>
        <row r="105">
          <cell r="A105" t="str">
            <v>_/_6188_/_612901</v>
          </cell>
          <cell r="B105">
            <v>0</v>
          </cell>
          <cell r="C105" t="str">
            <v>6188</v>
          </cell>
          <cell r="D105" t="str">
            <v>612901</v>
          </cell>
          <cell r="E105" t="str">
            <v>銀行費用</v>
          </cell>
          <cell r="F105">
            <v>371216</v>
          </cell>
          <cell r="G105">
            <v>0</v>
          </cell>
          <cell r="H105">
            <v>371216</v>
          </cell>
          <cell r="I105">
            <v>0</v>
          </cell>
          <cell r="J105">
            <v>371216</v>
          </cell>
          <cell r="K105">
            <v>334900</v>
          </cell>
        </row>
        <row r="106">
          <cell r="A106" t="str">
            <v>_/_6188_/_613101</v>
          </cell>
          <cell r="B106">
            <v>0</v>
          </cell>
          <cell r="C106" t="str">
            <v>6188</v>
          </cell>
          <cell r="D106" t="str">
            <v>613101</v>
          </cell>
          <cell r="E106" t="str">
            <v>書報雜誌費</v>
          </cell>
          <cell r="F106">
            <v>72218</v>
          </cell>
          <cell r="G106">
            <v>0</v>
          </cell>
          <cell r="H106">
            <v>72218</v>
          </cell>
          <cell r="I106">
            <v>0</v>
          </cell>
          <cell r="J106">
            <v>72218</v>
          </cell>
          <cell r="K106">
            <v>112934</v>
          </cell>
        </row>
        <row r="107">
          <cell r="A107" t="str">
            <v>_/_6188_/_613201</v>
          </cell>
          <cell r="B107">
            <v>0</v>
          </cell>
          <cell r="C107" t="str">
            <v>6188</v>
          </cell>
          <cell r="D107" t="str">
            <v>613201</v>
          </cell>
          <cell r="E107" t="str">
            <v>權利金費用</v>
          </cell>
          <cell r="F107">
            <v>16503445</v>
          </cell>
          <cell r="G107">
            <v>0</v>
          </cell>
          <cell r="H107">
            <v>16503445</v>
          </cell>
          <cell r="I107">
            <v>0</v>
          </cell>
          <cell r="J107">
            <v>16503445</v>
          </cell>
          <cell r="K107">
            <v>27822</v>
          </cell>
        </row>
        <row r="108">
          <cell r="A108" t="str">
            <v>_/_6188_/_613401</v>
          </cell>
          <cell r="B108">
            <v>0</v>
          </cell>
          <cell r="C108" t="str">
            <v>6188</v>
          </cell>
          <cell r="D108" t="str">
            <v>613401</v>
          </cell>
          <cell r="E108" t="str">
            <v>技術合作費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_/_6188_/_613501</v>
          </cell>
          <cell r="B109">
            <v>0</v>
          </cell>
          <cell r="C109" t="str">
            <v>6188</v>
          </cell>
          <cell r="D109" t="str">
            <v>613501</v>
          </cell>
          <cell r="E109" t="str">
            <v>環保清潔費</v>
          </cell>
          <cell r="F109">
            <v>650180</v>
          </cell>
          <cell r="G109">
            <v>0</v>
          </cell>
          <cell r="H109">
            <v>650180</v>
          </cell>
          <cell r="I109">
            <v>0</v>
          </cell>
          <cell r="J109">
            <v>650180</v>
          </cell>
          <cell r="K109">
            <v>0</v>
          </cell>
        </row>
        <row r="110">
          <cell r="A110" t="str">
            <v>_/_6188_/_613901</v>
          </cell>
          <cell r="B110">
            <v>0</v>
          </cell>
          <cell r="C110" t="str">
            <v>6188</v>
          </cell>
          <cell r="D110" t="str">
            <v>613901</v>
          </cell>
          <cell r="E110" t="str">
            <v>其他費用</v>
          </cell>
          <cell r="F110">
            <v>101033</v>
          </cell>
          <cell r="G110">
            <v>0</v>
          </cell>
          <cell r="H110">
            <v>101033</v>
          </cell>
          <cell r="I110">
            <v>0</v>
          </cell>
          <cell r="J110">
            <v>101033</v>
          </cell>
          <cell r="K110">
            <v>2333671</v>
          </cell>
        </row>
        <row r="111">
          <cell r="A111" t="str">
            <v>_/__/_</v>
          </cell>
          <cell r="C111">
            <v>0</v>
          </cell>
          <cell r="E111" t="str">
            <v>TB Total - 其他費用-其他</v>
          </cell>
          <cell r="F111">
            <v>20935949</v>
          </cell>
          <cell r="G111">
            <v>0</v>
          </cell>
          <cell r="H111">
            <v>20935949</v>
          </cell>
          <cell r="I111">
            <v>0</v>
          </cell>
          <cell r="J111">
            <v>20935949</v>
          </cell>
          <cell r="K111">
            <v>8148102</v>
          </cell>
        </row>
        <row r="112">
          <cell r="A112">
            <v>0</v>
          </cell>
          <cell r="C112" t="str">
            <v>6210</v>
          </cell>
        </row>
        <row r="113">
          <cell r="A113" t="str">
            <v>_/_6210_/_630101</v>
          </cell>
          <cell r="B113">
            <v>0</v>
          </cell>
          <cell r="C113" t="str">
            <v>6210</v>
          </cell>
          <cell r="D113" t="str">
            <v>630101</v>
          </cell>
          <cell r="E113" t="str">
            <v>薪資</v>
          </cell>
          <cell r="F113">
            <v>86099548</v>
          </cell>
          <cell r="G113">
            <v>0</v>
          </cell>
          <cell r="H113">
            <v>86099548</v>
          </cell>
          <cell r="I113">
            <v>0</v>
          </cell>
          <cell r="J113">
            <v>86099548</v>
          </cell>
          <cell r="K113">
            <v>103411036</v>
          </cell>
        </row>
        <row r="114">
          <cell r="A114" t="str">
            <v>_/_6210_/_630102</v>
          </cell>
          <cell r="B114">
            <v>0</v>
          </cell>
          <cell r="C114" t="str">
            <v>6210</v>
          </cell>
          <cell r="D114" t="str">
            <v>630102</v>
          </cell>
          <cell r="E114" t="str">
            <v>加班費</v>
          </cell>
          <cell r="F114">
            <v>330668</v>
          </cell>
          <cell r="G114">
            <v>0</v>
          </cell>
          <cell r="H114">
            <v>330668</v>
          </cell>
          <cell r="I114">
            <v>0</v>
          </cell>
          <cell r="J114">
            <v>330668</v>
          </cell>
          <cell r="K114">
            <v>74361</v>
          </cell>
        </row>
        <row r="115">
          <cell r="A115" t="str">
            <v>_/_6210_/_630103</v>
          </cell>
          <cell r="B115">
            <v>0</v>
          </cell>
          <cell r="C115" t="str">
            <v>6210</v>
          </cell>
          <cell r="D115" t="str">
            <v>630103</v>
          </cell>
          <cell r="E115" t="str">
            <v>年終獎金</v>
          </cell>
          <cell r="F115">
            <v>11223692</v>
          </cell>
          <cell r="G115">
            <v>0</v>
          </cell>
          <cell r="H115">
            <v>11223692</v>
          </cell>
          <cell r="I115">
            <v>0</v>
          </cell>
          <cell r="J115">
            <v>11223692</v>
          </cell>
          <cell r="K115">
            <v>8939016</v>
          </cell>
        </row>
        <row r="116">
          <cell r="A116" t="str">
            <v>_/_6210_/_630108</v>
          </cell>
          <cell r="B116">
            <v>0</v>
          </cell>
          <cell r="C116" t="str">
            <v>6210</v>
          </cell>
          <cell r="D116" t="str">
            <v>630108</v>
          </cell>
          <cell r="E116" t="str">
            <v>退休金</v>
          </cell>
          <cell r="F116">
            <v>5310166</v>
          </cell>
          <cell r="G116">
            <v>0</v>
          </cell>
          <cell r="H116">
            <v>5310166</v>
          </cell>
          <cell r="I116">
            <v>0</v>
          </cell>
          <cell r="J116">
            <v>5310166</v>
          </cell>
          <cell r="K116">
            <v>6281064</v>
          </cell>
        </row>
        <row r="117">
          <cell r="A117" t="str">
            <v>_/_6210_/_630109</v>
          </cell>
          <cell r="B117">
            <v>0</v>
          </cell>
          <cell r="C117" t="str">
            <v>6210</v>
          </cell>
          <cell r="D117" t="str">
            <v>630109</v>
          </cell>
          <cell r="E117" t="str">
            <v>職工調撥</v>
          </cell>
          <cell r="F117">
            <v>1839995</v>
          </cell>
          <cell r="G117">
            <v>0</v>
          </cell>
          <cell r="H117">
            <v>1839995</v>
          </cell>
          <cell r="I117">
            <v>0</v>
          </cell>
          <cell r="J117">
            <v>1839995</v>
          </cell>
          <cell r="K117">
            <v>2823131</v>
          </cell>
        </row>
        <row r="118">
          <cell r="A118" t="str">
            <v>_/_6210_/_630111</v>
          </cell>
          <cell r="B118">
            <v>0</v>
          </cell>
          <cell r="C118" t="str">
            <v>6210</v>
          </cell>
          <cell r="D118" t="str">
            <v>630111</v>
          </cell>
          <cell r="E118" t="str">
            <v>工作獎金</v>
          </cell>
          <cell r="F118">
            <v>677450</v>
          </cell>
          <cell r="G118">
            <v>0</v>
          </cell>
          <cell r="H118">
            <v>677450</v>
          </cell>
          <cell r="I118">
            <v>0</v>
          </cell>
          <cell r="J118">
            <v>677450</v>
          </cell>
          <cell r="K118">
            <v>530702</v>
          </cell>
        </row>
        <row r="119">
          <cell r="A119" t="str">
            <v>_/__/_</v>
          </cell>
          <cell r="C119">
            <v>0</v>
          </cell>
          <cell r="E119" t="str">
            <v>TB Total - 薪資支出</v>
          </cell>
          <cell r="F119">
            <v>105481519</v>
          </cell>
          <cell r="G119">
            <v>0</v>
          </cell>
          <cell r="H119">
            <v>105481519</v>
          </cell>
          <cell r="I119">
            <v>0</v>
          </cell>
          <cell r="J119">
            <v>105481519</v>
          </cell>
          <cell r="K119">
            <v>122059310</v>
          </cell>
        </row>
        <row r="120">
          <cell r="A120">
            <v>0</v>
          </cell>
          <cell r="C120" t="str">
            <v>6211</v>
          </cell>
        </row>
        <row r="121">
          <cell r="A121" t="str">
            <v>_/_6211_/_630801</v>
          </cell>
          <cell r="B121">
            <v>0</v>
          </cell>
          <cell r="C121" t="str">
            <v>6211</v>
          </cell>
          <cell r="D121" t="str">
            <v>630801</v>
          </cell>
          <cell r="E121" t="str">
            <v>租金支出</v>
          </cell>
          <cell r="F121">
            <v>1413996</v>
          </cell>
          <cell r="G121">
            <v>0</v>
          </cell>
          <cell r="H121">
            <v>1413996</v>
          </cell>
          <cell r="I121">
            <v>0</v>
          </cell>
          <cell r="J121">
            <v>1413996</v>
          </cell>
          <cell r="K121">
            <v>3899193</v>
          </cell>
        </row>
        <row r="122">
          <cell r="A122" t="str">
            <v>_/__/_</v>
          </cell>
          <cell r="C122">
            <v>0</v>
          </cell>
          <cell r="E122" t="str">
            <v>TB Total - 租金支出</v>
          </cell>
          <cell r="F122">
            <v>1413996</v>
          </cell>
          <cell r="G122">
            <v>0</v>
          </cell>
          <cell r="H122">
            <v>1413996</v>
          </cell>
          <cell r="I122">
            <v>0</v>
          </cell>
          <cell r="J122">
            <v>1413996</v>
          </cell>
          <cell r="K122">
            <v>3899193</v>
          </cell>
        </row>
        <row r="123">
          <cell r="A123">
            <v>0</v>
          </cell>
          <cell r="C123" t="str">
            <v>6212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A124" t="str">
            <v>_/_6212_/_630901</v>
          </cell>
          <cell r="B124">
            <v>0</v>
          </cell>
          <cell r="C124" t="str">
            <v>6212</v>
          </cell>
          <cell r="D124" t="str">
            <v>630901</v>
          </cell>
          <cell r="E124" t="str">
            <v>文具用品</v>
          </cell>
          <cell r="F124">
            <v>1606288</v>
          </cell>
          <cell r="G124">
            <v>0</v>
          </cell>
          <cell r="H124">
            <v>1606288</v>
          </cell>
          <cell r="I124">
            <v>0</v>
          </cell>
          <cell r="J124">
            <v>1606288</v>
          </cell>
          <cell r="K124">
            <v>2265631</v>
          </cell>
        </row>
        <row r="125">
          <cell r="A125" t="str">
            <v>_/__/_</v>
          </cell>
          <cell r="C125">
            <v>0</v>
          </cell>
          <cell r="E125" t="str">
            <v>TB Total - 文具用品</v>
          </cell>
          <cell r="F125">
            <v>1606288</v>
          </cell>
          <cell r="G125">
            <v>0</v>
          </cell>
          <cell r="H125">
            <v>1606288</v>
          </cell>
          <cell r="I125">
            <v>0</v>
          </cell>
          <cell r="J125">
            <v>1606288</v>
          </cell>
          <cell r="K125">
            <v>2265631</v>
          </cell>
        </row>
        <row r="126">
          <cell r="A126">
            <v>0</v>
          </cell>
          <cell r="C126" t="str">
            <v>6213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 t="str">
            <v>_/_6213_/_631001</v>
          </cell>
          <cell r="B127">
            <v>0</v>
          </cell>
          <cell r="C127" t="str">
            <v>6213</v>
          </cell>
          <cell r="D127" t="str">
            <v>631001</v>
          </cell>
          <cell r="E127" t="str">
            <v>旅費</v>
          </cell>
          <cell r="F127">
            <v>525546</v>
          </cell>
          <cell r="G127">
            <v>0</v>
          </cell>
          <cell r="H127">
            <v>525546</v>
          </cell>
          <cell r="I127">
            <v>0</v>
          </cell>
          <cell r="J127">
            <v>525546</v>
          </cell>
          <cell r="K127">
            <v>8916913</v>
          </cell>
        </row>
        <row r="128">
          <cell r="A128" t="str">
            <v>_/_6213_/_631002</v>
          </cell>
          <cell r="B128">
            <v>0</v>
          </cell>
          <cell r="C128" t="str">
            <v>6213</v>
          </cell>
          <cell r="D128" t="str">
            <v>631002</v>
          </cell>
          <cell r="E128" t="str">
            <v>旅費(國外)</v>
          </cell>
          <cell r="F128">
            <v>3550812</v>
          </cell>
          <cell r="G128">
            <v>0</v>
          </cell>
          <cell r="H128">
            <v>3550812</v>
          </cell>
          <cell r="I128">
            <v>0</v>
          </cell>
          <cell r="J128">
            <v>3550812</v>
          </cell>
          <cell r="K128">
            <v>724382</v>
          </cell>
        </row>
        <row r="129">
          <cell r="A129" t="str">
            <v>_/__/_</v>
          </cell>
          <cell r="C129">
            <v>0</v>
          </cell>
          <cell r="E129" t="str">
            <v>TB Total - 旅費</v>
          </cell>
          <cell r="F129">
            <v>4076358</v>
          </cell>
          <cell r="G129">
            <v>0</v>
          </cell>
          <cell r="H129">
            <v>4076358</v>
          </cell>
          <cell r="I129">
            <v>0</v>
          </cell>
          <cell r="J129">
            <v>4076358</v>
          </cell>
          <cell r="K129">
            <v>9641295</v>
          </cell>
        </row>
        <row r="130">
          <cell r="A130">
            <v>0</v>
          </cell>
          <cell r="C130" t="str">
            <v>6214</v>
          </cell>
        </row>
        <row r="131">
          <cell r="A131" t="str">
            <v>_/_6214_/_631101</v>
          </cell>
          <cell r="B131">
            <v>0</v>
          </cell>
          <cell r="C131" t="str">
            <v>6214</v>
          </cell>
          <cell r="D131" t="str">
            <v>631101</v>
          </cell>
          <cell r="E131" t="str">
            <v>運費</v>
          </cell>
          <cell r="F131">
            <v>446692</v>
          </cell>
          <cell r="G131">
            <v>0</v>
          </cell>
          <cell r="H131">
            <v>446692</v>
          </cell>
          <cell r="I131">
            <v>0</v>
          </cell>
          <cell r="J131">
            <v>446692</v>
          </cell>
          <cell r="K131">
            <v>883890</v>
          </cell>
        </row>
        <row r="132">
          <cell r="A132" t="str">
            <v>_/__/_</v>
          </cell>
          <cell r="C132">
            <v>0</v>
          </cell>
          <cell r="E132" t="str">
            <v>TB Total - 運費</v>
          </cell>
          <cell r="F132">
            <v>446692</v>
          </cell>
          <cell r="G132">
            <v>0</v>
          </cell>
          <cell r="H132">
            <v>446692</v>
          </cell>
          <cell r="I132">
            <v>0</v>
          </cell>
          <cell r="J132">
            <v>446692</v>
          </cell>
          <cell r="K132">
            <v>883890</v>
          </cell>
        </row>
        <row r="133">
          <cell r="A133">
            <v>0</v>
          </cell>
          <cell r="C133" t="str">
            <v>6215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A134" t="str">
            <v>_/_6215_/_631201</v>
          </cell>
          <cell r="B134">
            <v>0</v>
          </cell>
          <cell r="C134" t="str">
            <v>6215</v>
          </cell>
          <cell r="D134" t="str">
            <v>631201</v>
          </cell>
          <cell r="E134" t="str">
            <v>郵電費</v>
          </cell>
          <cell r="F134">
            <v>4359488</v>
          </cell>
          <cell r="G134">
            <v>0</v>
          </cell>
          <cell r="H134">
            <v>4359488</v>
          </cell>
          <cell r="I134">
            <v>0</v>
          </cell>
          <cell r="J134">
            <v>4359488</v>
          </cell>
          <cell r="K134">
            <v>9074027</v>
          </cell>
        </row>
        <row r="135">
          <cell r="A135" t="str">
            <v>_/__/_</v>
          </cell>
          <cell r="C135">
            <v>0</v>
          </cell>
          <cell r="E135" t="str">
            <v>TB Total - 郵電費</v>
          </cell>
          <cell r="F135">
            <v>4359488</v>
          </cell>
          <cell r="G135">
            <v>0</v>
          </cell>
          <cell r="H135">
            <v>4359488</v>
          </cell>
          <cell r="I135">
            <v>0</v>
          </cell>
          <cell r="J135">
            <v>4359488</v>
          </cell>
          <cell r="K135">
            <v>9074027</v>
          </cell>
        </row>
        <row r="136">
          <cell r="A136">
            <v>0</v>
          </cell>
          <cell r="C136" t="str">
            <v>6216</v>
          </cell>
        </row>
        <row r="137">
          <cell r="A137" t="str">
            <v>_/_6216_/_631301</v>
          </cell>
          <cell r="B137">
            <v>0</v>
          </cell>
          <cell r="C137" t="str">
            <v>6216</v>
          </cell>
          <cell r="D137" t="str">
            <v>631301</v>
          </cell>
          <cell r="E137" t="str">
            <v>修繕費</v>
          </cell>
          <cell r="F137">
            <v>8630978</v>
          </cell>
          <cell r="G137">
            <v>0</v>
          </cell>
          <cell r="H137">
            <v>8630978</v>
          </cell>
          <cell r="I137">
            <v>0</v>
          </cell>
          <cell r="J137">
            <v>8630978</v>
          </cell>
          <cell r="K137">
            <v>8354269</v>
          </cell>
        </row>
        <row r="138">
          <cell r="A138" t="str">
            <v>_/__/_</v>
          </cell>
          <cell r="C138">
            <v>0</v>
          </cell>
          <cell r="E138" t="str">
            <v>TB Total - 修繕費</v>
          </cell>
          <cell r="F138">
            <v>8630978</v>
          </cell>
          <cell r="G138">
            <v>0</v>
          </cell>
          <cell r="H138">
            <v>8630978</v>
          </cell>
          <cell r="I138">
            <v>0</v>
          </cell>
          <cell r="J138">
            <v>8630978</v>
          </cell>
          <cell r="K138">
            <v>8354269</v>
          </cell>
        </row>
        <row r="139">
          <cell r="A139">
            <v>0</v>
          </cell>
          <cell r="C139" t="str">
            <v>6217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A140" t="str">
            <v>_/_6217_/_631401</v>
          </cell>
          <cell r="B140">
            <v>0</v>
          </cell>
          <cell r="C140" t="str">
            <v>6217</v>
          </cell>
          <cell r="D140" t="str">
            <v>631401</v>
          </cell>
          <cell r="E140" t="str">
            <v>廣告費</v>
          </cell>
          <cell r="F140">
            <v>464663</v>
          </cell>
          <cell r="G140">
            <v>0</v>
          </cell>
          <cell r="H140">
            <v>464663</v>
          </cell>
          <cell r="I140">
            <v>0</v>
          </cell>
          <cell r="J140">
            <v>464663</v>
          </cell>
          <cell r="K140">
            <v>365019</v>
          </cell>
        </row>
        <row r="141">
          <cell r="A141" t="str">
            <v>_/__/_</v>
          </cell>
          <cell r="C141">
            <v>0</v>
          </cell>
          <cell r="E141" t="str">
            <v>TB Total - 廣告費</v>
          </cell>
          <cell r="F141">
            <v>464663</v>
          </cell>
          <cell r="G141">
            <v>0</v>
          </cell>
          <cell r="H141">
            <v>464663</v>
          </cell>
          <cell r="I141">
            <v>0</v>
          </cell>
          <cell r="J141">
            <v>464663</v>
          </cell>
          <cell r="K141">
            <v>365019</v>
          </cell>
        </row>
        <row r="142">
          <cell r="A142">
            <v>0</v>
          </cell>
          <cell r="C142" t="str">
            <v>6218</v>
          </cell>
        </row>
        <row r="143">
          <cell r="A143" t="str">
            <v>_/_6218_/_631501</v>
          </cell>
          <cell r="B143">
            <v>0</v>
          </cell>
          <cell r="C143" t="str">
            <v>6218</v>
          </cell>
          <cell r="D143" t="str">
            <v>631501</v>
          </cell>
          <cell r="E143" t="str">
            <v>水電瓦斯費</v>
          </cell>
          <cell r="F143">
            <v>2873120</v>
          </cell>
          <cell r="G143">
            <v>0</v>
          </cell>
          <cell r="H143">
            <v>2873120</v>
          </cell>
          <cell r="I143">
            <v>0</v>
          </cell>
          <cell r="J143">
            <v>2873120</v>
          </cell>
          <cell r="K143">
            <v>4651213</v>
          </cell>
        </row>
        <row r="144">
          <cell r="A144" t="str">
            <v>_/__/_</v>
          </cell>
          <cell r="C144">
            <v>0</v>
          </cell>
          <cell r="E144" t="str">
            <v>TB Total - 水電瓦斯費</v>
          </cell>
          <cell r="F144">
            <v>2873120</v>
          </cell>
          <cell r="G144">
            <v>0</v>
          </cell>
          <cell r="H144">
            <v>2873120</v>
          </cell>
          <cell r="I144">
            <v>0</v>
          </cell>
          <cell r="J144">
            <v>2873120</v>
          </cell>
          <cell r="K144">
            <v>4651213</v>
          </cell>
        </row>
        <row r="145">
          <cell r="A145">
            <v>0</v>
          </cell>
          <cell r="C145" t="str">
            <v>6219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A146" t="str">
            <v>_/_6219_/_630105</v>
          </cell>
          <cell r="B146">
            <v>0</v>
          </cell>
          <cell r="C146" t="str">
            <v>6219</v>
          </cell>
          <cell r="D146" t="str">
            <v>630105</v>
          </cell>
          <cell r="E146" t="str">
            <v>勞保費</v>
          </cell>
          <cell r="F146">
            <v>2246068</v>
          </cell>
          <cell r="G146">
            <v>0</v>
          </cell>
          <cell r="H146">
            <v>2246068</v>
          </cell>
          <cell r="I146">
            <v>0</v>
          </cell>
          <cell r="J146">
            <v>2246068</v>
          </cell>
          <cell r="K146">
            <v>3508570</v>
          </cell>
        </row>
        <row r="147">
          <cell r="A147" t="str">
            <v>_/_6219_/_630106</v>
          </cell>
          <cell r="B147">
            <v>0</v>
          </cell>
          <cell r="C147" t="str">
            <v>6219</v>
          </cell>
          <cell r="D147" t="str">
            <v>630106</v>
          </cell>
          <cell r="E147" t="str">
            <v>健保費</v>
          </cell>
          <cell r="F147">
            <v>3091801</v>
          </cell>
          <cell r="G147">
            <v>0</v>
          </cell>
          <cell r="H147">
            <v>3091801</v>
          </cell>
          <cell r="I147">
            <v>0</v>
          </cell>
          <cell r="J147">
            <v>3091801</v>
          </cell>
          <cell r="K147">
            <v>3453448</v>
          </cell>
        </row>
        <row r="148">
          <cell r="A148" t="str">
            <v>_/_6219_/_630107</v>
          </cell>
          <cell r="B148">
            <v>0</v>
          </cell>
          <cell r="C148" t="str">
            <v>6219</v>
          </cell>
          <cell r="D148" t="str">
            <v>630107</v>
          </cell>
          <cell r="E148" t="str">
            <v>團保費</v>
          </cell>
          <cell r="F148">
            <v>-254343</v>
          </cell>
          <cell r="G148">
            <v>0</v>
          </cell>
          <cell r="H148">
            <v>-254343</v>
          </cell>
          <cell r="I148">
            <v>0</v>
          </cell>
          <cell r="J148">
            <v>-254343</v>
          </cell>
          <cell r="K148">
            <v>-78152</v>
          </cell>
        </row>
        <row r="149">
          <cell r="A149" t="str">
            <v>_/_6219_/_631601</v>
          </cell>
          <cell r="B149">
            <v>0</v>
          </cell>
          <cell r="C149" t="str">
            <v>6219</v>
          </cell>
          <cell r="D149" t="str">
            <v>631601</v>
          </cell>
          <cell r="E149" t="str">
            <v>保險費</v>
          </cell>
          <cell r="F149">
            <v>1935172</v>
          </cell>
          <cell r="G149">
            <v>0</v>
          </cell>
          <cell r="H149">
            <v>1935172</v>
          </cell>
          <cell r="I149">
            <v>0</v>
          </cell>
          <cell r="J149">
            <v>1935172</v>
          </cell>
          <cell r="K149">
            <v>-2394439</v>
          </cell>
        </row>
        <row r="150">
          <cell r="A150" t="str">
            <v>_/__/_</v>
          </cell>
          <cell r="C150">
            <v>0</v>
          </cell>
          <cell r="E150" t="str">
            <v>TB Total - 保險費</v>
          </cell>
          <cell r="F150">
            <v>7018698</v>
          </cell>
          <cell r="G150">
            <v>0</v>
          </cell>
          <cell r="H150">
            <v>7018698</v>
          </cell>
          <cell r="I150">
            <v>0</v>
          </cell>
          <cell r="J150">
            <v>7018698</v>
          </cell>
          <cell r="K150">
            <v>4489427</v>
          </cell>
        </row>
        <row r="151">
          <cell r="A151">
            <v>0</v>
          </cell>
          <cell r="C151" t="str">
            <v>6220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A152" t="str">
            <v>_/_6220_/_631701</v>
          </cell>
          <cell r="B152">
            <v>0</v>
          </cell>
          <cell r="C152" t="str">
            <v>6220</v>
          </cell>
          <cell r="D152" t="str">
            <v>631701</v>
          </cell>
          <cell r="E152" t="str">
            <v>交際費</v>
          </cell>
          <cell r="F152">
            <v>691105</v>
          </cell>
          <cell r="G152">
            <v>0</v>
          </cell>
          <cell r="H152">
            <v>691105</v>
          </cell>
          <cell r="I152">
            <v>0</v>
          </cell>
          <cell r="J152">
            <v>691105</v>
          </cell>
          <cell r="K152">
            <v>1662805</v>
          </cell>
        </row>
        <row r="153">
          <cell r="A153" t="str">
            <v>_/__/_</v>
          </cell>
          <cell r="C153">
            <v>0</v>
          </cell>
          <cell r="E153" t="str">
            <v>TB Total - 交際費</v>
          </cell>
          <cell r="F153">
            <v>691105</v>
          </cell>
          <cell r="G153">
            <v>0</v>
          </cell>
          <cell r="H153">
            <v>691105</v>
          </cell>
          <cell r="I153">
            <v>0</v>
          </cell>
          <cell r="J153">
            <v>691105</v>
          </cell>
          <cell r="K153">
            <v>1662805</v>
          </cell>
        </row>
        <row r="154">
          <cell r="A154">
            <v>0</v>
          </cell>
          <cell r="C154" t="str">
            <v>6221</v>
          </cell>
        </row>
        <row r="155">
          <cell r="A155" t="str">
            <v>_/_6221_/_631801</v>
          </cell>
          <cell r="B155">
            <v>0</v>
          </cell>
          <cell r="C155" t="str">
            <v>6221</v>
          </cell>
          <cell r="D155" t="str">
            <v>631801</v>
          </cell>
          <cell r="E155" t="str">
            <v>捐贈</v>
          </cell>
          <cell r="F155">
            <v>30000</v>
          </cell>
          <cell r="G155">
            <v>0</v>
          </cell>
          <cell r="H155">
            <v>30000</v>
          </cell>
          <cell r="I155">
            <v>0</v>
          </cell>
          <cell r="J155">
            <v>30000</v>
          </cell>
          <cell r="K155">
            <v>0</v>
          </cell>
        </row>
        <row r="156">
          <cell r="A156" t="str">
            <v>_/__/_</v>
          </cell>
          <cell r="C156">
            <v>0</v>
          </cell>
          <cell r="E156" t="str">
            <v>TB Total - 捐贈</v>
          </cell>
          <cell r="F156">
            <v>30000</v>
          </cell>
          <cell r="G156">
            <v>0</v>
          </cell>
          <cell r="H156">
            <v>30000</v>
          </cell>
          <cell r="I156">
            <v>0</v>
          </cell>
          <cell r="J156">
            <v>30000</v>
          </cell>
          <cell r="K156">
            <v>0</v>
          </cell>
        </row>
        <row r="157">
          <cell r="A157">
            <v>0</v>
          </cell>
          <cell r="C157" t="str">
            <v>6222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A158" t="str">
            <v>_/_6222_/_631901</v>
          </cell>
          <cell r="B158">
            <v>0</v>
          </cell>
          <cell r="C158" t="str">
            <v>6222</v>
          </cell>
          <cell r="D158" t="str">
            <v>631901</v>
          </cell>
          <cell r="E158" t="str">
            <v>稅捐</v>
          </cell>
          <cell r="F158">
            <v>2667129</v>
          </cell>
          <cell r="G158">
            <v>0</v>
          </cell>
          <cell r="H158">
            <v>2667129</v>
          </cell>
          <cell r="I158">
            <v>0</v>
          </cell>
          <cell r="J158">
            <v>2667129</v>
          </cell>
          <cell r="K158">
            <v>3165578</v>
          </cell>
        </row>
        <row r="159">
          <cell r="A159" t="str">
            <v>_/__/_</v>
          </cell>
          <cell r="C159">
            <v>0</v>
          </cell>
          <cell r="E159" t="str">
            <v>TB Total - 稅捐</v>
          </cell>
          <cell r="F159">
            <v>2667129</v>
          </cell>
          <cell r="G159">
            <v>0</v>
          </cell>
          <cell r="H159">
            <v>2667129</v>
          </cell>
          <cell r="I159">
            <v>0</v>
          </cell>
          <cell r="J159">
            <v>2667129</v>
          </cell>
          <cell r="K159">
            <v>3165578</v>
          </cell>
        </row>
        <row r="160">
          <cell r="A160">
            <v>0</v>
          </cell>
          <cell r="C160" t="str">
            <v>6223</v>
          </cell>
        </row>
        <row r="161">
          <cell r="A161" t="str">
            <v>_/__/_</v>
          </cell>
          <cell r="C161">
            <v>0</v>
          </cell>
          <cell r="E161" t="str">
            <v>TB Total - 呆帳損失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>
            <v>0</v>
          </cell>
          <cell r="C162" t="str">
            <v>6224</v>
          </cell>
        </row>
        <row r="163">
          <cell r="A163" t="str">
            <v>_/_6224_/_632101</v>
          </cell>
          <cell r="B163">
            <v>0</v>
          </cell>
          <cell r="C163" t="str">
            <v>6224</v>
          </cell>
          <cell r="D163" t="str">
            <v>632101</v>
          </cell>
          <cell r="E163" t="str">
            <v>折舊--建築物</v>
          </cell>
          <cell r="F163">
            <v>6911885</v>
          </cell>
          <cell r="G163">
            <v>0</v>
          </cell>
          <cell r="H163">
            <v>6911885</v>
          </cell>
          <cell r="I163">
            <v>0</v>
          </cell>
          <cell r="J163">
            <v>6911885</v>
          </cell>
          <cell r="K163">
            <v>3829736</v>
          </cell>
        </row>
        <row r="164">
          <cell r="A164" t="str">
            <v>_/_6224_/_632102</v>
          </cell>
          <cell r="B164">
            <v>0</v>
          </cell>
          <cell r="C164" t="str">
            <v>6224</v>
          </cell>
          <cell r="D164" t="str">
            <v>632102</v>
          </cell>
          <cell r="E164" t="str">
            <v>折舊--機器設備</v>
          </cell>
          <cell r="F164">
            <v>12229158</v>
          </cell>
          <cell r="G164">
            <v>0</v>
          </cell>
          <cell r="H164">
            <v>12229158</v>
          </cell>
          <cell r="I164">
            <v>0</v>
          </cell>
          <cell r="J164">
            <v>12229158</v>
          </cell>
          <cell r="K164">
            <v>1836959</v>
          </cell>
        </row>
        <row r="165">
          <cell r="A165" t="str">
            <v>_/_6224_/_632103</v>
          </cell>
          <cell r="B165">
            <v>0</v>
          </cell>
          <cell r="C165" t="str">
            <v>6224</v>
          </cell>
          <cell r="D165" t="str">
            <v>632103</v>
          </cell>
          <cell r="E165" t="str">
            <v>折舊--運輸設備</v>
          </cell>
          <cell r="F165">
            <v>367071</v>
          </cell>
          <cell r="G165">
            <v>0</v>
          </cell>
          <cell r="H165">
            <v>367071</v>
          </cell>
          <cell r="I165">
            <v>0</v>
          </cell>
          <cell r="J165">
            <v>367071</v>
          </cell>
          <cell r="K165">
            <v>400265</v>
          </cell>
        </row>
        <row r="166">
          <cell r="A166" t="str">
            <v>_/_6224_/_632104</v>
          </cell>
          <cell r="B166">
            <v>0</v>
          </cell>
          <cell r="C166" t="str">
            <v>6224</v>
          </cell>
          <cell r="D166" t="str">
            <v>632104</v>
          </cell>
          <cell r="E166" t="str">
            <v>折舊--電氣設備</v>
          </cell>
          <cell r="F166">
            <v>4745468</v>
          </cell>
          <cell r="G166">
            <v>0</v>
          </cell>
          <cell r="H166">
            <v>4745468</v>
          </cell>
          <cell r="I166">
            <v>0</v>
          </cell>
          <cell r="J166">
            <v>4745468</v>
          </cell>
          <cell r="K166">
            <v>1527967</v>
          </cell>
        </row>
        <row r="167">
          <cell r="A167" t="str">
            <v>_/_6224_/_632105</v>
          </cell>
          <cell r="B167">
            <v>0</v>
          </cell>
          <cell r="C167" t="str">
            <v>6224</v>
          </cell>
          <cell r="D167" t="str">
            <v>632105</v>
          </cell>
          <cell r="E167" t="str">
            <v>折舊--辦公設備</v>
          </cell>
          <cell r="F167">
            <v>1195952</v>
          </cell>
          <cell r="G167">
            <v>0</v>
          </cell>
          <cell r="H167">
            <v>1195952</v>
          </cell>
          <cell r="I167">
            <v>0</v>
          </cell>
          <cell r="J167">
            <v>1195952</v>
          </cell>
          <cell r="K167">
            <v>1118907</v>
          </cell>
        </row>
        <row r="168">
          <cell r="A168" t="str">
            <v>_/_6224_/_632107</v>
          </cell>
          <cell r="B168">
            <v>0</v>
          </cell>
          <cell r="C168" t="str">
            <v>6224</v>
          </cell>
          <cell r="D168" t="str">
            <v>632107</v>
          </cell>
          <cell r="E168" t="str">
            <v>折舊--土地改良物</v>
          </cell>
          <cell r="F168">
            <v>237117</v>
          </cell>
          <cell r="G168">
            <v>0</v>
          </cell>
          <cell r="H168">
            <v>237117</v>
          </cell>
          <cell r="I168">
            <v>0</v>
          </cell>
          <cell r="J168">
            <v>237117</v>
          </cell>
          <cell r="K168">
            <v>334621</v>
          </cell>
        </row>
        <row r="169">
          <cell r="A169" t="str">
            <v>_/_6224_/_632199</v>
          </cell>
          <cell r="B169">
            <v>0</v>
          </cell>
          <cell r="C169" t="str">
            <v>6224</v>
          </cell>
          <cell r="D169" t="str">
            <v>632199</v>
          </cell>
          <cell r="E169" t="str">
            <v>折舊--其他</v>
          </cell>
          <cell r="F169">
            <v>6076459</v>
          </cell>
          <cell r="G169">
            <v>0</v>
          </cell>
          <cell r="H169">
            <v>6076459</v>
          </cell>
          <cell r="I169">
            <v>0</v>
          </cell>
          <cell r="J169">
            <v>6076459</v>
          </cell>
          <cell r="K169">
            <v>3017425</v>
          </cell>
        </row>
        <row r="170">
          <cell r="A170" t="str">
            <v>_/__/_</v>
          </cell>
          <cell r="C170">
            <v>0</v>
          </cell>
          <cell r="E170" t="str">
            <v>TB Total - 折舊</v>
          </cell>
          <cell r="F170">
            <v>31763110</v>
          </cell>
          <cell r="G170">
            <v>0</v>
          </cell>
          <cell r="H170">
            <v>31763110</v>
          </cell>
          <cell r="I170">
            <v>0</v>
          </cell>
          <cell r="J170">
            <v>31763110</v>
          </cell>
          <cell r="K170">
            <v>12065880</v>
          </cell>
        </row>
        <row r="171">
          <cell r="A171">
            <v>0</v>
          </cell>
          <cell r="C171" t="str">
            <v>6225</v>
          </cell>
        </row>
        <row r="172">
          <cell r="A172" t="str">
            <v>_/_6225_/_632106</v>
          </cell>
          <cell r="B172">
            <v>0</v>
          </cell>
          <cell r="C172" t="str">
            <v>6225</v>
          </cell>
          <cell r="D172" t="str">
            <v>632106</v>
          </cell>
          <cell r="E172" t="str">
            <v>折舊--資訊設備</v>
          </cell>
          <cell r="F172">
            <v>1398009</v>
          </cell>
          <cell r="G172">
            <v>0</v>
          </cell>
          <cell r="H172">
            <v>1398009</v>
          </cell>
          <cell r="I172">
            <v>0</v>
          </cell>
          <cell r="J172">
            <v>1398009</v>
          </cell>
          <cell r="K172">
            <v>1410996</v>
          </cell>
        </row>
        <row r="173">
          <cell r="A173" t="str">
            <v>_/_6225_/_632201</v>
          </cell>
          <cell r="B173">
            <v>0</v>
          </cell>
          <cell r="C173" t="str">
            <v>6225</v>
          </cell>
          <cell r="D173" t="str">
            <v>632201</v>
          </cell>
          <cell r="E173" t="str">
            <v>各項攤提--遞延費用</v>
          </cell>
          <cell r="F173">
            <v>25748776</v>
          </cell>
          <cell r="G173">
            <v>0</v>
          </cell>
          <cell r="H173">
            <v>25748776</v>
          </cell>
          <cell r="I173">
            <v>0</v>
          </cell>
          <cell r="J173">
            <v>25748776</v>
          </cell>
          <cell r="K173">
            <v>20725247</v>
          </cell>
        </row>
        <row r="174">
          <cell r="A174" t="str">
            <v>_/_6225_/_632202</v>
          </cell>
          <cell r="B174">
            <v>0</v>
          </cell>
          <cell r="C174" t="str">
            <v>6225</v>
          </cell>
          <cell r="D174" t="str">
            <v>632202</v>
          </cell>
          <cell r="E174" t="str">
            <v>各項攤提--技術合作費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 t="str">
            <v>_/_6225_/_632203</v>
          </cell>
          <cell r="B175">
            <v>0</v>
          </cell>
          <cell r="C175" t="str">
            <v>6225</v>
          </cell>
          <cell r="D175" t="str">
            <v>632203</v>
          </cell>
          <cell r="E175" t="str">
            <v>各項攤提--專利權</v>
          </cell>
          <cell r="F175">
            <v>44948</v>
          </cell>
          <cell r="G175">
            <v>0</v>
          </cell>
          <cell r="H175">
            <v>44948</v>
          </cell>
          <cell r="I175">
            <v>0</v>
          </cell>
          <cell r="J175">
            <v>44948</v>
          </cell>
          <cell r="K175">
            <v>93410</v>
          </cell>
        </row>
        <row r="176">
          <cell r="A176" t="str">
            <v>_/_6225_/_632204</v>
          </cell>
          <cell r="B176">
            <v>0</v>
          </cell>
          <cell r="C176" t="str">
            <v>6225</v>
          </cell>
          <cell r="D176" t="str">
            <v>632204</v>
          </cell>
          <cell r="E176" t="str">
            <v>各項攤提--商標權</v>
          </cell>
          <cell r="F176">
            <v>8835</v>
          </cell>
          <cell r="G176">
            <v>0</v>
          </cell>
          <cell r="H176">
            <v>8835</v>
          </cell>
          <cell r="I176">
            <v>0</v>
          </cell>
          <cell r="J176">
            <v>8835</v>
          </cell>
          <cell r="K176">
            <v>17828</v>
          </cell>
        </row>
        <row r="177">
          <cell r="A177" t="str">
            <v>_/_6225_/_632205</v>
          </cell>
          <cell r="B177">
            <v>0</v>
          </cell>
          <cell r="C177" t="str">
            <v>6225</v>
          </cell>
          <cell r="D177" t="str">
            <v>632205</v>
          </cell>
          <cell r="E177" t="str">
            <v>各項攤提--電腦軟體成本</v>
          </cell>
          <cell r="F177">
            <v>8303947</v>
          </cell>
          <cell r="G177">
            <v>0</v>
          </cell>
          <cell r="H177">
            <v>8303947</v>
          </cell>
          <cell r="I177">
            <v>0</v>
          </cell>
          <cell r="J177">
            <v>8303947</v>
          </cell>
          <cell r="K177">
            <v>7349931</v>
          </cell>
        </row>
        <row r="178">
          <cell r="A178" t="str">
            <v>_/_6225_/_632206</v>
          </cell>
          <cell r="B178">
            <v>0</v>
          </cell>
          <cell r="C178" t="str">
            <v>6225</v>
          </cell>
          <cell r="D178" t="str">
            <v>632206</v>
          </cell>
          <cell r="E178" t="str">
            <v>各項攤提--商譽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_/_6225_/_632209</v>
          </cell>
          <cell r="B179">
            <v>0</v>
          </cell>
          <cell r="C179" t="str">
            <v>6225</v>
          </cell>
          <cell r="D179" t="str">
            <v>632209</v>
          </cell>
          <cell r="E179" t="str">
            <v>各項攤提--調整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 t="str">
            <v>_/__/_</v>
          </cell>
          <cell r="C180">
            <v>0</v>
          </cell>
          <cell r="E180" t="str">
            <v>TB Total - 各項攤提</v>
          </cell>
          <cell r="F180">
            <v>35504515</v>
          </cell>
          <cell r="G180">
            <v>0</v>
          </cell>
          <cell r="H180">
            <v>35504515</v>
          </cell>
          <cell r="I180">
            <v>0</v>
          </cell>
          <cell r="J180">
            <v>35504515</v>
          </cell>
          <cell r="K180">
            <v>29597412</v>
          </cell>
        </row>
        <row r="181">
          <cell r="A181">
            <v>0</v>
          </cell>
          <cell r="C181" t="str">
            <v>6227</v>
          </cell>
        </row>
        <row r="182">
          <cell r="A182" t="str">
            <v>_/_6227_/_630104</v>
          </cell>
          <cell r="B182">
            <v>0</v>
          </cell>
          <cell r="C182" t="str">
            <v>6227</v>
          </cell>
          <cell r="D182" t="str">
            <v>630104</v>
          </cell>
          <cell r="E182" t="str">
            <v>伙食費</v>
          </cell>
          <cell r="F182">
            <v>2975374</v>
          </cell>
          <cell r="G182">
            <v>0</v>
          </cell>
          <cell r="H182">
            <v>2975374</v>
          </cell>
          <cell r="I182">
            <v>0</v>
          </cell>
          <cell r="J182">
            <v>2975374</v>
          </cell>
          <cell r="K182">
            <v>4063623</v>
          </cell>
        </row>
        <row r="183">
          <cell r="A183" t="str">
            <v>_/__/_</v>
          </cell>
          <cell r="C183">
            <v>0</v>
          </cell>
          <cell r="E183" t="str">
            <v>TB Total - 伙食費</v>
          </cell>
          <cell r="F183">
            <v>2975374</v>
          </cell>
          <cell r="G183">
            <v>0</v>
          </cell>
          <cell r="H183">
            <v>2975374</v>
          </cell>
          <cell r="I183">
            <v>0</v>
          </cell>
          <cell r="J183">
            <v>2975374</v>
          </cell>
          <cell r="K183">
            <v>4063623</v>
          </cell>
        </row>
        <row r="184">
          <cell r="A184">
            <v>0</v>
          </cell>
          <cell r="C184" t="str">
            <v>6228</v>
          </cell>
        </row>
        <row r="185">
          <cell r="A185" t="str">
            <v>_/_6228_/_632401</v>
          </cell>
          <cell r="B185">
            <v>0</v>
          </cell>
          <cell r="C185" t="str">
            <v>6228</v>
          </cell>
          <cell r="D185" t="str">
            <v>632401</v>
          </cell>
          <cell r="E185" t="str">
            <v>職工福利</v>
          </cell>
          <cell r="F185">
            <v>2160908</v>
          </cell>
          <cell r="G185">
            <v>0</v>
          </cell>
          <cell r="H185">
            <v>2160908</v>
          </cell>
          <cell r="I185">
            <v>0</v>
          </cell>
          <cell r="J185">
            <v>2160908</v>
          </cell>
          <cell r="K185">
            <v>926090</v>
          </cell>
        </row>
        <row r="186">
          <cell r="A186" t="str">
            <v>_/__/_</v>
          </cell>
          <cell r="C186">
            <v>0</v>
          </cell>
          <cell r="E186" t="str">
            <v>TB Total - 職工福利</v>
          </cell>
          <cell r="F186">
            <v>2160908</v>
          </cell>
          <cell r="G186">
            <v>0</v>
          </cell>
          <cell r="H186">
            <v>2160908</v>
          </cell>
          <cell r="I186">
            <v>0</v>
          </cell>
          <cell r="J186">
            <v>2160908</v>
          </cell>
          <cell r="K186">
            <v>926090</v>
          </cell>
        </row>
        <row r="187">
          <cell r="A187">
            <v>0</v>
          </cell>
          <cell r="C187" t="str">
            <v>6230</v>
          </cell>
        </row>
        <row r="188">
          <cell r="A188" t="str">
            <v>_/_6230_/_632501</v>
          </cell>
          <cell r="B188">
            <v>0</v>
          </cell>
          <cell r="C188" t="str">
            <v>6230</v>
          </cell>
          <cell r="D188" t="str">
            <v>632501</v>
          </cell>
          <cell r="E188" t="str">
            <v>佣金支出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 t="str">
            <v>_/__/_</v>
          </cell>
          <cell r="C189">
            <v>0</v>
          </cell>
          <cell r="E189" t="str">
            <v>TB Total - 佣金支出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0</v>
          </cell>
          <cell r="C190" t="str">
            <v>6284</v>
          </cell>
        </row>
        <row r="191">
          <cell r="A191" t="str">
            <v>_/_6284_/_630201</v>
          </cell>
          <cell r="B191">
            <v>0</v>
          </cell>
          <cell r="C191" t="str">
            <v>6284</v>
          </cell>
          <cell r="D191" t="str">
            <v>630201</v>
          </cell>
          <cell r="E191" t="str">
            <v>出口費用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_/_6284_/_630202</v>
          </cell>
          <cell r="B192">
            <v>0</v>
          </cell>
          <cell r="C192" t="str">
            <v>6284</v>
          </cell>
          <cell r="D192" t="str">
            <v>630202</v>
          </cell>
          <cell r="E192" t="str">
            <v>出口費用(海運)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 t="str">
            <v>_/_6284_/_630203</v>
          </cell>
          <cell r="B193">
            <v>0</v>
          </cell>
          <cell r="C193" t="str">
            <v>6284</v>
          </cell>
          <cell r="D193" t="str">
            <v>630203</v>
          </cell>
          <cell r="E193" t="str">
            <v>出口費用(空運)</v>
          </cell>
          <cell r="F193">
            <v>3628285</v>
          </cell>
          <cell r="G193">
            <v>0</v>
          </cell>
          <cell r="H193">
            <v>3628285</v>
          </cell>
          <cell r="I193">
            <v>0</v>
          </cell>
          <cell r="J193">
            <v>3628285</v>
          </cell>
          <cell r="K193">
            <v>7593</v>
          </cell>
        </row>
        <row r="194">
          <cell r="A194" t="str">
            <v>_/_6284_/_630209</v>
          </cell>
          <cell r="B194">
            <v>0</v>
          </cell>
          <cell r="C194" t="str">
            <v>6284</v>
          </cell>
          <cell r="D194" t="str">
            <v>630209</v>
          </cell>
          <cell r="E194" t="str">
            <v>出口費用(其他)</v>
          </cell>
          <cell r="F194">
            <v>18212</v>
          </cell>
          <cell r="G194">
            <v>0</v>
          </cell>
          <cell r="H194">
            <v>18212</v>
          </cell>
          <cell r="I194">
            <v>0</v>
          </cell>
          <cell r="J194">
            <v>18212</v>
          </cell>
          <cell r="K194">
            <v>0</v>
          </cell>
        </row>
        <row r="195">
          <cell r="A195" t="str">
            <v>_/__/_</v>
          </cell>
          <cell r="C195">
            <v>0</v>
          </cell>
          <cell r="E195" t="str">
            <v>TB Total - 其他費用-出口費用</v>
          </cell>
          <cell r="F195">
            <v>3646497</v>
          </cell>
          <cell r="G195">
            <v>0</v>
          </cell>
          <cell r="H195">
            <v>3646497</v>
          </cell>
          <cell r="I195">
            <v>0</v>
          </cell>
          <cell r="J195">
            <v>3646497</v>
          </cell>
          <cell r="K195">
            <v>7593</v>
          </cell>
        </row>
        <row r="196">
          <cell r="A196">
            <v>0</v>
          </cell>
          <cell r="C196" t="str">
            <v>6285</v>
          </cell>
        </row>
        <row r="197">
          <cell r="A197" t="str">
            <v>_/_6285_/_633301</v>
          </cell>
          <cell r="B197">
            <v>0</v>
          </cell>
          <cell r="C197" t="str">
            <v>6285</v>
          </cell>
          <cell r="D197" t="str">
            <v>633301</v>
          </cell>
          <cell r="E197" t="str">
            <v>售後服務費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167930</v>
          </cell>
        </row>
        <row r="198">
          <cell r="A198" t="str">
            <v>_/__/_</v>
          </cell>
          <cell r="C198">
            <v>0</v>
          </cell>
          <cell r="E198" t="str">
            <v>TB Total - 其他費用-售後服務費用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167930</v>
          </cell>
        </row>
        <row r="199">
          <cell r="A199">
            <v>0</v>
          </cell>
          <cell r="C199" t="str">
            <v>6286</v>
          </cell>
        </row>
        <row r="200">
          <cell r="A200" t="str">
            <v>_/_6286_/_630601</v>
          </cell>
          <cell r="B200">
            <v>0</v>
          </cell>
          <cell r="C200" t="str">
            <v>6286</v>
          </cell>
          <cell r="D200" t="str">
            <v>630601</v>
          </cell>
          <cell r="E200" t="str">
            <v>材料費</v>
          </cell>
          <cell r="F200">
            <v>-460372</v>
          </cell>
          <cell r="G200">
            <v>0</v>
          </cell>
          <cell r="H200">
            <v>-460372</v>
          </cell>
          <cell r="I200">
            <v>0</v>
          </cell>
          <cell r="J200">
            <v>-460372</v>
          </cell>
          <cell r="K200">
            <v>8956894</v>
          </cell>
        </row>
        <row r="201">
          <cell r="A201" t="str">
            <v>_/__/_</v>
          </cell>
          <cell r="C201">
            <v>0</v>
          </cell>
          <cell r="E201" t="str">
            <v>TB Total - 其他費用-材料費</v>
          </cell>
          <cell r="F201">
            <v>-460372</v>
          </cell>
          <cell r="G201">
            <v>0</v>
          </cell>
          <cell r="H201">
            <v>-460372</v>
          </cell>
          <cell r="I201">
            <v>0</v>
          </cell>
          <cell r="J201">
            <v>-460372</v>
          </cell>
          <cell r="K201">
            <v>8956894</v>
          </cell>
        </row>
        <row r="202">
          <cell r="A202">
            <v>0</v>
          </cell>
          <cell r="C202" t="str">
            <v>6287</v>
          </cell>
        </row>
        <row r="203">
          <cell r="A203" t="str">
            <v>_/_6287_/_633001</v>
          </cell>
          <cell r="B203">
            <v>0</v>
          </cell>
          <cell r="C203" t="str">
            <v>6287</v>
          </cell>
          <cell r="D203" t="str">
            <v>633001</v>
          </cell>
          <cell r="E203" t="str">
            <v>勞務費</v>
          </cell>
          <cell r="F203">
            <v>17221730</v>
          </cell>
          <cell r="G203">
            <v>0</v>
          </cell>
          <cell r="H203">
            <v>17221730</v>
          </cell>
          <cell r="I203">
            <v>0</v>
          </cell>
          <cell r="J203">
            <v>17221730</v>
          </cell>
          <cell r="K203">
            <v>8429232</v>
          </cell>
        </row>
        <row r="204">
          <cell r="A204" t="str">
            <v>_/__/_</v>
          </cell>
          <cell r="C204">
            <v>0</v>
          </cell>
          <cell r="E204" t="str">
            <v>TB Total - 其他費用-勞務費</v>
          </cell>
          <cell r="F204">
            <v>17221730</v>
          </cell>
          <cell r="G204">
            <v>0</v>
          </cell>
          <cell r="H204">
            <v>17221730</v>
          </cell>
          <cell r="I204">
            <v>0</v>
          </cell>
          <cell r="J204">
            <v>17221730</v>
          </cell>
          <cell r="K204">
            <v>8429232</v>
          </cell>
        </row>
        <row r="205">
          <cell r="A205">
            <v>0</v>
          </cell>
          <cell r="C205" t="str">
            <v>6288</v>
          </cell>
        </row>
        <row r="206">
          <cell r="A206" t="str">
            <v>_/_6288_/_630301</v>
          </cell>
          <cell r="B206">
            <v>0</v>
          </cell>
          <cell r="C206" t="str">
            <v>6288</v>
          </cell>
          <cell r="D206" t="str">
            <v>630301</v>
          </cell>
          <cell r="E206" t="str">
            <v>公費規費</v>
          </cell>
          <cell r="F206">
            <v>179870</v>
          </cell>
          <cell r="G206">
            <v>0</v>
          </cell>
          <cell r="H206">
            <v>179870</v>
          </cell>
          <cell r="I206">
            <v>0</v>
          </cell>
          <cell r="J206">
            <v>179870</v>
          </cell>
          <cell r="K206">
            <v>1570001</v>
          </cell>
        </row>
        <row r="207">
          <cell r="A207" t="str">
            <v>_/_6288_/_630501</v>
          </cell>
          <cell r="B207">
            <v>0</v>
          </cell>
          <cell r="C207" t="str">
            <v>6288</v>
          </cell>
          <cell r="D207" t="str">
            <v>630501</v>
          </cell>
          <cell r="E207" t="str">
            <v>消耗品費</v>
          </cell>
          <cell r="F207">
            <v>100071</v>
          </cell>
          <cell r="G207">
            <v>0</v>
          </cell>
          <cell r="H207">
            <v>100071</v>
          </cell>
          <cell r="I207">
            <v>0</v>
          </cell>
          <cell r="J207">
            <v>100071</v>
          </cell>
          <cell r="K207">
            <v>0</v>
          </cell>
        </row>
        <row r="208">
          <cell r="A208" t="str">
            <v>_/_6288_/_630701</v>
          </cell>
          <cell r="B208">
            <v>0</v>
          </cell>
          <cell r="C208" t="str">
            <v>6288</v>
          </cell>
          <cell r="D208" t="str">
            <v>630701</v>
          </cell>
          <cell r="E208" t="str">
            <v>包裝費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6900</v>
          </cell>
        </row>
        <row r="209">
          <cell r="A209" t="str">
            <v>_/_6288_/_632301</v>
          </cell>
          <cell r="B209">
            <v>0</v>
          </cell>
          <cell r="C209" t="str">
            <v>6288</v>
          </cell>
          <cell r="D209" t="str">
            <v>632301</v>
          </cell>
          <cell r="E209" t="str">
            <v>治具模具費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_/_6288_/_632601</v>
          </cell>
          <cell r="B210">
            <v>0</v>
          </cell>
          <cell r="C210" t="str">
            <v>6288</v>
          </cell>
          <cell r="D210" t="str">
            <v>632601</v>
          </cell>
          <cell r="E210" t="str">
            <v>訓練費</v>
          </cell>
          <cell r="F210">
            <v>1020412</v>
          </cell>
          <cell r="G210">
            <v>0</v>
          </cell>
          <cell r="H210">
            <v>1020412</v>
          </cell>
          <cell r="I210">
            <v>0</v>
          </cell>
          <cell r="J210">
            <v>1020412</v>
          </cell>
          <cell r="K210">
            <v>1730967</v>
          </cell>
        </row>
        <row r="211">
          <cell r="A211" t="str">
            <v>_/_6288_/_632701</v>
          </cell>
          <cell r="B211">
            <v>0</v>
          </cell>
          <cell r="C211" t="str">
            <v>6288</v>
          </cell>
          <cell r="D211" t="str">
            <v>632701</v>
          </cell>
          <cell r="E211" t="str">
            <v>軟體費用</v>
          </cell>
          <cell r="F211">
            <v>-913150</v>
          </cell>
          <cell r="G211">
            <v>0</v>
          </cell>
          <cell r="H211">
            <v>-913150</v>
          </cell>
          <cell r="I211">
            <v>0</v>
          </cell>
          <cell r="J211">
            <v>-913150</v>
          </cell>
          <cell r="K211">
            <v>1849166</v>
          </cell>
        </row>
        <row r="212">
          <cell r="A212" t="str">
            <v>_/_6288_/_632801</v>
          </cell>
          <cell r="B212">
            <v>0</v>
          </cell>
          <cell r="C212" t="str">
            <v>6288</v>
          </cell>
          <cell r="D212" t="str">
            <v>632801</v>
          </cell>
          <cell r="E212" t="str">
            <v>雜項購置</v>
          </cell>
          <cell r="F212">
            <v>13550</v>
          </cell>
          <cell r="G212">
            <v>0</v>
          </cell>
          <cell r="H212">
            <v>13550</v>
          </cell>
          <cell r="I212">
            <v>0</v>
          </cell>
          <cell r="J212">
            <v>13550</v>
          </cell>
          <cell r="K212">
            <v>297471</v>
          </cell>
        </row>
        <row r="213">
          <cell r="A213" t="str">
            <v>_/_6288_/_632809</v>
          </cell>
          <cell r="B213">
            <v>0</v>
          </cell>
          <cell r="C213" t="str">
            <v>6288</v>
          </cell>
          <cell r="D213" t="str">
            <v>632809</v>
          </cell>
          <cell r="E213" t="str">
            <v>雜項購置(其他)</v>
          </cell>
          <cell r="F213">
            <v>684900</v>
          </cell>
          <cell r="G213">
            <v>0</v>
          </cell>
          <cell r="H213">
            <v>684900</v>
          </cell>
          <cell r="I213">
            <v>0</v>
          </cell>
          <cell r="J213">
            <v>684900</v>
          </cell>
          <cell r="K213">
            <v>103143</v>
          </cell>
        </row>
        <row r="214">
          <cell r="A214" t="str">
            <v>_/_6288_/_632901</v>
          </cell>
          <cell r="B214">
            <v>0</v>
          </cell>
          <cell r="C214" t="str">
            <v>6288</v>
          </cell>
          <cell r="D214" t="str">
            <v>632901</v>
          </cell>
          <cell r="E214" t="str">
            <v>銀行費用</v>
          </cell>
          <cell r="F214">
            <v>94967</v>
          </cell>
          <cell r="G214">
            <v>0</v>
          </cell>
          <cell r="H214">
            <v>94967</v>
          </cell>
          <cell r="I214">
            <v>0</v>
          </cell>
          <cell r="J214">
            <v>94967</v>
          </cell>
          <cell r="K214">
            <v>1217445</v>
          </cell>
        </row>
        <row r="215">
          <cell r="A215" t="str">
            <v>_/_6288_/_633101</v>
          </cell>
          <cell r="B215">
            <v>0</v>
          </cell>
          <cell r="C215" t="str">
            <v>6288</v>
          </cell>
          <cell r="D215" t="str">
            <v>633101</v>
          </cell>
          <cell r="E215" t="str">
            <v>書報雜誌費</v>
          </cell>
          <cell r="F215">
            <v>133354</v>
          </cell>
          <cell r="G215">
            <v>0</v>
          </cell>
          <cell r="H215">
            <v>133354</v>
          </cell>
          <cell r="I215">
            <v>0</v>
          </cell>
          <cell r="J215">
            <v>133354</v>
          </cell>
          <cell r="K215">
            <v>555267</v>
          </cell>
        </row>
        <row r="216">
          <cell r="A216" t="str">
            <v>_/_6288_/_633201</v>
          </cell>
          <cell r="B216">
            <v>0</v>
          </cell>
          <cell r="C216" t="str">
            <v>6288</v>
          </cell>
          <cell r="D216" t="str">
            <v>633201</v>
          </cell>
          <cell r="E216" t="str">
            <v>權利金費用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_/_6288_/_633401</v>
          </cell>
          <cell r="B217">
            <v>0</v>
          </cell>
          <cell r="C217" t="str">
            <v>6288</v>
          </cell>
          <cell r="D217" t="str">
            <v>633401</v>
          </cell>
          <cell r="E217" t="str">
            <v>技術合作費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_/_6288_/_633501</v>
          </cell>
          <cell r="B218">
            <v>0</v>
          </cell>
          <cell r="C218" t="str">
            <v>6288</v>
          </cell>
          <cell r="D218" t="str">
            <v>633501</v>
          </cell>
          <cell r="E218" t="str">
            <v>環保清潔費</v>
          </cell>
          <cell r="F218">
            <v>3500</v>
          </cell>
          <cell r="G218">
            <v>0</v>
          </cell>
          <cell r="H218">
            <v>3500</v>
          </cell>
          <cell r="I218">
            <v>0</v>
          </cell>
          <cell r="J218">
            <v>3500</v>
          </cell>
          <cell r="K218">
            <v>0</v>
          </cell>
        </row>
        <row r="219">
          <cell r="A219" t="str">
            <v>_/_6288_/_633901</v>
          </cell>
          <cell r="B219">
            <v>0</v>
          </cell>
          <cell r="C219" t="str">
            <v>6288</v>
          </cell>
          <cell r="D219" t="str">
            <v>633901</v>
          </cell>
          <cell r="E219" t="str">
            <v>其他費用</v>
          </cell>
          <cell r="F219">
            <v>6830132</v>
          </cell>
          <cell r="G219">
            <v>0</v>
          </cell>
          <cell r="H219">
            <v>6830132</v>
          </cell>
          <cell r="I219">
            <v>0</v>
          </cell>
          <cell r="J219">
            <v>6830132</v>
          </cell>
          <cell r="K219">
            <v>12348621</v>
          </cell>
        </row>
        <row r="220">
          <cell r="A220" t="str">
            <v>_/__/_</v>
          </cell>
          <cell r="C220">
            <v>0</v>
          </cell>
          <cell r="E220" t="str">
            <v>TB Total - 其他費用-其他</v>
          </cell>
          <cell r="F220">
            <v>8147606</v>
          </cell>
          <cell r="G220">
            <v>0</v>
          </cell>
          <cell r="H220">
            <v>8147606</v>
          </cell>
          <cell r="I220">
            <v>0</v>
          </cell>
          <cell r="J220">
            <v>8147606</v>
          </cell>
          <cell r="K220">
            <v>19678981</v>
          </cell>
        </row>
        <row r="221">
          <cell r="A221">
            <v>0</v>
          </cell>
          <cell r="C221" t="str">
            <v>6310</v>
          </cell>
        </row>
        <row r="222">
          <cell r="A222" t="str">
            <v>_/_6310_/_650101</v>
          </cell>
          <cell r="B222">
            <v>0</v>
          </cell>
          <cell r="C222" t="str">
            <v>6310</v>
          </cell>
          <cell r="D222" t="str">
            <v>650101</v>
          </cell>
          <cell r="E222" t="str">
            <v>薪資</v>
          </cell>
          <cell r="F222">
            <v>99945687</v>
          </cell>
          <cell r="G222">
            <v>0</v>
          </cell>
          <cell r="H222">
            <v>99945687</v>
          </cell>
          <cell r="I222">
            <v>0</v>
          </cell>
          <cell r="J222">
            <v>99945687</v>
          </cell>
          <cell r="K222">
            <v>94085940</v>
          </cell>
        </row>
        <row r="223">
          <cell r="A223" t="str">
            <v>_/_6310_/_650102</v>
          </cell>
          <cell r="B223">
            <v>0</v>
          </cell>
          <cell r="C223" t="str">
            <v>6310</v>
          </cell>
          <cell r="D223" t="str">
            <v>650102</v>
          </cell>
          <cell r="E223" t="str">
            <v>加班費</v>
          </cell>
          <cell r="F223">
            <v>4009261</v>
          </cell>
          <cell r="G223">
            <v>0</v>
          </cell>
          <cell r="H223">
            <v>4009261</v>
          </cell>
          <cell r="I223">
            <v>0</v>
          </cell>
          <cell r="J223">
            <v>4009261</v>
          </cell>
          <cell r="K223">
            <v>1309248</v>
          </cell>
        </row>
        <row r="224">
          <cell r="A224" t="str">
            <v>_/_6310_/_650103</v>
          </cell>
          <cell r="B224">
            <v>0</v>
          </cell>
          <cell r="C224" t="str">
            <v>6310</v>
          </cell>
          <cell r="D224" t="str">
            <v>650103</v>
          </cell>
          <cell r="E224" t="str">
            <v>年終獎金</v>
          </cell>
          <cell r="F224">
            <v>14742619</v>
          </cell>
          <cell r="G224">
            <v>0</v>
          </cell>
          <cell r="H224">
            <v>14742619</v>
          </cell>
          <cell r="I224">
            <v>0</v>
          </cell>
          <cell r="J224">
            <v>14742619</v>
          </cell>
          <cell r="K224">
            <v>13535941</v>
          </cell>
        </row>
        <row r="225">
          <cell r="A225" t="str">
            <v>_/_6310_/_650108</v>
          </cell>
          <cell r="B225">
            <v>0</v>
          </cell>
          <cell r="C225" t="str">
            <v>6310</v>
          </cell>
          <cell r="D225" t="str">
            <v>650108</v>
          </cell>
          <cell r="E225" t="str">
            <v>退休金</v>
          </cell>
          <cell r="F225">
            <v>6427031</v>
          </cell>
          <cell r="G225">
            <v>0</v>
          </cell>
          <cell r="H225">
            <v>6427031</v>
          </cell>
          <cell r="I225">
            <v>0</v>
          </cell>
          <cell r="J225">
            <v>6427031</v>
          </cell>
          <cell r="K225">
            <v>6143863</v>
          </cell>
        </row>
        <row r="226">
          <cell r="A226" t="str">
            <v>_/_6310_/_650109</v>
          </cell>
          <cell r="B226">
            <v>0</v>
          </cell>
          <cell r="C226" t="str">
            <v>6310</v>
          </cell>
          <cell r="D226" t="str">
            <v>650109</v>
          </cell>
          <cell r="E226" t="str">
            <v>職工調撥</v>
          </cell>
          <cell r="F226">
            <v>925269</v>
          </cell>
          <cell r="G226">
            <v>0</v>
          </cell>
          <cell r="H226">
            <v>925269</v>
          </cell>
          <cell r="I226">
            <v>0</v>
          </cell>
          <cell r="J226">
            <v>925269</v>
          </cell>
          <cell r="K226">
            <v>861857</v>
          </cell>
        </row>
        <row r="227">
          <cell r="A227" t="str">
            <v>_/_6310_/_650111</v>
          </cell>
          <cell r="B227">
            <v>0</v>
          </cell>
          <cell r="C227" t="str">
            <v>6310</v>
          </cell>
          <cell r="D227" t="str">
            <v>650111</v>
          </cell>
          <cell r="E227" t="str">
            <v>工作獎金</v>
          </cell>
          <cell r="F227">
            <v>71950</v>
          </cell>
          <cell r="G227">
            <v>0</v>
          </cell>
          <cell r="H227">
            <v>71950</v>
          </cell>
          <cell r="I227">
            <v>0</v>
          </cell>
          <cell r="J227">
            <v>71950</v>
          </cell>
          <cell r="K227">
            <v>52700</v>
          </cell>
        </row>
        <row r="228">
          <cell r="A228" t="str">
            <v>_/__/_</v>
          </cell>
          <cell r="C228">
            <v>0</v>
          </cell>
          <cell r="E228" t="str">
            <v>TB Total - 薪資支出</v>
          </cell>
          <cell r="F228">
            <v>126121817</v>
          </cell>
          <cell r="G228">
            <v>0</v>
          </cell>
          <cell r="H228">
            <v>126121817</v>
          </cell>
          <cell r="I228">
            <v>0</v>
          </cell>
          <cell r="J228">
            <v>126121817</v>
          </cell>
          <cell r="K228">
            <v>115989549</v>
          </cell>
        </row>
        <row r="229">
          <cell r="A229">
            <v>0</v>
          </cell>
          <cell r="C229" t="str">
            <v>6311</v>
          </cell>
        </row>
        <row r="230">
          <cell r="A230" t="str">
            <v>_/_6311_/_650801</v>
          </cell>
          <cell r="B230">
            <v>0</v>
          </cell>
          <cell r="C230" t="str">
            <v>6311</v>
          </cell>
          <cell r="D230" t="str">
            <v>650801</v>
          </cell>
          <cell r="E230" t="str">
            <v>租金支出</v>
          </cell>
          <cell r="F230">
            <v>1356814</v>
          </cell>
          <cell r="G230">
            <v>0</v>
          </cell>
          <cell r="H230">
            <v>1356814</v>
          </cell>
          <cell r="I230">
            <v>0</v>
          </cell>
          <cell r="J230">
            <v>1356814</v>
          </cell>
          <cell r="K230">
            <v>0</v>
          </cell>
        </row>
        <row r="231">
          <cell r="A231" t="str">
            <v>_/__/_</v>
          </cell>
          <cell r="C231">
            <v>0</v>
          </cell>
          <cell r="E231" t="str">
            <v>TB Total - 租金支出</v>
          </cell>
          <cell r="F231">
            <v>1356814</v>
          </cell>
          <cell r="G231">
            <v>0</v>
          </cell>
          <cell r="H231">
            <v>1356814</v>
          </cell>
          <cell r="I231">
            <v>0</v>
          </cell>
          <cell r="J231">
            <v>1356814</v>
          </cell>
          <cell r="K231">
            <v>0</v>
          </cell>
        </row>
        <row r="232">
          <cell r="A232">
            <v>0</v>
          </cell>
          <cell r="C232" t="str">
            <v>6312</v>
          </cell>
        </row>
        <row r="233">
          <cell r="A233" t="str">
            <v>_/_6312_/_650901</v>
          </cell>
          <cell r="B233">
            <v>0</v>
          </cell>
          <cell r="C233" t="str">
            <v>6312</v>
          </cell>
          <cell r="D233" t="str">
            <v>650901</v>
          </cell>
          <cell r="E233" t="str">
            <v>文具用品</v>
          </cell>
          <cell r="F233">
            <v>245932</v>
          </cell>
          <cell r="G233">
            <v>0</v>
          </cell>
          <cell r="H233">
            <v>245932</v>
          </cell>
          <cell r="I233">
            <v>0</v>
          </cell>
          <cell r="J233">
            <v>245932</v>
          </cell>
          <cell r="K233">
            <v>359885</v>
          </cell>
        </row>
        <row r="234">
          <cell r="A234" t="str">
            <v>_/__/_</v>
          </cell>
          <cell r="C234">
            <v>0</v>
          </cell>
          <cell r="E234" t="str">
            <v>TB Total - 文具用品</v>
          </cell>
          <cell r="F234">
            <v>245932</v>
          </cell>
          <cell r="G234">
            <v>0</v>
          </cell>
          <cell r="H234">
            <v>245932</v>
          </cell>
          <cell r="I234">
            <v>0</v>
          </cell>
          <cell r="J234">
            <v>245932</v>
          </cell>
          <cell r="K234">
            <v>359885</v>
          </cell>
        </row>
        <row r="235">
          <cell r="A235">
            <v>0</v>
          </cell>
          <cell r="C235" t="str">
            <v>6313</v>
          </cell>
        </row>
        <row r="236">
          <cell r="A236" t="str">
            <v>_/_6313_/_651001</v>
          </cell>
          <cell r="B236">
            <v>0</v>
          </cell>
          <cell r="C236" t="str">
            <v>6313</v>
          </cell>
          <cell r="D236" t="str">
            <v>651001</v>
          </cell>
          <cell r="E236" t="str">
            <v>旅費</v>
          </cell>
          <cell r="F236">
            <v>899433</v>
          </cell>
          <cell r="G236">
            <v>0</v>
          </cell>
          <cell r="H236">
            <v>899433</v>
          </cell>
          <cell r="I236">
            <v>0</v>
          </cell>
          <cell r="J236">
            <v>899433</v>
          </cell>
          <cell r="K236">
            <v>5354979</v>
          </cell>
        </row>
        <row r="237">
          <cell r="A237" t="str">
            <v>_/_6313_/_651002</v>
          </cell>
          <cell r="B237">
            <v>0</v>
          </cell>
          <cell r="C237" t="str">
            <v>6313</v>
          </cell>
          <cell r="D237" t="str">
            <v>651002</v>
          </cell>
          <cell r="E237" t="str">
            <v>旅費(國外)</v>
          </cell>
          <cell r="F237">
            <v>6099912</v>
          </cell>
          <cell r="G237">
            <v>0</v>
          </cell>
          <cell r="H237">
            <v>6099912</v>
          </cell>
          <cell r="I237">
            <v>0</v>
          </cell>
          <cell r="J237">
            <v>6099912</v>
          </cell>
          <cell r="K237">
            <v>1611429</v>
          </cell>
        </row>
        <row r="238">
          <cell r="A238" t="str">
            <v>_/__/_</v>
          </cell>
          <cell r="C238">
            <v>0</v>
          </cell>
          <cell r="E238" t="str">
            <v>TB Total - 旅費</v>
          </cell>
          <cell r="F238">
            <v>6999345</v>
          </cell>
          <cell r="G238">
            <v>0</v>
          </cell>
          <cell r="H238">
            <v>6999345</v>
          </cell>
          <cell r="I238">
            <v>0</v>
          </cell>
          <cell r="J238">
            <v>6999345</v>
          </cell>
          <cell r="K238">
            <v>6966408</v>
          </cell>
        </row>
        <row r="239">
          <cell r="A239">
            <v>0</v>
          </cell>
          <cell r="C239" t="str">
            <v>6314</v>
          </cell>
        </row>
        <row r="240">
          <cell r="A240" t="str">
            <v>_/_6314_/_651101</v>
          </cell>
          <cell r="B240">
            <v>0</v>
          </cell>
          <cell r="C240" t="str">
            <v>6314</v>
          </cell>
          <cell r="D240" t="str">
            <v>651101</v>
          </cell>
          <cell r="E240" t="str">
            <v>運費</v>
          </cell>
          <cell r="F240">
            <v>261463</v>
          </cell>
          <cell r="G240">
            <v>0</v>
          </cell>
          <cell r="H240">
            <v>261463</v>
          </cell>
          <cell r="I240">
            <v>0</v>
          </cell>
          <cell r="J240">
            <v>261463</v>
          </cell>
          <cell r="K240">
            <v>157674</v>
          </cell>
        </row>
        <row r="241">
          <cell r="A241" t="str">
            <v>_/__/_</v>
          </cell>
          <cell r="C241">
            <v>0</v>
          </cell>
          <cell r="E241" t="str">
            <v>TB Total - 運費</v>
          </cell>
          <cell r="F241">
            <v>261463</v>
          </cell>
          <cell r="G241">
            <v>0</v>
          </cell>
          <cell r="H241">
            <v>261463</v>
          </cell>
          <cell r="I241">
            <v>0</v>
          </cell>
          <cell r="J241">
            <v>261463</v>
          </cell>
          <cell r="K241">
            <v>157674</v>
          </cell>
        </row>
        <row r="242">
          <cell r="A242">
            <v>0</v>
          </cell>
          <cell r="C242" t="str">
            <v>6315</v>
          </cell>
        </row>
        <row r="243">
          <cell r="A243" t="str">
            <v>_/_6315_/_651201</v>
          </cell>
          <cell r="B243">
            <v>0</v>
          </cell>
          <cell r="C243" t="str">
            <v>6315</v>
          </cell>
          <cell r="D243" t="str">
            <v>651201</v>
          </cell>
          <cell r="E243" t="str">
            <v>郵電費</v>
          </cell>
          <cell r="F243">
            <v>1312186</v>
          </cell>
          <cell r="G243">
            <v>0</v>
          </cell>
          <cell r="H243">
            <v>1312186</v>
          </cell>
          <cell r="I243">
            <v>0</v>
          </cell>
          <cell r="J243">
            <v>1312186</v>
          </cell>
          <cell r="K243">
            <v>618558</v>
          </cell>
        </row>
        <row r="244">
          <cell r="A244" t="str">
            <v>_/__/_</v>
          </cell>
          <cell r="C244">
            <v>0</v>
          </cell>
          <cell r="E244" t="str">
            <v>TB Total - 郵電費</v>
          </cell>
          <cell r="F244">
            <v>1312186</v>
          </cell>
          <cell r="G244">
            <v>0</v>
          </cell>
          <cell r="H244">
            <v>1312186</v>
          </cell>
          <cell r="I244">
            <v>0</v>
          </cell>
          <cell r="J244">
            <v>1312186</v>
          </cell>
          <cell r="K244">
            <v>618558</v>
          </cell>
        </row>
        <row r="245">
          <cell r="A245">
            <v>0</v>
          </cell>
          <cell r="C245" t="str">
            <v>6316</v>
          </cell>
        </row>
        <row r="246">
          <cell r="A246" t="str">
            <v>_/_6316_/_651301</v>
          </cell>
          <cell r="B246">
            <v>0</v>
          </cell>
          <cell r="C246" t="str">
            <v>6316</v>
          </cell>
          <cell r="D246" t="str">
            <v>651301</v>
          </cell>
          <cell r="E246" t="str">
            <v>修繕費</v>
          </cell>
          <cell r="F246">
            <v>2587810</v>
          </cell>
          <cell r="G246">
            <v>0</v>
          </cell>
          <cell r="H246">
            <v>2587810</v>
          </cell>
          <cell r="I246">
            <v>0</v>
          </cell>
          <cell r="J246">
            <v>2587810</v>
          </cell>
          <cell r="K246">
            <v>2418333</v>
          </cell>
        </row>
        <row r="247">
          <cell r="A247" t="str">
            <v>_/__/_</v>
          </cell>
          <cell r="C247">
            <v>0</v>
          </cell>
          <cell r="E247" t="str">
            <v>TB Total - 修繕費</v>
          </cell>
          <cell r="F247">
            <v>2587810</v>
          </cell>
          <cell r="G247">
            <v>0</v>
          </cell>
          <cell r="H247">
            <v>2587810</v>
          </cell>
          <cell r="I247">
            <v>0</v>
          </cell>
          <cell r="J247">
            <v>2587810</v>
          </cell>
          <cell r="K247">
            <v>2418333</v>
          </cell>
        </row>
        <row r="248">
          <cell r="A248">
            <v>0</v>
          </cell>
          <cell r="C248" t="str">
            <v>6317</v>
          </cell>
        </row>
        <row r="249">
          <cell r="A249" t="str">
            <v>_/_6317_/_651401</v>
          </cell>
          <cell r="B249">
            <v>0</v>
          </cell>
          <cell r="C249" t="str">
            <v>6317</v>
          </cell>
          <cell r="D249" t="str">
            <v>651401</v>
          </cell>
          <cell r="E249" t="str">
            <v>廣告費</v>
          </cell>
          <cell r="F249">
            <v>14731</v>
          </cell>
          <cell r="G249">
            <v>0</v>
          </cell>
          <cell r="H249">
            <v>14731</v>
          </cell>
          <cell r="I249">
            <v>0</v>
          </cell>
          <cell r="J249">
            <v>14731</v>
          </cell>
          <cell r="K249">
            <v>307670</v>
          </cell>
        </row>
        <row r="250">
          <cell r="A250" t="str">
            <v>_/__/_</v>
          </cell>
          <cell r="C250">
            <v>0</v>
          </cell>
          <cell r="E250" t="str">
            <v>TB Total - 廣告費</v>
          </cell>
          <cell r="F250">
            <v>14731</v>
          </cell>
          <cell r="G250">
            <v>0</v>
          </cell>
          <cell r="H250">
            <v>14731</v>
          </cell>
          <cell r="I250">
            <v>0</v>
          </cell>
          <cell r="J250">
            <v>14731</v>
          </cell>
          <cell r="K250">
            <v>307670</v>
          </cell>
        </row>
        <row r="251">
          <cell r="A251">
            <v>0</v>
          </cell>
          <cell r="C251" t="str">
            <v>6318</v>
          </cell>
        </row>
        <row r="252">
          <cell r="A252" t="str">
            <v>_/_6318_/_651501</v>
          </cell>
          <cell r="B252">
            <v>0</v>
          </cell>
          <cell r="C252" t="str">
            <v>6318</v>
          </cell>
          <cell r="D252" t="str">
            <v>651501</v>
          </cell>
          <cell r="E252" t="str">
            <v>水電瓦斯費</v>
          </cell>
          <cell r="F252">
            <v>2176010</v>
          </cell>
          <cell r="G252">
            <v>0</v>
          </cell>
          <cell r="H252">
            <v>2176010</v>
          </cell>
          <cell r="I252">
            <v>0</v>
          </cell>
          <cell r="J252">
            <v>2176010</v>
          </cell>
          <cell r="K252">
            <v>2472944</v>
          </cell>
        </row>
        <row r="253">
          <cell r="A253" t="str">
            <v>_/__/_</v>
          </cell>
          <cell r="C253">
            <v>0</v>
          </cell>
          <cell r="E253" t="str">
            <v>TB Total - 水電瓦斯費</v>
          </cell>
          <cell r="F253">
            <v>2176010</v>
          </cell>
          <cell r="G253">
            <v>0</v>
          </cell>
          <cell r="H253">
            <v>2176010</v>
          </cell>
          <cell r="I253">
            <v>0</v>
          </cell>
          <cell r="J253">
            <v>2176010</v>
          </cell>
          <cell r="K253">
            <v>2472944</v>
          </cell>
        </row>
        <row r="254">
          <cell r="A254">
            <v>0</v>
          </cell>
          <cell r="C254" t="str">
            <v>6319</v>
          </cell>
        </row>
        <row r="255">
          <cell r="A255" t="str">
            <v>_/_6319_/_650105</v>
          </cell>
          <cell r="B255">
            <v>0</v>
          </cell>
          <cell r="C255" t="str">
            <v>6319</v>
          </cell>
          <cell r="D255" t="str">
            <v>650105</v>
          </cell>
          <cell r="E255" t="str">
            <v>勞保費</v>
          </cell>
          <cell r="F255">
            <v>3883449</v>
          </cell>
          <cell r="G255">
            <v>0</v>
          </cell>
          <cell r="H255">
            <v>3883449</v>
          </cell>
          <cell r="I255">
            <v>0</v>
          </cell>
          <cell r="J255">
            <v>3883449</v>
          </cell>
          <cell r="K255">
            <v>3974472</v>
          </cell>
        </row>
        <row r="256">
          <cell r="A256" t="str">
            <v>_/_6319_/_650106</v>
          </cell>
          <cell r="B256">
            <v>0</v>
          </cell>
          <cell r="C256" t="str">
            <v>6319</v>
          </cell>
          <cell r="D256" t="str">
            <v>650106</v>
          </cell>
          <cell r="E256" t="str">
            <v>健保費</v>
          </cell>
          <cell r="F256">
            <v>4157670</v>
          </cell>
          <cell r="G256">
            <v>0</v>
          </cell>
          <cell r="H256">
            <v>4157670</v>
          </cell>
          <cell r="I256">
            <v>0</v>
          </cell>
          <cell r="J256">
            <v>4157670</v>
          </cell>
          <cell r="K256">
            <v>4264974</v>
          </cell>
        </row>
        <row r="257">
          <cell r="A257" t="str">
            <v>_/_6319_/_650107</v>
          </cell>
          <cell r="B257">
            <v>0</v>
          </cell>
          <cell r="C257" t="str">
            <v>6319</v>
          </cell>
          <cell r="D257" t="str">
            <v>650107</v>
          </cell>
          <cell r="E257" t="str">
            <v>團保費</v>
          </cell>
          <cell r="F257">
            <v>268988</v>
          </cell>
          <cell r="G257">
            <v>0</v>
          </cell>
          <cell r="H257">
            <v>268988</v>
          </cell>
          <cell r="I257">
            <v>0</v>
          </cell>
          <cell r="J257">
            <v>268988</v>
          </cell>
          <cell r="K257">
            <v>272469</v>
          </cell>
        </row>
        <row r="258">
          <cell r="A258" t="str">
            <v>_/_6319_/_651601</v>
          </cell>
          <cell r="B258">
            <v>0</v>
          </cell>
          <cell r="C258" t="str">
            <v>6319</v>
          </cell>
          <cell r="D258" t="str">
            <v>651601</v>
          </cell>
          <cell r="E258" t="str">
            <v>保險費</v>
          </cell>
          <cell r="F258">
            <v>567939</v>
          </cell>
          <cell r="G258">
            <v>0</v>
          </cell>
          <cell r="H258">
            <v>567939</v>
          </cell>
          <cell r="I258">
            <v>0</v>
          </cell>
          <cell r="J258">
            <v>567939</v>
          </cell>
          <cell r="K258">
            <v>556996</v>
          </cell>
        </row>
        <row r="259">
          <cell r="A259" t="str">
            <v>_/__/_</v>
          </cell>
          <cell r="C259">
            <v>0</v>
          </cell>
          <cell r="E259" t="str">
            <v>TB Total - 保險費</v>
          </cell>
          <cell r="F259">
            <v>8878046</v>
          </cell>
          <cell r="G259">
            <v>0</v>
          </cell>
          <cell r="H259">
            <v>8878046</v>
          </cell>
          <cell r="I259">
            <v>0</v>
          </cell>
          <cell r="J259">
            <v>8878046</v>
          </cell>
          <cell r="K259">
            <v>9068911</v>
          </cell>
        </row>
        <row r="260">
          <cell r="A260">
            <v>0</v>
          </cell>
          <cell r="C260" t="str">
            <v>6320</v>
          </cell>
        </row>
        <row r="261">
          <cell r="A261" t="str">
            <v>_/_6320_/_651701</v>
          </cell>
          <cell r="B261">
            <v>0</v>
          </cell>
          <cell r="C261" t="str">
            <v>6320</v>
          </cell>
          <cell r="D261" t="str">
            <v>651701</v>
          </cell>
          <cell r="E261" t="str">
            <v>交際費</v>
          </cell>
          <cell r="F261">
            <v>295445</v>
          </cell>
          <cell r="G261">
            <v>0</v>
          </cell>
          <cell r="H261">
            <v>295445</v>
          </cell>
          <cell r="I261">
            <v>0</v>
          </cell>
          <cell r="J261">
            <v>295445</v>
          </cell>
          <cell r="K261">
            <v>395220</v>
          </cell>
        </row>
        <row r="262">
          <cell r="A262" t="str">
            <v>_/__/_</v>
          </cell>
          <cell r="C262">
            <v>0</v>
          </cell>
          <cell r="E262" t="str">
            <v>TB Total - 交際費</v>
          </cell>
          <cell r="F262">
            <v>295445</v>
          </cell>
          <cell r="G262">
            <v>0</v>
          </cell>
          <cell r="H262">
            <v>295445</v>
          </cell>
          <cell r="I262">
            <v>0</v>
          </cell>
          <cell r="J262">
            <v>295445</v>
          </cell>
          <cell r="K262">
            <v>395220</v>
          </cell>
        </row>
        <row r="263">
          <cell r="A263">
            <v>0</v>
          </cell>
          <cell r="C263" t="str">
            <v>6321</v>
          </cell>
        </row>
        <row r="264">
          <cell r="A264" t="str">
            <v>_/_6321_/_651801</v>
          </cell>
          <cell r="B264">
            <v>0</v>
          </cell>
          <cell r="C264" t="str">
            <v>6321</v>
          </cell>
          <cell r="D264" t="str">
            <v>651801</v>
          </cell>
          <cell r="E264" t="str">
            <v>捐贈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 t="str">
            <v>_/__/_</v>
          </cell>
          <cell r="C265">
            <v>0</v>
          </cell>
          <cell r="E265" t="str">
            <v>TB Total - 捐贈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0</v>
          </cell>
          <cell r="C266" t="str">
            <v>6322</v>
          </cell>
        </row>
        <row r="267">
          <cell r="A267" t="str">
            <v>_/_6322_/_651901</v>
          </cell>
          <cell r="B267">
            <v>0</v>
          </cell>
          <cell r="C267" t="str">
            <v>6322</v>
          </cell>
          <cell r="D267" t="str">
            <v>651901</v>
          </cell>
          <cell r="E267" t="str">
            <v>稅捐</v>
          </cell>
          <cell r="F267">
            <v>8919</v>
          </cell>
          <cell r="G267">
            <v>0</v>
          </cell>
          <cell r="H267">
            <v>8919</v>
          </cell>
          <cell r="I267">
            <v>0</v>
          </cell>
          <cell r="J267">
            <v>8919</v>
          </cell>
          <cell r="K267">
            <v>3511</v>
          </cell>
        </row>
        <row r="268">
          <cell r="A268" t="str">
            <v>_/__/_</v>
          </cell>
          <cell r="C268">
            <v>0</v>
          </cell>
          <cell r="E268" t="str">
            <v>TB Total - 稅捐</v>
          </cell>
          <cell r="F268">
            <v>8919</v>
          </cell>
          <cell r="G268">
            <v>0</v>
          </cell>
          <cell r="H268">
            <v>8919</v>
          </cell>
          <cell r="I268">
            <v>0</v>
          </cell>
          <cell r="J268">
            <v>8919</v>
          </cell>
          <cell r="K268">
            <v>3511</v>
          </cell>
        </row>
        <row r="269">
          <cell r="A269">
            <v>0</v>
          </cell>
          <cell r="C269" t="str">
            <v>6323</v>
          </cell>
        </row>
        <row r="270">
          <cell r="A270" t="str">
            <v>_/_6323_/_632001</v>
          </cell>
          <cell r="B270">
            <v>0</v>
          </cell>
          <cell r="C270" t="str">
            <v>6323</v>
          </cell>
          <cell r="D270" t="str">
            <v>632001</v>
          </cell>
          <cell r="E270" t="str">
            <v>呆帳損失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 t="str">
            <v>_/_6323_/_652001</v>
          </cell>
          <cell r="B271">
            <v>0</v>
          </cell>
          <cell r="C271" t="str">
            <v>6323</v>
          </cell>
          <cell r="D271" t="str">
            <v>652001</v>
          </cell>
          <cell r="E271" t="str">
            <v>呆帳損失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15903049</v>
          </cell>
        </row>
        <row r="272">
          <cell r="A272" t="str">
            <v>_/__/_</v>
          </cell>
          <cell r="C272">
            <v>0</v>
          </cell>
          <cell r="E272" t="str">
            <v>TB Total - 呆帳損失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15903049</v>
          </cell>
        </row>
        <row r="273">
          <cell r="A273">
            <v>0</v>
          </cell>
          <cell r="C273" t="str">
            <v>6324</v>
          </cell>
        </row>
        <row r="274">
          <cell r="A274" t="str">
            <v>_/_6324_/_652101</v>
          </cell>
          <cell r="B274">
            <v>0</v>
          </cell>
          <cell r="C274" t="str">
            <v>6324</v>
          </cell>
          <cell r="D274" t="str">
            <v>652101</v>
          </cell>
          <cell r="E274" t="str">
            <v>折舊--建築物</v>
          </cell>
          <cell r="F274">
            <v>1869847</v>
          </cell>
          <cell r="G274">
            <v>0</v>
          </cell>
          <cell r="H274">
            <v>1869847</v>
          </cell>
          <cell r="I274">
            <v>0</v>
          </cell>
          <cell r="J274">
            <v>1869847</v>
          </cell>
          <cell r="K274">
            <v>1794502</v>
          </cell>
        </row>
        <row r="275">
          <cell r="A275" t="str">
            <v>_/_6324_/_652102</v>
          </cell>
          <cell r="B275">
            <v>0</v>
          </cell>
          <cell r="C275" t="str">
            <v>6324</v>
          </cell>
          <cell r="D275" t="str">
            <v>652102</v>
          </cell>
          <cell r="E275" t="str">
            <v>折舊--機器設備</v>
          </cell>
          <cell r="F275">
            <v>13167506</v>
          </cell>
          <cell r="G275">
            <v>0</v>
          </cell>
          <cell r="H275">
            <v>13167506</v>
          </cell>
          <cell r="I275">
            <v>0</v>
          </cell>
          <cell r="J275">
            <v>13167506</v>
          </cell>
          <cell r="K275">
            <v>8374475</v>
          </cell>
        </row>
        <row r="276">
          <cell r="A276" t="str">
            <v>_/_6324_/_652103</v>
          </cell>
          <cell r="B276">
            <v>0</v>
          </cell>
          <cell r="C276" t="str">
            <v>6324</v>
          </cell>
          <cell r="D276" t="str">
            <v>652103</v>
          </cell>
          <cell r="E276" t="str">
            <v>折舊--運輸設備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A277" t="str">
            <v>_/_6324_/_652104</v>
          </cell>
          <cell r="B277">
            <v>0</v>
          </cell>
          <cell r="C277" t="str">
            <v>6324</v>
          </cell>
          <cell r="D277" t="str">
            <v>652104</v>
          </cell>
          <cell r="E277" t="str">
            <v>折舊--電氣設備</v>
          </cell>
          <cell r="F277">
            <v>925475</v>
          </cell>
          <cell r="G277">
            <v>0</v>
          </cell>
          <cell r="H277">
            <v>925475</v>
          </cell>
          <cell r="I277">
            <v>0</v>
          </cell>
          <cell r="J277">
            <v>925475</v>
          </cell>
          <cell r="K277">
            <v>881662</v>
          </cell>
        </row>
        <row r="278">
          <cell r="A278" t="str">
            <v>_/_6324_/_652105</v>
          </cell>
          <cell r="B278">
            <v>0</v>
          </cell>
          <cell r="C278" t="str">
            <v>6324</v>
          </cell>
          <cell r="D278" t="str">
            <v>652105</v>
          </cell>
          <cell r="E278" t="str">
            <v>折舊--辦公設備</v>
          </cell>
          <cell r="F278">
            <v>275208</v>
          </cell>
          <cell r="G278">
            <v>0</v>
          </cell>
          <cell r="H278">
            <v>275208</v>
          </cell>
          <cell r="I278">
            <v>0</v>
          </cell>
          <cell r="J278">
            <v>275208</v>
          </cell>
          <cell r="K278">
            <v>250248</v>
          </cell>
        </row>
        <row r="279">
          <cell r="A279" t="str">
            <v>_/_6324_/_652107</v>
          </cell>
          <cell r="B279">
            <v>0</v>
          </cell>
          <cell r="C279" t="str">
            <v>6324</v>
          </cell>
          <cell r="D279" t="str">
            <v>652107</v>
          </cell>
          <cell r="E279" t="str">
            <v>折舊--土地改良物</v>
          </cell>
          <cell r="F279">
            <v>416487</v>
          </cell>
          <cell r="G279">
            <v>0</v>
          </cell>
          <cell r="H279">
            <v>416487</v>
          </cell>
          <cell r="I279">
            <v>0</v>
          </cell>
          <cell r="J279">
            <v>416487</v>
          </cell>
          <cell r="K279">
            <v>168996</v>
          </cell>
        </row>
        <row r="280">
          <cell r="A280" t="str">
            <v>_/_6324_/_652199</v>
          </cell>
          <cell r="B280">
            <v>0</v>
          </cell>
          <cell r="C280" t="str">
            <v>6324</v>
          </cell>
          <cell r="D280" t="str">
            <v>652199</v>
          </cell>
          <cell r="E280" t="str">
            <v>折舊--其他</v>
          </cell>
          <cell r="F280">
            <v>3003888</v>
          </cell>
          <cell r="G280">
            <v>0</v>
          </cell>
          <cell r="H280">
            <v>3003888</v>
          </cell>
          <cell r="I280">
            <v>0</v>
          </cell>
          <cell r="J280">
            <v>3003888</v>
          </cell>
          <cell r="K280">
            <v>2364525</v>
          </cell>
        </row>
        <row r="281">
          <cell r="A281" t="str">
            <v>_/__/_</v>
          </cell>
          <cell r="C281">
            <v>0</v>
          </cell>
          <cell r="E281" t="str">
            <v>TB Total - 折舊</v>
          </cell>
          <cell r="F281">
            <v>19658411</v>
          </cell>
          <cell r="G281">
            <v>0</v>
          </cell>
          <cell r="H281">
            <v>19658411</v>
          </cell>
          <cell r="I281">
            <v>0</v>
          </cell>
          <cell r="J281">
            <v>19658411</v>
          </cell>
          <cell r="K281">
            <v>13834408</v>
          </cell>
        </row>
        <row r="282">
          <cell r="A282">
            <v>0</v>
          </cell>
          <cell r="C282" t="str">
            <v>6325</v>
          </cell>
        </row>
        <row r="283">
          <cell r="A283" t="str">
            <v>_/_6325_/_652106</v>
          </cell>
          <cell r="B283">
            <v>0</v>
          </cell>
          <cell r="C283" t="str">
            <v>6325</v>
          </cell>
          <cell r="D283" t="str">
            <v>652106</v>
          </cell>
          <cell r="E283" t="str">
            <v>折舊--資訊設備</v>
          </cell>
          <cell r="F283">
            <v>154033</v>
          </cell>
          <cell r="G283">
            <v>0</v>
          </cell>
          <cell r="H283">
            <v>154033</v>
          </cell>
          <cell r="I283">
            <v>0</v>
          </cell>
          <cell r="J283">
            <v>154033</v>
          </cell>
          <cell r="K283">
            <v>285340</v>
          </cell>
        </row>
        <row r="284">
          <cell r="A284" t="str">
            <v>_/_6325_/_652201</v>
          </cell>
          <cell r="B284">
            <v>0</v>
          </cell>
          <cell r="C284" t="str">
            <v>6325</v>
          </cell>
          <cell r="D284" t="str">
            <v>652201</v>
          </cell>
          <cell r="E284" t="str">
            <v>各項攤提--遞延費用</v>
          </cell>
          <cell r="F284">
            <v>12254991</v>
          </cell>
          <cell r="G284">
            <v>0</v>
          </cell>
          <cell r="H284">
            <v>12254991</v>
          </cell>
          <cell r="I284">
            <v>0</v>
          </cell>
          <cell r="J284">
            <v>12254991</v>
          </cell>
          <cell r="K284">
            <v>9122760</v>
          </cell>
        </row>
        <row r="285">
          <cell r="A285" t="str">
            <v>_/_6325_/_652202</v>
          </cell>
          <cell r="B285">
            <v>0</v>
          </cell>
          <cell r="C285" t="str">
            <v>6325</v>
          </cell>
          <cell r="D285" t="str">
            <v>652202</v>
          </cell>
          <cell r="E285" t="str">
            <v>各項攤提--技術合作費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_/_6325_/_652203</v>
          </cell>
          <cell r="B286">
            <v>0</v>
          </cell>
          <cell r="C286" t="str">
            <v>6325</v>
          </cell>
          <cell r="D286" t="str">
            <v>652203</v>
          </cell>
          <cell r="E286" t="str">
            <v>各項攤提--專利權</v>
          </cell>
          <cell r="F286">
            <v>191552</v>
          </cell>
          <cell r="G286">
            <v>0</v>
          </cell>
          <cell r="H286">
            <v>191552</v>
          </cell>
          <cell r="I286">
            <v>0</v>
          </cell>
          <cell r="J286">
            <v>191552</v>
          </cell>
          <cell r="K286">
            <v>71896</v>
          </cell>
        </row>
        <row r="287">
          <cell r="A287" t="str">
            <v>_/_6325_/_652204</v>
          </cell>
          <cell r="B287">
            <v>0</v>
          </cell>
          <cell r="C287" t="str">
            <v>6325</v>
          </cell>
          <cell r="D287" t="str">
            <v>652204</v>
          </cell>
          <cell r="E287" t="str">
            <v>各項攤提--商標權</v>
          </cell>
          <cell r="F287">
            <v>16192</v>
          </cell>
          <cell r="G287">
            <v>0</v>
          </cell>
          <cell r="H287">
            <v>16192</v>
          </cell>
          <cell r="I287">
            <v>0</v>
          </cell>
          <cell r="J287">
            <v>16192</v>
          </cell>
          <cell r="K287">
            <v>9018</v>
          </cell>
        </row>
        <row r="288">
          <cell r="A288" t="str">
            <v>_/_6325_/_652205</v>
          </cell>
          <cell r="B288">
            <v>0</v>
          </cell>
          <cell r="C288" t="str">
            <v>6325</v>
          </cell>
          <cell r="D288" t="str">
            <v>652205</v>
          </cell>
          <cell r="E288" t="str">
            <v>各項攤提--電腦軟體成本</v>
          </cell>
          <cell r="F288">
            <v>2554055</v>
          </cell>
          <cell r="G288">
            <v>0</v>
          </cell>
          <cell r="H288">
            <v>2554055</v>
          </cell>
          <cell r="I288">
            <v>0</v>
          </cell>
          <cell r="J288">
            <v>2554055</v>
          </cell>
          <cell r="K288">
            <v>1717649</v>
          </cell>
        </row>
        <row r="289">
          <cell r="A289" t="str">
            <v>_/_6325_/_652206</v>
          </cell>
          <cell r="B289">
            <v>0</v>
          </cell>
          <cell r="C289" t="str">
            <v>6325</v>
          </cell>
          <cell r="D289" t="str">
            <v>652206</v>
          </cell>
          <cell r="E289" t="str">
            <v>各項攤提--商譽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_/_6325_/_652209</v>
          </cell>
          <cell r="B290">
            <v>0</v>
          </cell>
          <cell r="C290" t="str">
            <v>6325</v>
          </cell>
          <cell r="D290" t="str">
            <v>652209</v>
          </cell>
          <cell r="E290" t="str">
            <v>各項攤提--調整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A291" t="str">
            <v>_/__/_</v>
          </cell>
          <cell r="C291">
            <v>0</v>
          </cell>
          <cell r="E291" t="str">
            <v>TB Total - 各項攤提</v>
          </cell>
          <cell r="F291">
            <v>15170823</v>
          </cell>
          <cell r="G291">
            <v>0</v>
          </cell>
          <cell r="H291">
            <v>15170823</v>
          </cell>
          <cell r="I291">
            <v>0</v>
          </cell>
          <cell r="J291">
            <v>15170823</v>
          </cell>
          <cell r="K291">
            <v>11206663</v>
          </cell>
        </row>
        <row r="292">
          <cell r="A292">
            <v>0</v>
          </cell>
          <cell r="C292" t="str">
            <v>6327</v>
          </cell>
        </row>
        <row r="293">
          <cell r="A293" t="str">
            <v>_/_6327_/_650104</v>
          </cell>
          <cell r="B293">
            <v>0</v>
          </cell>
          <cell r="C293" t="str">
            <v>6327</v>
          </cell>
          <cell r="D293" t="str">
            <v>650104</v>
          </cell>
          <cell r="E293" t="str">
            <v>伙食費</v>
          </cell>
          <cell r="F293">
            <v>3975840</v>
          </cell>
          <cell r="G293">
            <v>0</v>
          </cell>
          <cell r="H293">
            <v>3975840</v>
          </cell>
          <cell r="I293">
            <v>0</v>
          </cell>
          <cell r="J293">
            <v>3975840</v>
          </cell>
          <cell r="K293">
            <v>3944878</v>
          </cell>
        </row>
        <row r="294">
          <cell r="A294" t="str">
            <v>_/__/_</v>
          </cell>
          <cell r="C294">
            <v>0</v>
          </cell>
          <cell r="E294" t="str">
            <v>TB Total - 伙食費</v>
          </cell>
          <cell r="F294">
            <v>3975840</v>
          </cell>
          <cell r="G294">
            <v>0</v>
          </cell>
          <cell r="H294">
            <v>3975840</v>
          </cell>
          <cell r="I294">
            <v>0</v>
          </cell>
          <cell r="J294">
            <v>3975840</v>
          </cell>
          <cell r="K294">
            <v>3944878</v>
          </cell>
        </row>
        <row r="295">
          <cell r="A295">
            <v>0</v>
          </cell>
          <cell r="C295" t="str">
            <v>6328</v>
          </cell>
        </row>
        <row r="296">
          <cell r="A296" t="str">
            <v>_/_6328_/_652401</v>
          </cell>
          <cell r="B296">
            <v>0</v>
          </cell>
          <cell r="C296" t="str">
            <v>6328</v>
          </cell>
          <cell r="D296" t="str">
            <v>652401</v>
          </cell>
          <cell r="E296" t="str">
            <v>職工福利</v>
          </cell>
          <cell r="F296">
            <v>998256</v>
          </cell>
          <cell r="G296">
            <v>0</v>
          </cell>
          <cell r="H296">
            <v>998256</v>
          </cell>
          <cell r="I296">
            <v>0</v>
          </cell>
          <cell r="J296">
            <v>998256</v>
          </cell>
          <cell r="K296">
            <v>891617</v>
          </cell>
        </row>
        <row r="297">
          <cell r="A297" t="str">
            <v>_/__/_</v>
          </cell>
          <cell r="C297">
            <v>0</v>
          </cell>
          <cell r="E297" t="str">
            <v>TB Total - 職工福利</v>
          </cell>
          <cell r="F297">
            <v>998256</v>
          </cell>
          <cell r="G297">
            <v>0</v>
          </cell>
          <cell r="H297">
            <v>998256</v>
          </cell>
          <cell r="I297">
            <v>0</v>
          </cell>
          <cell r="J297">
            <v>998256</v>
          </cell>
          <cell r="K297">
            <v>891617</v>
          </cell>
        </row>
        <row r="298">
          <cell r="A298">
            <v>0</v>
          </cell>
          <cell r="C298" t="str">
            <v>6330</v>
          </cell>
        </row>
        <row r="299">
          <cell r="A299" t="str">
            <v>_/_6330_/_652501</v>
          </cell>
          <cell r="B299">
            <v>0</v>
          </cell>
          <cell r="C299" t="str">
            <v>6330</v>
          </cell>
          <cell r="D299" t="str">
            <v>652501</v>
          </cell>
          <cell r="E299" t="str">
            <v>佣金支出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A300" t="str">
            <v>_/__/_</v>
          </cell>
          <cell r="C300">
            <v>0</v>
          </cell>
          <cell r="E300" t="str">
            <v>TB Total - 佣金支出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A301">
            <v>0</v>
          </cell>
          <cell r="C301" t="str">
            <v>6384</v>
          </cell>
        </row>
        <row r="302">
          <cell r="A302" t="str">
            <v>_/_6384_/_650201</v>
          </cell>
          <cell r="B302">
            <v>0</v>
          </cell>
          <cell r="C302" t="str">
            <v>6384</v>
          </cell>
          <cell r="D302" t="str">
            <v>650201</v>
          </cell>
          <cell r="E302" t="str">
            <v>出口費用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-1002</v>
          </cell>
        </row>
        <row r="303">
          <cell r="A303" t="str">
            <v>_/_6384_/_650202</v>
          </cell>
          <cell r="B303">
            <v>0</v>
          </cell>
          <cell r="C303" t="str">
            <v>6384</v>
          </cell>
          <cell r="D303" t="str">
            <v>650202</v>
          </cell>
          <cell r="E303" t="str">
            <v>出口費用(海運)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_/_6384_/_650203</v>
          </cell>
          <cell r="B304">
            <v>0</v>
          </cell>
          <cell r="C304" t="str">
            <v>6384</v>
          </cell>
          <cell r="D304" t="str">
            <v>650203</v>
          </cell>
          <cell r="E304" t="str">
            <v>出口費用(空運)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14804</v>
          </cell>
        </row>
        <row r="305">
          <cell r="A305" t="str">
            <v>_/_6384_/_650209</v>
          </cell>
          <cell r="B305">
            <v>0</v>
          </cell>
          <cell r="C305" t="str">
            <v>6384</v>
          </cell>
          <cell r="D305" t="str">
            <v>650209</v>
          </cell>
          <cell r="E305" t="str">
            <v>出口費用(其他)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 t="str">
            <v>_/__/_</v>
          </cell>
          <cell r="C306">
            <v>0</v>
          </cell>
          <cell r="E306" t="str">
            <v>TB Total - 其他費用-出口費用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13802</v>
          </cell>
        </row>
        <row r="307">
          <cell r="A307">
            <v>0</v>
          </cell>
          <cell r="C307" t="str">
            <v>6385</v>
          </cell>
        </row>
        <row r="308">
          <cell r="A308" t="str">
            <v>_/_6385_/_653301</v>
          </cell>
          <cell r="B308">
            <v>0</v>
          </cell>
          <cell r="C308" t="str">
            <v>6385</v>
          </cell>
          <cell r="D308" t="str">
            <v>653301</v>
          </cell>
          <cell r="E308" t="str">
            <v>售後服務費</v>
          </cell>
          <cell r="F308">
            <v>190384</v>
          </cell>
          <cell r="G308">
            <v>0</v>
          </cell>
          <cell r="H308">
            <v>190384</v>
          </cell>
          <cell r="I308">
            <v>0</v>
          </cell>
          <cell r="J308">
            <v>190384</v>
          </cell>
          <cell r="K308">
            <v>2780737</v>
          </cell>
        </row>
        <row r="309">
          <cell r="A309" t="str">
            <v>_/__/_</v>
          </cell>
          <cell r="C309">
            <v>0</v>
          </cell>
          <cell r="E309" t="str">
            <v>TB Total - 其他費用-售後服務費用</v>
          </cell>
          <cell r="F309">
            <v>190384</v>
          </cell>
          <cell r="G309">
            <v>0</v>
          </cell>
          <cell r="H309">
            <v>190384</v>
          </cell>
          <cell r="I309">
            <v>0</v>
          </cell>
          <cell r="J309">
            <v>190384</v>
          </cell>
          <cell r="K309">
            <v>2780737</v>
          </cell>
        </row>
        <row r="310">
          <cell r="A310">
            <v>0</v>
          </cell>
          <cell r="C310" t="str">
            <v>6386</v>
          </cell>
        </row>
        <row r="311">
          <cell r="A311" t="str">
            <v>_/_6386_/_650601</v>
          </cell>
          <cell r="B311">
            <v>0</v>
          </cell>
          <cell r="C311" t="str">
            <v>6386</v>
          </cell>
          <cell r="D311" t="str">
            <v>650601</v>
          </cell>
          <cell r="E311" t="str">
            <v>材料費</v>
          </cell>
          <cell r="F311">
            <v>29454034</v>
          </cell>
          <cell r="G311">
            <v>0</v>
          </cell>
          <cell r="H311">
            <v>29454034</v>
          </cell>
          <cell r="I311">
            <v>0</v>
          </cell>
          <cell r="J311">
            <v>29454034</v>
          </cell>
          <cell r="K311">
            <v>22313365</v>
          </cell>
        </row>
        <row r="312">
          <cell r="A312" t="str">
            <v>_/__/_</v>
          </cell>
          <cell r="C312">
            <v>0</v>
          </cell>
          <cell r="E312" t="str">
            <v>TB Total - 其他費用-材料費</v>
          </cell>
          <cell r="F312">
            <v>29454034</v>
          </cell>
          <cell r="G312">
            <v>0</v>
          </cell>
          <cell r="H312">
            <v>29454034</v>
          </cell>
          <cell r="I312">
            <v>0</v>
          </cell>
          <cell r="J312">
            <v>29454034</v>
          </cell>
          <cell r="K312">
            <v>22313365</v>
          </cell>
        </row>
        <row r="313">
          <cell r="A313">
            <v>0</v>
          </cell>
          <cell r="C313" t="str">
            <v>6387</v>
          </cell>
        </row>
        <row r="314">
          <cell r="A314" t="str">
            <v>_/_6387_/_653001</v>
          </cell>
          <cell r="B314">
            <v>0</v>
          </cell>
          <cell r="C314" t="str">
            <v>6387</v>
          </cell>
          <cell r="D314" t="str">
            <v>653001</v>
          </cell>
          <cell r="E314" t="str">
            <v>勞務費</v>
          </cell>
          <cell r="F314">
            <v>1637828</v>
          </cell>
          <cell r="G314">
            <v>0</v>
          </cell>
          <cell r="H314">
            <v>1637828</v>
          </cell>
          <cell r="I314">
            <v>0</v>
          </cell>
          <cell r="J314">
            <v>1637828</v>
          </cell>
          <cell r="K314">
            <v>5710657</v>
          </cell>
        </row>
        <row r="315">
          <cell r="A315" t="str">
            <v>_/__/_</v>
          </cell>
          <cell r="C315">
            <v>0</v>
          </cell>
          <cell r="E315" t="str">
            <v>TB Total - 其他費用-勞務費</v>
          </cell>
          <cell r="F315">
            <v>1637828</v>
          </cell>
          <cell r="G315">
            <v>0</v>
          </cell>
          <cell r="H315">
            <v>1637828</v>
          </cell>
          <cell r="I315">
            <v>0</v>
          </cell>
          <cell r="J315">
            <v>1637828</v>
          </cell>
          <cell r="K315">
            <v>5710657</v>
          </cell>
        </row>
        <row r="316">
          <cell r="A316">
            <v>0</v>
          </cell>
          <cell r="C316" t="str">
            <v>6388</v>
          </cell>
        </row>
        <row r="317">
          <cell r="A317" t="str">
            <v>_/_6388_/_650301</v>
          </cell>
          <cell r="B317">
            <v>0</v>
          </cell>
          <cell r="C317" t="str">
            <v>6388</v>
          </cell>
          <cell r="D317" t="str">
            <v>650301</v>
          </cell>
          <cell r="E317" t="str">
            <v>公費規費</v>
          </cell>
          <cell r="F317">
            <v>90094</v>
          </cell>
          <cell r="G317">
            <v>0</v>
          </cell>
          <cell r="H317">
            <v>90094</v>
          </cell>
          <cell r="I317">
            <v>0</v>
          </cell>
          <cell r="J317">
            <v>90094</v>
          </cell>
          <cell r="K317">
            <v>169400</v>
          </cell>
        </row>
        <row r="318">
          <cell r="A318" t="str">
            <v>_/_6388_/_650501</v>
          </cell>
          <cell r="B318">
            <v>0</v>
          </cell>
          <cell r="C318" t="str">
            <v>6388</v>
          </cell>
          <cell r="D318" t="str">
            <v>650501</v>
          </cell>
          <cell r="E318" t="str">
            <v>消耗品費</v>
          </cell>
          <cell r="F318">
            <v>30304</v>
          </cell>
          <cell r="G318">
            <v>0</v>
          </cell>
          <cell r="H318">
            <v>30304</v>
          </cell>
          <cell r="I318">
            <v>0</v>
          </cell>
          <cell r="J318">
            <v>30304</v>
          </cell>
          <cell r="K318">
            <v>0</v>
          </cell>
        </row>
        <row r="319">
          <cell r="A319" t="str">
            <v>_/_6388_/_650701</v>
          </cell>
          <cell r="B319">
            <v>0</v>
          </cell>
          <cell r="C319" t="str">
            <v>6388</v>
          </cell>
          <cell r="D319" t="str">
            <v>650701</v>
          </cell>
          <cell r="E319" t="str">
            <v>包裝費</v>
          </cell>
          <cell r="F319">
            <v>2600</v>
          </cell>
          <cell r="G319">
            <v>0</v>
          </cell>
          <cell r="H319">
            <v>2600</v>
          </cell>
          <cell r="I319">
            <v>0</v>
          </cell>
          <cell r="J319">
            <v>2600</v>
          </cell>
          <cell r="K319">
            <v>37381</v>
          </cell>
        </row>
        <row r="320">
          <cell r="A320" t="str">
            <v>_/_6388_/_652301</v>
          </cell>
          <cell r="B320">
            <v>0</v>
          </cell>
          <cell r="C320" t="str">
            <v>6388</v>
          </cell>
          <cell r="D320" t="str">
            <v>652301</v>
          </cell>
          <cell r="E320" t="str">
            <v>治具模具費</v>
          </cell>
          <cell r="F320">
            <v>1222115</v>
          </cell>
          <cell r="G320">
            <v>0</v>
          </cell>
          <cell r="H320">
            <v>1222115</v>
          </cell>
          <cell r="I320">
            <v>0</v>
          </cell>
          <cell r="J320">
            <v>1222115</v>
          </cell>
          <cell r="K320">
            <v>976917</v>
          </cell>
        </row>
        <row r="321">
          <cell r="A321" t="str">
            <v>_/_6388_/_652601</v>
          </cell>
          <cell r="B321">
            <v>0</v>
          </cell>
          <cell r="C321" t="str">
            <v>6388</v>
          </cell>
          <cell r="D321" t="str">
            <v>652601</v>
          </cell>
          <cell r="E321" t="str">
            <v>訓練費</v>
          </cell>
          <cell r="F321">
            <v>387726</v>
          </cell>
          <cell r="G321">
            <v>0</v>
          </cell>
          <cell r="H321">
            <v>387726</v>
          </cell>
          <cell r="I321">
            <v>0</v>
          </cell>
          <cell r="J321">
            <v>387726</v>
          </cell>
          <cell r="K321">
            <v>682261</v>
          </cell>
        </row>
        <row r="322">
          <cell r="A322" t="str">
            <v>_/_6388_/_652701</v>
          </cell>
          <cell r="B322">
            <v>0</v>
          </cell>
          <cell r="C322" t="str">
            <v>6388</v>
          </cell>
          <cell r="D322" t="str">
            <v>652701</v>
          </cell>
          <cell r="E322" t="str">
            <v>軟體費用</v>
          </cell>
          <cell r="F322">
            <v>2102125</v>
          </cell>
          <cell r="G322">
            <v>0</v>
          </cell>
          <cell r="H322">
            <v>2102125</v>
          </cell>
          <cell r="I322">
            <v>0</v>
          </cell>
          <cell r="J322">
            <v>2102125</v>
          </cell>
          <cell r="K322">
            <v>737328</v>
          </cell>
        </row>
        <row r="323">
          <cell r="A323" t="str">
            <v>_/_6388_/_652801</v>
          </cell>
          <cell r="B323">
            <v>0</v>
          </cell>
          <cell r="C323" t="str">
            <v>6388</v>
          </cell>
          <cell r="D323" t="str">
            <v>652801</v>
          </cell>
          <cell r="E323" t="str">
            <v>雜項購置</v>
          </cell>
          <cell r="F323">
            <v>424531</v>
          </cell>
          <cell r="G323">
            <v>0</v>
          </cell>
          <cell r="H323">
            <v>424531</v>
          </cell>
          <cell r="I323">
            <v>0</v>
          </cell>
          <cell r="J323">
            <v>424531</v>
          </cell>
          <cell r="K323">
            <v>319255</v>
          </cell>
        </row>
        <row r="324">
          <cell r="A324" t="str">
            <v>_/_6388_/_652809</v>
          </cell>
          <cell r="B324">
            <v>0</v>
          </cell>
          <cell r="C324" t="str">
            <v>6388</v>
          </cell>
          <cell r="D324" t="str">
            <v>652809</v>
          </cell>
          <cell r="E324" t="str">
            <v>雜項購置(其他)</v>
          </cell>
          <cell r="F324">
            <v>1252648</v>
          </cell>
          <cell r="G324">
            <v>0</v>
          </cell>
          <cell r="H324">
            <v>1252648</v>
          </cell>
          <cell r="I324">
            <v>0</v>
          </cell>
          <cell r="J324">
            <v>1252648</v>
          </cell>
          <cell r="K324">
            <v>43138</v>
          </cell>
        </row>
        <row r="325">
          <cell r="A325" t="str">
            <v>_/_6388_/_652901</v>
          </cell>
          <cell r="B325">
            <v>0</v>
          </cell>
          <cell r="C325" t="str">
            <v>6388</v>
          </cell>
          <cell r="D325" t="str">
            <v>652901</v>
          </cell>
          <cell r="E325" t="str">
            <v>銀行費用</v>
          </cell>
          <cell r="F325">
            <v>6927</v>
          </cell>
          <cell r="G325">
            <v>0</v>
          </cell>
          <cell r="H325">
            <v>6927</v>
          </cell>
          <cell r="I325">
            <v>0</v>
          </cell>
          <cell r="J325">
            <v>6927</v>
          </cell>
          <cell r="K325">
            <v>0</v>
          </cell>
        </row>
        <row r="326">
          <cell r="A326" t="str">
            <v>_/_6388_/_653101</v>
          </cell>
          <cell r="B326">
            <v>0</v>
          </cell>
          <cell r="C326" t="str">
            <v>6388</v>
          </cell>
          <cell r="D326" t="str">
            <v>653101</v>
          </cell>
          <cell r="E326" t="str">
            <v>書報雜誌費</v>
          </cell>
          <cell r="F326">
            <v>231526</v>
          </cell>
          <cell r="G326">
            <v>0</v>
          </cell>
          <cell r="H326">
            <v>231526</v>
          </cell>
          <cell r="I326">
            <v>0</v>
          </cell>
          <cell r="J326">
            <v>231526</v>
          </cell>
          <cell r="K326">
            <v>81930</v>
          </cell>
        </row>
        <row r="327">
          <cell r="A327" t="str">
            <v>_/_6388_/_653201</v>
          </cell>
          <cell r="B327">
            <v>0</v>
          </cell>
          <cell r="C327" t="str">
            <v>6388</v>
          </cell>
          <cell r="D327" t="str">
            <v>653201</v>
          </cell>
          <cell r="E327" t="str">
            <v>權利金費用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 t="str">
            <v>_/_6388_/_653401</v>
          </cell>
          <cell r="B328">
            <v>0</v>
          </cell>
          <cell r="C328" t="str">
            <v>6388</v>
          </cell>
          <cell r="D328" t="str">
            <v>653401</v>
          </cell>
          <cell r="E328" t="str">
            <v>技術合作費</v>
          </cell>
          <cell r="F328">
            <v>941885</v>
          </cell>
          <cell r="G328">
            <v>0</v>
          </cell>
          <cell r="H328">
            <v>941885</v>
          </cell>
          <cell r="I328">
            <v>0</v>
          </cell>
          <cell r="J328">
            <v>941885</v>
          </cell>
          <cell r="K328">
            <v>0</v>
          </cell>
        </row>
        <row r="329">
          <cell r="A329" t="str">
            <v>_/_6388_/_653501</v>
          </cell>
          <cell r="B329">
            <v>0</v>
          </cell>
          <cell r="C329" t="str">
            <v>6388</v>
          </cell>
          <cell r="D329" t="str">
            <v>653501</v>
          </cell>
          <cell r="E329" t="str">
            <v>環保清潔費</v>
          </cell>
          <cell r="F329">
            <v>5000</v>
          </cell>
          <cell r="G329">
            <v>0</v>
          </cell>
          <cell r="H329">
            <v>5000</v>
          </cell>
          <cell r="I329">
            <v>0</v>
          </cell>
          <cell r="J329">
            <v>5000</v>
          </cell>
          <cell r="K329">
            <v>0</v>
          </cell>
        </row>
        <row r="330">
          <cell r="A330" t="str">
            <v>_/_6388_/_653901</v>
          </cell>
          <cell r="B330">
            <v>0</v>
          </cell>
          <cell r="C330" t="str">
            <v>6388</v>
          </cell>
          <cell r="D330" t="str">
            <v>653901</v>
          </cell>
          <cell r="E330" t="str">
            <v>其他費用</v>
          </cell>
          <cell r="F330">
            <v>199790</v>
          </cell>
          <cell r="G330">
            <v>0</v>
          </cell>
          <cell r="H330">
            <v>199790</v>
          </cell>
          <cell r="I330">
            <v>0</v>
          </cell>
          <cell r="J330">
            <v>199790</v>
          </cell>
          <cell r="K330">
            <v>4091197</v>
          </cell>
        </row>
        <row r="331">
          <cell r="A331" t="str">
            <v>_/__/_</v>
          </cell>
          <cell r="C331">
            <v>0</v>
          </cell>
          <cell r="E331" t="str">
            <v>TB Total - 其他費用-其他</v>
          </cell>
          <cell r="F331">
            <v>6897271</v>
          </cell>
          <cell r="G331">
            <v>0</v>
          </cell>
          <cell r="H331">
            <v>6897271</v>
          </cell>
          <cell r="I331">
            <v>0</v>
          </cell>
          <cell r="J331">
            <v>6897271</v>
          </cell>
          <cell r="K331">
            <v>7138807</v>
          </cell>
        </row>
        <row r="332">
          <cell r="A332" t="str">
            <v>_/_GrandTotal_/_</v>
          </cell>
          <cell r="C332" t="str">
            <v>總計</v>
          </cell>
          <cell r="F332">
            <v>728564919</v>
          </cell>
          <cell r="G332">
            <v>0</v>
          </cell>
          <cell r="H332">
            <v>728564919</v>
          </cell>
          <cell r="I332">
            <v>25057955</v>
          </cell>
          <cell r="J332">
            <v>753622874</v>
          </cell>
          <cell r="K332">
            <v>876708751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"/>
      <sheetName val="D"/>
      <sheetName val="E"/>
      <sheetName val="F"/>
      <sheetName val="Index"/>
      <sheetName val="AR帐龄"/>
      <sheetName val="汇率风险"/>
      <sheetName val="AP帐龄"/>
      <sheetName val="I"/>
      <sheetName val="H"/>
      <sheetName val="L"/>
      <sheetName val="J"/>
      <sheetName val="O"/>
      <sheetName val="G"/>
      <sheetName val="K"/>
      <sheetName val="N"/>
      <sheetName val="P"/>
      <sheetName val="Q"/>
      <sheetName val="R"/>
      <sheetName val="S"/>
      <sheetName val="T"/>
      <sheetName val="W"/>
      <sheetName val="X"/>
      <sheetName val="V"/>
      <sheetName val="Y"/>
      <sheetName val="存货入费用"/>
      <sheetName val="U"/>
      <sheetName val="Z"/>
      <sheetName val="2營業費用(By Account)"/>
      <sheetName val="2.Trade and receivable"/>
      <sheetName val="Excess Calc"/>
      <sheetName val="更正後"/>
      <sheetName val="Ｂ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C33">
            <v>11413544.77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</sheetNames>
    <sheetDataSet>
      <sheetData sheetId="0"/>
      <sheetData sheetId="1"/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MUC"/>
      <sheetName val="CHAM CONG"/>
      <sheetName val="LUONG-11"/>
      <sheetName val="CTGS"/>
      <sheetName val="LUU"/>
      <sheetName val="BTHCT"/>
      <sheetName val="BCDTK"/>
      <sheetName val="BDK"/>
      <sheetName val="SOCAI"/>
      <sheetName val="SCT_TK"/>
      <sheetName val="DC KHO"/>
      <sheetName val="SCT_HH"/>
      <sheetName val="SCT_KH"/>
      <sheetName val="BCTC"/>
      <sheetName val="bang tien luong"/>
    </sheetNames>
    <sheetDataSet>
      <sheetData sheetId="0"/>
      <sheetData sheetId="1"/>
      <sheetData sheetId="2"/>
      <sheetData sheetId="3" refreshError="1">
        <row r="3">
          <cell r="D3">
            <v>1200000000</v>
          </cell>
          <cell r="E3">
            <v>111</v>
          </cell>
          <cell r="F3">
            <v>411</v>
          </cell>
        </row>
        <row r="4">
          <cell r="D4">
            <v>200000000</v>
          </cell>
          <cell r="E4">
            <v>111</v>
          </cell>
          <cell r="F4">
            <v>411</v>
          </cell>
        </row>
        <row r="5">
          <cell r="D5">
            <v>300000</v>
          </cell>
          <cell r="E5">
            <v>642</v>
          </cell>
          <cell r="F5">
            <v>111</v>
          </cell>
        </row>
        <row r="6">
          <cell r="D6">
            <v>3000000</v>
          </cell>
          <cell r="E6">
            <v>3338</v>
          </cell>
          <cell r="F6">
            <v>111</v>
          </cell>
        </row>
        <row r="7">
          <cell r="E7">
            <v>111</v>
          </cell>
          <cell r="F7">
            <v>411</v>
          </cell>
        </row>
        <row r="8">
          <cell r="E8">
            <v>111</v>
          </cell>
          <cell r="F8">
            <v>411</v>
          </cell>
        </row>
        <row r="9">
          <cell r="E9">
            <v>642</v>
          </cell>
          <cell r="F9">
            <v>111</v>
          </cell>
        </row>
        <row r="10">
          <cell r="E10">
            <v>133</v>
          </cell>
          <cell r="F10">
            <v>111</v>
          </cell>
        </row>
        <row r="11">
          <cell r="E11">
            <v>642</v>
          </cell>
          <cell r="F11">
            <v>111</v>
          </cell>
        </row>
        <row r="12">
          <cell r="E12">
            <v>642</v>
          </cell>
          <cell r="F12">
            <v>111</v>
          </cell>
        </row>
        <row r="13">
          <cell r="E13">
            <v>133</v>
          </cell>
          <cell r="F13">
            <v>111</v>
          </cell>
        </row>
        <row r="14">
          <cell r="E14">
            <v>642</v>
          </cell>
          <cell r="F14">
            <v>111</v>
          </cell>
        </row>
        <row r="15">
          <cell r="E15">
            <v>642</v>
          </cell>
          <cell r="F15">
            <v>111</v>
          </cell>
        </row>
        <row r="16">
          <cell r="E16">
            <v>133</v>
          </cell>
          <cell r="F16">
            <v>111</v>
          </cell>
        </row>
        <row r="17">
          <cell r="E17">
            <v>642</v>
          </cell>
          <cell r="F17">
            <v>111</v>
          </cell>
        </row>
        <row r="18">
          <cell r="E18">
            <v>133</v>
          </cell>
          <cell r="F18">
            <v>111</v>
          </cell>
        </row>
        <row r="19">
          <cell r="E19">
            <v>642</v>
          </cell>
          <cell r="F19">
            <v>111</v>
          </cell>
        </row>
        <row r="20">
          <cell r="E20">
            <v>133</v>
          </cell>
          <cell r="F20">
            <v>111</v>
          </cell>
        </row>
        <row r="21">
          <cell r="E21">
            <v>156</v>
          </cell>
          <cell r="F21">
            <v>111</v>
          </cell>
        </row>
        <row r="22">
          <cell r="E22">
            <v>133</v>
          </cell>
          <cell r="F22">
            <v>111</v>
          </cell>
        </row>
        <row r="23">
          <cell r="E23">
            <v>642</v>
          </cell>
          <cell r="F23">
            <v>111</v>
          </cell>
        </row>
        <row r="24">
          <cell r="E24">
            <v>133</v>
          </cell>
          <cell r="F24">
            <v>111</v>
          </cell>
        </row>
        <row r="25">
          <cell r="E25">
            <v>156</v>
          </cell>
          <cell r="F25">
            <v>111</v>
          </cell>
        </row>
        <row r="26">
          <cell r="E26">
            <v>133</v>
          </cell>
          <cell r="F26">
            <v>111</v>
          </cell>
        </row>
        <row r="27">
          <cell r="E27">
            <v>3338</v>
          </cell>
          <cell r="F27">
            <v>111</v>
          </cell>
        </row>
        <row r="28">
          <cell r="E28">
            <v>642</v>
          </cell>
          <cell r="F28">
            <v>3338</v>
          </cell>
        </row>
        <row r="29">
          <cell r="E29">
            <v>642</v>
          </cell>
          <cell r="F29">
            <v>111</v>
          </cell>
        </row>
        <row r="30">
          <cell r="E30">
            <v>642</v>
          </cell>
          <cell r="F30">
            <v>111</v>
          </cell>
        </row>
        <row r="31">
          <cell r="E31">
            <v>133</v>
          </cell>
          <cell r="F31">
            <v>111</v>
          </cell>
        </row>
        <row r="32">
          <cell r="E32">
            <v>642</v>
          </cell>
          <cell r="F32">
            <v>111</v>
          </cell>
        </row>
        <row r="33">
          <cell r="E33">
            <v>111</v>
          </cell>
          <cell r="F33">
            <v>511</v>
          </cell>
        </row>
        <row r="34">
          <cell r="E34">
            <v>111</v>
          </cell>
          <cell r="F34">
            <v>511</v>
          </cell>
        </row>
        <row r="35">
          <cell r="E35">
            <v>111</v>
          </cell>
          <cell r="F35">
            <v>3331</v>
          </cell>
        </row>
        <row r="36">
          <cell r="E36">
            <v>156</v>
          </cell>
          <cell r="F36">
            <v>111</v>
          </cell>
        </row>
        <row r="37">
          <cell r="E37">
            <v>156</v>
          </cell>
          <cell r="F37">
            <v>111</v>
          </cell>
        </row>
        <row r="38">
          <cell r="E38">
            <v>156</v>
          </cell>
          <cell r="F38">
            <v>111</v>
          </cell>
        </row>
        <row r="39">
          <cell r="E39">
            <v>133</v>
          </cell>
          <cell r="F39">
            <v>111</v>
          </cell>
        </row>
        <row r="40">
          <cell r="E40">
            <v>156</v>
          </cell>
          <cell r="F40">
            <v>111</v>
          </cell>
        </row>
        <row r="41">
          <cell r="E41">
            <v>156</v>
          </cell>
          <cell r="F41">
            <v>111</v>
          </cell>
        </row>
        <row r="42">
          <cell r="E42">
            <v>133</v>
          </cell>
          <cell r="F42">
            <v>111</v>
          </cell>
        </row>
        <row r="43">
          <cell r="E43">
            <v>111</v>
          </cell>
          <cell r="F43">
            <v>511</v>
          </cell>
        </row>
        <row r="44">
          <cell r="E44">
            <v>111</v>
          </cell>
          <cell r="F44">
            <v>511</v>
          </cell>
        </row>
        <row r="45">
          <cell r="E45">
            <v>111</v>
          </cell>
          <cell r="F45">
            <v>3331</v>
          </cell>
        </row>
        <row r="46">
          <cell r="D46">
            <v>8436000</v>
          </cell>
          <cell r="E46">
            <v>334</v>
          </cell>
          <cell r="F46">
            <v>111</v>
          </cell>
        </row>
        <row r="47">
          <cell r="D47">
            <v>8436000</v>
          </cell>
          <cell r="E47">
            <v>642</v>
          </cell>
          <cell r="F47">
            <v>334</v>
          </cell>
        </row>
        <row r="48">
          <cell r="D48">
            <v>0</v>
          </cell>
          <cell r="E48">
            <v>3331</v>
          </cell>
          <cell r="F48">
            <v>133</v>
          </cell>
        </row>
        <row r="49">
          <cell r="D49">
            <v>0</v>
          </cell>
          <cell r="E49">
            <v>632</v>
          </cell>
          <cell r="F49">
            <v>156</v>
          </cell>
        </row>
        <row r="50">
          <cell r="D50">
            <v>0</v>
          </cell>
          <cell r="E50">
            <v>911</v>
          </cell>
          <cell r="F50">
            <v>632</v>
          </cell>
        </row>
        <row r="51">
          <cell r="D51">
            <v>0</v>
          </cell>
          <cell r="E51">
            <v>911</v>
          </cell>
          <cell r="F51">
            <v>641</v>
          </cell>
        </row>
        <row r="52">
          <cell r="D52">
            <v>8736000</v>
          </cell>
          <cell r="E52">
            <v>911</v>
          </cell>
          <cell r="F52">
            <v>642</v>
          </cell>
        </row>
        <row r="53">
          <cell r="D53">
            <v>0</v>
          </cell>
          <cell r="E53">
            <v>511</v>
          </cell>
          <cell r="F53">
            <v>911</v>
          </cell>
        </row>
        <row r="54">
          <cell r="D54">
            <v>8736000</v>
          </cell>
          <cell r="E54">
            <v>421</v>
          </cell>
          <cell r="F54">
            <v>911</v>
          </cell>
        </row>
        <row r="55">
          <cell r="D55">
            <v>1437644000</v>
          </cell>
        </row>
      </sheetData>
      <sheetData sheetId="4"/>
      <sheetData sheetId="5"/>
      <sheetData sheetId="6" refreshError="1">
        <row r="8">
          <cell r="A8">
            <v>138</v>
          </cell>
          <cell r="B8" t="str">
            <v>Caùc khoaûn phaûi thu khaùc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141</v>
          </cell>
          <cell r="B9" t="str">
            <v>Taïm öùng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1421</v>
          </cell>
          <cell r="B10" t="str">
            <v>Chi phí chôø phaân boå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1422</v>
          </cell>
          <cell r="B11" t="str">
            <v>Chi phí chôø keát chuyeån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144</v>
          </cell>
          <cell r="B12" t="str">
            <v>Kyù quyõ, kyù cöôïc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153</v>
          </cell>
          <cell r="B13" t="str">
            <v>Coâng cuï, duïng cuï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156</v>
          </cell>
          <cell r="B14" t="str">
            <v>Haøng hoaù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211</v>
          </cell>
          <cell r="B15" t="str">
            <v>Taøi saûn coá ñònh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214</v>
          </cell>
          <cell r="B16" t="str">
            <v>Hao moøn taøi saûn coá ñònh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311</v>
          </cell>
          <cell r="B17" t="str">
            <v>Vay ngaén haïn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331</v>
          </cell>
          <cell r="B18" t="str">
            <v>Phaûi traû nhaø cung caáp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3331</v>
          </cell>
          <cell r="B19" t="str">
            <v>Thueá GTGT haøng baùn ra phaûi noäp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33312</v>
          </cell>
          <cell r="B20" t="str">
            <v>Thueá GTGT haøng nhaäp khaåu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3333</v>
          </cell>
          <cell r="B21" t="str">
            <v>Thueá nhaäp khaåu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3334</v>
          </cell>
          <cell r="B22" t="str">
            <v>Thueá thu nhaäp doanh nghieäp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3338</v>
          </cell>
          <cell r="B23" t="str">
            <v>Thueá khaùc</v>
          </cell>
          <cell r="C23">
            <v>0</v>
          </cell>
          <cell r="D23">
            <v>0</v>
          </cell>
          <cell r="E23">
            <v>3000000</v>
          </cell>
          <cell r="F23">
            <v>0</v>
          </cell>
          <cell r="G23">
            <v>3000000</v>
          </cell>
          <cell r="H23">
            <v>0</v>
          </cell>
          <cell r="I23">
            <v>3000000</v>
          </cell>
          <cell r="J23">
            <v>0</v>
          </cell>
        </row>
        <row r="24">
          <cell r="A24">
            <v>334</v>
          </cell>
          <cell r="B24" t="str">
            <v>Phaûi traû nhaân vieân</v>
          </cell>
          <cell r="C24">
            <v>0</v>
          </cell>
          <cell r="D24">
            <v>0</v>
          </cell>
          <cell r="E24">
            <v>8436000</v>
          </cell>
          <cell r="F24">
            <v>8436000</v>
          </cell>
          <cell r="G24">
            <v>8436000</v>
          </cell>
          <cell r="H24">
            <v>8436000</v>
          </cell>
          <cell r="I24">
            <v>0</v>
          </cell>
          <cell r="J24">
            <v>0</v>
          </cell>
        </row>
        <row r="25">
          <cell r="A25">
            <v>338</v>
          </cell>
          <cell r="B25" t="str">
            <v>Caùc khoaûn phaûi traû khaùc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411</v>
          </cell>
          <cell r="B26" t="str">
            <v>Nguoàn voán kinh doanh</v>
          </cell>
          <cell r="C26">
            <v>0</v>
          </cell>
          <cell r="D26">
            <v>0</v>
          </cell>
          <cell r="E26">
            <v>0</v>
          </cell>
          <cell r="F26">
            <v>1400000000</v>
          </cell>
          <cell r="G26">
            <v>0</v>
          </cell>
          <cell r="H26">
            <v>1400000000</v>
          </cell>
          <cell r="I26">
            <v>0</v>
          </cell>
          <cell r="J26">
            <v>1400000000</v>
          </cell>
        </row>
        <row r="27">
          <cell r="A27">
            <v>413</v>
          </cell>
          <cell r="B27" t="str">
            <v>Cheânh leäch tyû giaù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421</v>
          </cell>
          <cell r="B28" t="str">
            <v>Thu nhaäp doanh nghieäp</v>
          </cell>
          <cell r="C28">
            <v>0</v>
          </cell>
          <cell r="D28">
            <v>0</v>
          </cell>
          <cell r="E28">
            <v>8736000</v>
          </cell>
          <cell r="F28">
            <v>0</v>
          </cell>
          <cell r="G28">
            <v>8736000</v>
          </cell>
          <cell r="H28">
            <v>0</v>
          </cell>
          <cell r="I28">
            <v>8736000</v>
          </cell>
          <cell r="J28">
            <v>0</v>
          </cell>
        </row>
        <row r="29">
          <cell r="A29">
            <v>511</v>
          </cell>
          <cell r="B29" t="str">
            <v>Doanh thu baùn haøng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632</v>
          </cell>
          <cell r="B30" t="str">
            <v>Giaù voán haøng baùn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641</v>
          </cell>
          <cell r="B31" t="str">
            <v>Chi phí baùn haøng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642</v>
          </cell>
          <cell r="B32" t="str">
            <v>Chi phí quaûn lyù doanh nghieäp</v>
          </cell>
          <cell r="C32">
            <v>0</v>
          </cell>
          <cell r="D32">
            <v>0</v>
          </cell>
          <cell r="E32">
            <v>8736000</v>
          </cell>
          <cell r="F32">
            <v>8736000</v>
          </cell>
          <cell r="G32">
            <v>8736000</v>
          </cell>
          <cell r="H32">
            <v>8736000</v>
          </cell>
          <cell r="I32">
            <v>0</v>
          </cell>
          <cell r="J32">
            <v>0</v>
          </cell>
        </row>
        <row r="33">
          <cell r="A33">
            <v>711</v>
          </cell>
          <cell r="B33" t="str">
            <v>Thu nhaäp hoaït ñoäng taøi chính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811</v>
          </cell>
          <cell r="B34" t="str">
            <v>Chi phí hoaït doäng taøi chính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821</v>
          </cell>
          <cell r="B35" t="str">
            <v>Chi phí baát thöôøng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911</v>
          </cell>
          <cell r="B36" t="str">
            <v>Xaùc ñònh keát quaû kinh doanh</v>
          </cell>
          <cell r="C36">
            <v>0</v>
          </cell>
          <cell r="D36">
            <v>0</v>
          </cell>
          <cell r="E36">
            <v>8736000</v>
          </cell>
          <cell r="F36">
            <v>8736000</v>
          </cell>
          <cell r="G36">
            <v>8736000</v>
          </cell>
          <cell r="H36">
            <v>8736000</v>
          </cell>
          <cell r="I36">
            <v>0</v>
          </cell>
          <cell r="J36">
            <v>0</v>
          </cell>
        </row>
        <row r="37">
          <cell r="B37" t="str">
            <v>COÄNG</v>
          </cell>
          <cell r="C37">
            <v>0</v>
          </cell>
          <cell r="D37">
            <v>0</v>
          </cell>
          <cell r="E37">
            <v>1437644000</v>
          </cell>
          <cell r="F37">
            <v>1437644000</v>
          </cell>
          <cell r="G37">
            <v>1437644000</v>
          </cell>
          <cell r="H37">
            <v>1437644000</v>
          </cell>
          <cell r="I37">
            <v>1400000000</v>
          </cell>
          <cell r="J37">
            <v>1400000000</v>
          </cell>
        </row>
      </sheetData>
      <sheetData sheetId="7" refreshError="1">
        <row r="1">
          <cell r="A1">
            <v>0</v>
          </cell>
          <cell r="B1">
            <v>111</v>
          </cell>
          <cell r="C1">
            <v>112</v>
          </cell>
          <cell r="D1">
            <v>1122</v>
          </cell>
          <cell r="E1">
            <v>1131</v>
          </cell>
          <cell r="F1">
            <v>1132</v>
          </cell>
          <cell r="G1">
            <v>1211</v>
          </cell>
          <cell r="H1">
            <v>1212</v>
          </cell>
          <cell r="I1">
            <v>128</v>
          </cell>
          <cell r="J1">
            <v>129</v>
          </cell>
          <cell r="K1">
            <v>131</v>
          </cell>
          <cell r="L1">
            <v>133</v>
          </cell>
          <cell r="M1">
            <v>1332</v>
          </cell>
          <cell r="N1">
            <v>136</v>
          </cell>
          <cell r="O1">
            <v>1362</v>
          </cell>
          <cell r="P1">
            <v>1381</v>
          </cell>
          <cell r="Q1">
            <v>1388</v>
          </cell>
          <cell r="R1">
            <v>139</v>
          </cell>
          <cell r="S1">
            <v>141</v>
          </cell>
          <cell r="T1">
            <v>1421</v>
          </cell>
          <cell r="U1">
            <v>1422</v>
          </cell>
          <cell r="V1">
            <v>144</v>
          </cell>
          <cell r="W1">
            <v>151</v>
          </cell>
          <cell r="X1">
            <v>1521</v>
          </cell>
          <cell r="Y1">
            <v>1522</v>
          </cell>
          <cell r="Z1">
            <v>1523</v>
          </cell>
          <cell r="AA1">
            <v>1524</v>
          </cell>
          <cell r="AB1">
            <v>1525</v>
          </cell>
          <cell r="AC1">
            <v>153</v>
          </cell>
          <cell r="AD1">
            <v>1532</v>
          </cell>
          <cell r="AE1">
            <v>154</v>
          </cell>
          <cell r="AF1">
            <v>155</v>
          </cell>
          <cell r="AG1">
            <v>156</v>
          </cell>
          <cell r="AH1">
            <v>211</v>
          </cell>
          <cell r="AI1">
            <v>212</v>
          </cell>
          <cell r="AJ1">
            <v>213</v>
          </cell>
          <cell r="AK1">
            <v>214</v>
          </cell>
          <cell r="AL1">
            <v>2142</v>
          </cell>
          <cell r="AM1">
            <v>2143</v>
          </cell>
          <cell r="AN1">
            <v>2211</v>
          </cell>
          <cell r="AO1">
            <v>2212</v>
          </cell>
          <cell r="AP1">
            <v>228</v>
          </cell>
          <cell r="AQ1">
            <v>229</v>
          </cell>
          <cell r="AR1">
            <v>2411</v>
          </cell>
          <cell r="AS1">
            <v>2412</v>
          </cell>
          <cell r="AT1">
            <v>2413</v>
          </cell>
          <cell r="AU1">
            <v>244</v>
          </cell>
          <cell r="AV1">
            <v>311</v>
          </cell>
          <cell r="AW1">
            <v>315</v>
          </cell>
          <cell r="AX1">
            <v>331</v>
          </cell>
          <cell r="AY1">
            <v>3331</v>
          </cell>
          <cell r="AZ1">
            <v>33312</v>
          </cell>
          <cell r="BA1">
            <v>3332</v>
          </cell>
          <cell r="BB1">
            <v>3333</v>
          </cell>
          <cell r="BC1">
            <v>3334</v>
          </cell>
          <cell r="BD1">
            <v>3337</v>
          </cell>
          <cell r="BE1">
            <v>3338</v>
          </cell>
          <cell r="BF1">
            <v>3339</v>
          </cell>
          <cell r="BG1">
            <v>334</v>
          </cell>
          <cell r="BH1">
            <v>336</v>
          </cell>
          <cell r="BI1">
            <v>3362</v>
          </cell>
          <cell r="BJ1">
            <v>3381</v>
          </cell>
          <cell r="BK1">
            <v>3382</v>
          </cell>
          <cell r="BL1">
            <v>338</v>
          </cell>
          <cell r="BM1">
            <v>3384</v>
          </cell>
          <cell r="BN1">
            <v>3388</v>
          </cell>
          <cell r="BO1">
            <v>341</v>
          </cell>
          <cell r="BP1">
            <v>342</v>
          </cell>
          <cell r="BQ1">
            <v>344</v>
          </cell>
          <cell r="BR1">
            <v>411</v>
          </cell>
          <cell r="BS1">
            <v>412</v>
          </cell>
          <cell r="BT1">
            <v>413</v>
          </cell>
          <cell r="BU1">
            <v>414</v>
          </cell>
          <cell r="BV1">
            <v>415</v>
          </cell>
          <cell r="BW1">
            <v>421</v>
          </cell>
          <cell r="BX1">
            <v>4212</v>
          </cell>
          <cell r="BY1">
            <v>431</v>
          </cell>
          <cell r="BZ1">
            <v>511</v>
          </cell>
          <cell r="CA1">
            <v>512</v>
          </cell>
          <cell r="CB1">
            <v>531</v>
          </cell>
          <cell r="CC1">
            <v>532</v>
          </cell>
          <cell r="CD1">
            <v>6111</v>
          </cell>
          <cell r="CE1">
            <v>61121</v>
          </cell>
          <cell r="CF1">
            <v>61122</v>
          </cell>
          <cell r="CG1">
            <v>61123</v>
          </cell>
          <cell r="CH1">
            <v>61124</v>
          </cell>
          <cell r="CI1">
            <v>61125</v>
          </cell>
          <cell r="CJ1">
            <v>6113</v>
          </cell>
          <cell r="CK1">
            <v>621</v>
          </cell>
          <cell r="CL1">
            <v>622</v>
          </cell>
          <cell r="CM1">
            <v>627</v>
          </cell>
          <cell r="CN1">
            <v>631</v>
          </cell>
          <cell r="CO1">
            <v>632</v>
          </cell>
          <cell r="CP1">
            <v>641</v>
          </cell>
          <cell r="CQ1">
            <v>642</v>
          </cell>
          <cell r="CR1">
            <v>711</v>
          </cell>
          <cell r="CS1">
            <v>721</v>
          </cell>
          <cell r="CT1">
            <v>811</v>
          </cell>
          <cell r="CU1">
            <v>821</v>
          </cell>
          <cell r="CV1">
            <v>911</v>
          </cell>
        </row>
        <row r="2">
          <cell r="A2">
            <v>111</v>
          </cell>
          <cell r="C2" t="str">
            <v>Ruùt tieàn gôûi ngaân haøng</v>
          </cell>
          <cell r="D2" t="str">
            <v>Ruùt tieàn gôûi ngaân haøng</v>
          </cell>
          <cell r="K2" t="str">
            <v>Khaùch haøng traû tieàn</v>
          </cell>
          <cell r="L2" t="str">
            <v>Thueá VAT haøg mua ñöôc hoaøn laïi</v>
          </cell>
          <cell r="M2" t="str">
            <v>Thueá VAT  ñöôïc hoaøn laïi</v>
          </cell>
          <cell r="Q2" t="str">
            <v>Thu hoài khoaûn phaûi thu</v>
          </cell>
          <cell r="S2" t="str">
            <v>Thu hoài taïm öùng</v>
          </cell>
          <cell r="T2" t="str">
            <v>Thu hoài chi phí traû tröôùc</v>
          </cell>
          <cell r="V2" t="str">
            <v>Thu hoài tieàn kyù quyõ, kyù cöôïc</v>
          </cell>
          <cell r="AC2" t="str">
            <v>Thu tieàn traû cong cuï</v>
          </cell>
          <cell r="AE2" t="str">
            <v>Baùn pheá lieäu</v>
          </cell>
          <cell r="AH2" t="str">
            <v>Thu tieàn traû TSCÑ</v>
          </cell>
          <cell r="AI2" t="str">
            <v>Thu tieàn traû TSCÑ</v>
          </cell>
          <cell r="AN2" t="str">
            <v>Thu hoài voán goùp lieân doanh</v>
          </cell>
          <cell r="AR2" t="str">
            <v>Thu XDCB</v>
          </cell>
          <cell r="AV2" t="str">
            <v>Vay ngaén haïn</v>
          </cell>
          <cell r="AX2" t="str">
            <v>Thu tieàn do ngöôøi baùn traû</v>
          </cell>
          <cell r="AY2" t="str">
            <v xml:space="preserve">Thueá VAT cuûa haøng baùn ra </v>
          </cell>
          <cell r="AZ2" t="str">
            <v>Thueá VAT  ñöôïc hoaøn laïi</v>
          </cell>
          <cell r="BB2" t="str">
            <v>Thueá VAT  ñöôïc hoaøn laïi</v>
          </cell>
          <cell r="BC2" t="str">
            <v>Thueá lôïi töùc ñöôïc hoaøn laïi</v>
          </cell>
          <cell r="BE2" t="str">
            <v>Thueá khaùc ñöôïc hoaøn laïi</v>
          </cell>
          <cell r="BG2" t="str">
            <v>Thu hoài löông</v>
          </cell>
          <cell r="BH2" t="str">
            <v>Nhaän tieàn cuûa Coâng ty</v>
          </cell>
          <cell r="BL2" t="str">
            <v>Thu Baûo hieåm xaõ hoäi</v>
          </cell>
          <cell r="BM2" t="str">
            <v>Thu hoài caùc khoaûn khaùc</v>
          </cell>
          <cell r="BN2">
            <v>0</v>
          </cell>
          <cell r="BO2" t="str">
            <v>Vay daøi haïn</v>
          </cell>
          <cell r="BP2">
            <v>0</v>
          </cell>
          <cell r="BQ2" t="str">
            <v>Nhaän kyù quyõ, kyù cöôïc</v>
          </cell>
          <cell r="BR2" t="str">
            <v>Nhaän Voán kinh doanh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 t="str">
            <v>Thu tieàn baùn haøng</v>
          </cell>
          <cell r="CA2" t="str">
            <v>Thu tieàn baùn haøng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 t="str">
            <v>Thu hoaït ñoäng taøi chính</v>
          </cell>
          <cell r="CS2" t="str">
            <v>Thu nhaäp baát thöôøng</v>
          </cell>
          <cell r="CT2">
            <v>0</v>
          </cell>
          <cell r="CU2">
            <v>0</v>
          </cell>
          <cell r="CV2">
            <v>0</v>
          </cell>
        </row>
        <row r="3">
          <cell r="A3">
            <v>112</v>
          </cell>
          <cell r="B3" t="str">
            <v>Noäp tieàn vaøo ngaân haøng</v>
          </cell>
          <cell r="K3" t="str">
            <v>Khaùch haøng traû tieàn</v>
          </cell>
          <cell r="L3" t="str">
            <v>Thueá VAT haøg mua ñöôc hoaøn laïi</v>
          </cell>
          <cell r="M3" t="str">
            <v>Thueá VAT ñöôïc hoaøn laïi</v>
          </cell>
          <cell r="Q3" t="str">
            <v>Thu hoài khoaûn phaûi thu</v>
          </cell>
          <cell r="V3" t="str">
            <v>Thu hoài tieàn kyù quyõ, kyù cöôïc</v>
          </cell>
          <cell r="AN3" t="str">
            <v>Thu hoài voán goùp lieân doanh</v>
          </cell>
          <cell r="AY3" t="str">
            <v>Thu tieàn baùn haøng</v>
          </cell>
          <cell r="BJ3" t="str">
            <v>TGNH thöøa chôø giaûi quyeát</v>
          </cell>
          <cell r="BZ3" t="str">
            <v>Thu tieàn baùn haøng</v>
          </cell>
          <cell r="CA3" t="str">
            <v>Thu tieàn baùn haøng</v>
          </cell>
          <cell r="CR3" t="str">
            <v>Laõi tieàn gôûi ngaân haøng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</row>
        <row r="4">
          <cell r="A4">
            <v>1122</v>
          </cell>
          <cell r="B4" t="str">
            <v>Noäp tieàn vaøo ngaân haøng</v>
          </cell>
          <cell r="K4" t="str">
            <v>Khaùch haøng traû tieàn</v>
          </cell>
          <cell r="L4" t="str">
            <v>Thueá VAT haøg mua ñöôc hoaøn laïi</v>
          </cell>
          <cell r="M4" t="str">
            <v>Thueá VAT ñöôïc hoaøn laïi</v>
          </cell>
          <cell r="Q4" t="str">
            <v>Thu hoài khoaûn phaûi thu</v>
          </cell>
          <cell r="V4" t="str">
            <v>Thu hoài tieàn kyù quyõ, kyù cöôïc</v>
          </cell>
          <cell r="AN4" t="str">
            <v>Thu hoài voán goùp lieân doanh</v>
          </cell>
          <cell r="BJ4" t="str">
            <v>TGNH thöøa chôø giaûi quyeát</v>
          </cell>
          <cell r="BZ4" t="str">
            <v>Thu tieàn baùn haøng</v>
          </cell>
          <cell r="CA4" t="str">
            <v>Thu tieàn baùn haøng</v>
          </cell>
        </row>
        <row r="5">
          <cell r="A5">
            <v>1211</v>
          </cell>
        </row>
        <row r="6">
          <cell r="A6">
            <v>1212</v>
          </cell>
        </row>
        <row r="7">
          <cell r="A7">
            <v>1131</v>
          </cell>
        </row>
        <row r="8">
          <cell r="A8">
            <v>1132</v>
          </cell>
        </row>
        <row r="9">
          <cell r="A9">
            <v>1211</v>
          </cell>
        </row>
        <row r="10">
          <cell r="A10">
            <v>1212</v>
          </cell>
        </row>
        <row r="11">
          <cell r="A11">
            <v>128</v>
          </cell>
        </row>
        <row r="12">
          <cell r="A12">
            <v>129</v>
          </cell>
        </row>
        <row r="13">
          <cell r="A13">
            <v>131</v>
          </cell>
          <cell r="B13" t="str">
            <v>Traû tieàn cho khaùch haøng</v>
          </cell>
          <cell r="Q13" t="str">
            <v>Chuyeån tröø coâng nôï</v>
          </cell>
          <cell r="S13" t="str">
            <v>Tieàn taïm öùng ñöôïc söû duïng</v>
          </cell>
          <cell r="V13" t="str">
            <v>Tieàn kyù quyõ traû cho khaùch haøng</v>
          </cell>
          <cell r="AX13" t="str">
            <v>Chuyeån tröø coâng nôï</v>
          </cell>
          <cell r="AY13" t="str">
            <v xml:space="preserve">Thueá VAT haøng baùn </v>
          </cell>
          <cell r="BT13" t="str">
            <v>Cheânh leäch tyû giaù</v>
          </cell>
          <cell r="BZ13" t="str">
            <v>Baùn haøng</v>
          </cell>
        </row>
        <row r="14">
          <cell r="A14">
            <v>133</v>
          </cell>
          <cell r="B14" t="str">
            <v>Thueá VAT haøng mua</v>
          </cell>
          <cell r="C14" t="str">
            <v>Thueá VAT haøng mua</v>
          </cell>
          <cell r="D14" t="str">
            <v>Thueá VAT haøng mua</v>
          </cell>
          <cell r="AX14" t="str">
            <v>Thueá VAT haøng mua</v>
          </cell>
        </row>
        <row r="15">
          <cell r="A15">
            <v>1332</v>
          </cell>
          <cell r="B15" t="str">
            <v>Thueá VAT cuûa taøi saûn coá ñònh</v>
          </cell>
          <cell r="C15" t="str">
            <v>Thueá VAT cuûa taøi saûn coá ñònh</v>
          </cell>
          <cell r="D15" t="str">
            <v>Thueá VAT cuûa taøi saûn coá ñònh</v>
          </cell>
          <cell r="S15" t="str">
            <v>Thueá VAT haøng mua</v>
          </cell>
          <cell r="AX15" t="str">
            <v>Thueá VAT cuûa TSCÑ</v>
          </cell>
          <cell r="AZ15" t="str">
            <v>Thueá VAT haøng nhaäp khaåu</v>
          </cell>
        </row>
        <row r="16">
          <cell r="A16">
            <v>136</v>
          </cell>
        </row>
        <row r="17">
          <cell r="A17">
            <v>1362</v>
          </cell>
        </row>
        <row r="18">
          <cell r="A18">
            <v>1381</v>
          </cell>
        </row>
        <row r="19">
          <cell r="A19">
            <v>1388</v>
          </cell>
          <cell r="B19" t="str">
            <v>Chi hoä</v>
          </cell>
          <cell r="AE19" t="str">
            <v>Caùc khoaûn chôø giaûi quyeát</v>
          </cell>
          <cell r="AX19" t="str">
            <v>Haøng thieáu chôø giaûi quyeát</v>
          </cell>
        </row>
        <row r="20">
          <cell r="A20">
            <v>139</v>
          </cell>
        </row>
        <row r="21">
          <cell r="A21">
            <v>141</v>
          </cell>
          <cell r="B21" t="str">
            <v>Taïm öùng</v>
          </cell>
          <cell r="C21" t="str">
            <v>Taïm öùng</v>
          </cell>
          <cell r="D21" t="str">
            <v>Taïm öùng</v>
          </cell>
        </row>
        <row r="22">
          <cell r="A22">
            <v>1421</v>
          </cell>
        </row>
        <row r="23">
          <cell r="A23">
            <v>1422</v>
          </cell>
          <cell r="B23" t="str">
            <v>Traû tröôùc</v>
          </cell>
          <cell r="AC23" t="str">
            <v xml:space="preserve">Xuaát kho coâng cuï, duïng cuï </v>
          </cell>
          <cell r="AR23" t="str">
            <v>Keát chuyeån chi phí söûa huõa TSCÑ</v>
          </cell>
          <cell r="BP23" t="str">
            <v>Chi phí laõi thueâ</v>
          </cell>
        </row>
        <row r="24">
          <cell r="A24">
            <v>144</v>
          </cell>
          <cell r="B24" t="str">
            <v>Kyù quyõ, kyù cöôïc</v>
          </cell>
          <cell r="C24" t="str">
            <v>Kyù quyõ, kyù cöôïc</v>
          </cell>
          <cell r="D24" t="str">
            <v>Kyù quyõ, kyù cöôïc</v>
          </cell>
        </row>
        <row r="25">
          <cell r="A25">
            <v>151</v>
          </cell>
        </row>
        <row r="26">
          <cell r="A26">
            <v>1521</v>
          </cell>
          <cell r="B26" t="str">
            <v>Mua nguyeân vaät lieäu</v>
          </cell>
          <cell r="AX26" t="str">
            <v>Mua nguyeân vaät lieäu</v>
          </cell>
        </row>
        <row r="27">
          <cell r="A27">
            <v>1522</v>
          </cell>
          <cell r="B27" t="str">
            <v>Mua nguyeân vaät lieäu</v>
          </cell>
        </row>
        <row r="28">
          <cell r="A28">
            <v>1523</v>
          </cell>
        </row>
        <row r="29">
          <cell r="A29">
            <v>1524</v>
          </cell>
          <cell r="B29" t="str">
            <v>Mua nguyeân vaät lieäu</v>
          </cell>
          <cell r="K29" t="str">
            <v>Mua nguyeân vaät lieäu</v>
          </cell>
          <cell r="S29" t="str">
            <v>Tieàn taïm öùng mua NVL</v>
          </cell>
          <cell r="AE29" t="str">
            <v>Pheá lieäu thu hoài</v>
          </cell>
          <cell r="AX29" t="str">
            <v>Mua nguyeân vaät lieäu</v>
          </cell>
          <cell r="BB29" t="str">
            <v>Thueá nhaäp khaåu NVL</v>
          </cell>
          <cell r="BS29" t="str">
            <v>Chenh leäch taêng giaù</v>
          </cell>
          <cell r="CK29" t="str">
            <v>NVL duøng khoâng heát nhaäp kho</v>
          </cell>
        </row>
        <row r="30">
          <cell r="A30">
            <v>1525</v>
          </cell>
        </row>
        <row r="31">
          <cell r="A31">
            <v>153</v>
          </cell>
        </row>
        <row r="32">
          <cell r="A32">
            <v>1532</v>
          </cell>
          <cell r="B32" t="str">
            <v>Mua coâng cuï, duïng cuï</v>
          </cell>
          <cell r="S32" t="str">
            <v>Tieàn taïm öùng muaCCDC</v>
          </cell>
          <cell r="AX32" t="str">
            <v>Mua coâng cuï, duïng cuï</v>
          </cell>
          <cell r="BB32" t="str">
            <v>Thueá nhaäp khaåu CCDC</v>
          </cell>
          <cell r="BS32" t="str">
            <v>Chenh leäch taêng giaù</v>
          </cell>
        </row>
        <row r="33">
          <cell r="A33">
            <v>154</v>
          </cell>
          <cell r="B33" t="str">
            <v>Chi phí thueâ gia coâng</v>
          </cell>
          <cell r="AE33" t="str">
            <v>Z  thöïc teá TP xuaát kho söûa chöõa</v>
          </cell>
          <cell r="AX33" t="str">
            <v>Thueâ ngoaøi gia coâng</v>
          </cell>
          <cell r="CK33" t="str">
            <v>KC chi phí NVL</v>
          </cell>
          <cell r="CL33" t="str">
            <v>KC chi phí nhaân coâng</v>
          </cell>
          <cell r="CM33" t="str">
            <v>KC chi phí saûn xuaát chung</v>
          </cell>
        </row>
        <row r="34">
          <cell r="A34">
            <v>155</v>
          </cell>
          <cell r="AE34" t="str">
            <v>Z thöïc teá SP hoaøn thaønh</v>
          </cell>
          <cell r="BS34" t="str">
            <v>Cheânh leäch taêng giaù</v>
          </cell>
        </row>
        <row r="35">
          <cell r="A35">
            <v>156</v>
          </cell>
          <cell r="B35" t="str">
            <v>Mua haøng</v>
          </cell>
          <cell r="K35" t="str">
            <v>Mua haøng</v>
          </cell>
          <cell r="S35" t="str">
            <v>Tieàn taïm öùng mua haøng hoaù</v>
          </cell>
          <cell r="AE35" t="str">
            <v>KC chi phí gia coâng haøng hoaù</v>
          </cell>
          <cell r="AX35" t="str">
            <v>Mua haøng</v>
          </cell>
          <cell r="BB35" t="str">
            <v>Thueá nhaäp khaåu haøng hoaù</v>
          </cell>
          <cell r="BS35" t="str">
            <v>Cheânh leäch taêng giaù</v>
          </cell>
        </row>
        <row r="36">
          <cell r="A36">
            <v>211</v>
          </cell>
          <cell r="B36" t="str">
            <v>Mua Taøi saûn coá ñònh</v>
          </cell>
          <cell r="K36" t="str">
            <v>Mua taøi saûn coá ñònh</v>
          </cell>
          <cell r="S36" t="str">
            <v>Tieàn taïm öùng mua TSCÑ</v>
          </cell>
          <cell r="AI36" t="str">
            <v>Chuyeån TSCÑ TTC thaønh TSCÑ töï coù</v>
          </cell>
          <cell r="AR36" t="str">
            <v>KC chi phí  coâng trình hoaøn thaønh</v>
          </cell>
          <cell r="AX36" t="str">
            <v>Mua Taøi saûn coá ñònh</v>
          </cell>
          <cell r="BB36" t="str">
            <v>Thueá nhaäp khaåu TSCÑ</v>
          </cell>
          <cell r="BP36" t="str">
            <v>Mua TSCÑ thueâ taøi chính</v>
          </cell>
          <cell r="BS36" t="str">
            <v>Cheânh leäch taêng giaù</v>
          </cell>
        </row>
        <row r="37">
          <cell r="A37">
            <v>212</v>
          </cell>
          <cell r="BS37" t="str">
            <v>Cheânh leäch taêng giaù</v>
          </cell>
        </row>
        <row r="38">
          <cell r="A38">
            <v>213</v>
          </cell>
          <cell r="AR38" t="str">
            <v>KC chi phí  coâng trình hoaøn thaønh</v>
          </cell>
          <cell r="BS38" t="str">
            <v>Cheânh leäch taêng giaù</v>
          </cell>
        </row>
        <row r="39">
          <cell r="A39">
            <v>2141</v>
          </cell>
        </row>
        <row r="40">
          <cell r="A40">
            <v>2142</v>
          </cell>
        </row>
        <row r="41">
          <cell r="A41">
            <v>2143</v>
          </cell>
          <cell r="AH41" t="str">
            <v>Giaûm TSCÑ</v>
          </cell>
        </row>
        <row r="42">
          <cell r="A42">
            <v>2211</v>
          </cell>
        </row>
        <row r="43">
          <cell r="A43">
            <v>2212</v>
          </cell>
        </row>
        <row r="44">
          <cell r="A44">
            <v>228</v>
          </cell>
        </row>
        <row r="45">
          <cell r="A45">
            <v>229</v>
          </cell>
        </row>
        <row r="46">
          <cell r="A46">
            <v>2411</v>
          </cell>
          <cell r="B46" t="str">
            <v>Chi phí xaây döïng cô baûn</v>
          </cell>
          <cell r="AX46" t="str">
            <v>Chi phí XDCB thueâ ngoaøi</v>
          </cell>
        </row>
        <row r="47">
          <cell r="A47">
            <v>2412</v>
          </cell>
        </row>
        <row r="48">
          <cell r="A48">
            <v>2413</v>
          </cell>
        </row>
        <row r="49">
          <cell r="A49">
            <v>244</v>
          </cell>
        </row>
        <row r="50">
          <cell r="A50">
            <v>311</v>
          </cell>
          <cell r="B50" t="str">
            <v>Traû vay ngaén haïn</v>
          </cell>
          <cell r="K50" t="str">
            <v>Tröø nôï vay ngaén haïn</v>
          </cell>
        </row>
        <row r="51">
          <cell r="A51">
            <v>315</v>
          </cell>
        </row>
        <row r="52">
          <cell r="A52">
            <v>331</v>
          </cell>
          <cell r="B52" t="str">
            <v>Traû nôï nhaø cung caáp</v>
          </cell>
          <cell r="C52" t="str">
            <v>Traû nôï nhaø cung caáp</v>
          </cell>
          <cell r="D52" t="str">
            <v>Traû nôï nhaø cung caáp</v>
          </cell>
          <cell r="K52" t="str">
            <v>Chuyeån tröø coâng nôï</v>
          </cell>
          <cell r="Q52" t="str">
            <v>Chuyeån tröø coâng nôï</v>
          </cell>
          <cell r="S52" t="str">
            <v>Tieàn taïm öùng traû cho ngöôøi baùn</v>
          </cell>
          <cell r="V52" t="str">
            <v>Tieàn kyù quyõ traû nôï cho ngöôøi baùn</v>
          </cell>
          <cell r="AV52" t="str">
            <v>Vay ngaén haïn traû ngöôøi baùn</v>
          </cell>
          <cell r="BO52" t="str">
            <v>Vay daøi haïn ñeå traû ngöôøi baùn</v>
          </cell>
          <cell r="BT52" t="str">
            <v>Cheânh leäch tyû giaù</v>
          </cell>
        </row>
        <row r="53">
          <cell r="A53">
            <v>3331</v>
          </cell>
          <cell r="B53" t="str">
            <v>Noäp thueá VAT</v>
          </cell>
          <cell r="C53" t="str">
            <v>Noäp thueá VAT</v>
          </cell>
          <cell r="K53" t="str">
            <v>Thueá VAT haøng baùn bò traû laïi</v>
          </cell>
          <cell r="L53" t="str">
            <v>Khaáu tröø thueá VAT haøng mua</v>
          </cell>
          <cell r="M53" t="str">
            <v>Khaáu tröø thueá VAT haøng mua</v>
          </cell>
        </row>
        <row r="54">
          <cell r="A54">
            <v>33312</v>
          </cell>
          <cell r="B54" t="str">
            <v>Noäp thueá VAT haøng NK</v>
          </cell>
        </row>
        <row r="55">
          <cell r="A55">
            <v>3332</v>
          </cell>
        </row>
        <row r="56">
          <cell r="A56">
            <v>3333</v>
          </cell>
          <cell r="B56" t="str">
            <v>Noäp thueá nhaäp khaåu</v>
          </cell>
        </row>
        <row r="57">
          <cell r="A57">
            <v>3334</v>
          </cell>
          <cell r="B57" t="str">
            <v>Noäp thueá TNDN</v>
          </cell>
        </row>
        <row r="58">
          <cell r="A58">
            <v>3337</v>
          </cell>
        </row>
        <row r="59">
          <cell r="A59">
            <v>3338</v>
          </cell>
        </row>
        <row r="60">
          <cell r="A60">
            <v>3339</v>
          </cell>
          <cell r="B60" t="str">
            <v>Noäp thueá moân baøi</v>
          </cell>
        </row>
        <row r="61">
          <cell r="A61">
            <v>334</v>
          </cell>
          <cell r="B61" t="str">
            <v>Traû löông</v>
          </cell>
          <cell r="S61" t="str">
            <v>Tröø löông ngöôøi nhaän taïm öùng</v>
          </cell>
          <cell r="AF61" t="str">
            <v>Tieàn löông phaûi traû cho toå moäc</v>
          </cell>
          <cell r="AG61" t="str">
            <v>Tieàn löông phaûi traû cho toå sôn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E61" t="str">
            <v>Thueá TNCN phaûi noäp</v>
          </cell>
          <cell r="BL61" t="str">
            <v>Tröø löông nhaân vieân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A62">
            <v>335</v>
          </cell>
        </row>
        <row r="63">
          <cell r="A63">
            <v>336</v>
          </cell>
        </row>
        <row r="64">
          <cell r="A64">
            <v>3381</v>
          </cell>
        </row>
        <row r="65">
          <cell r="A65">
            <v>3382</v>
          </cell>
          <cell r="B65" t="str">
            <v>Noäp kinh phí coâng ñoaøn</v>
          </cell>
          <cell r="C65" t="str">
            <v>Noäp kinh phí coâng ñoaøn</v>
          </cell>
          <cell r="D65" t="str">
            <v>Noäp kinh phí coâng ñoaøn</v>
          </cell>
        </row>
        <row r="66">
          <cell r="A66">
            <v>3383</v>
          </cell>
          <cell r="B66" t="str">
            <v>Chi baûo hieåm xaõ hoäi</v>
          </cell>
          <cell r="C66" t="str">
            <v>Chi baûo hieåm xaõ hoäi</v>
          </cell>
          <cell r="D66" t="str">
            <v>Chi baûo hieåm xaõ hoäi</v>
          </cell>
        </row>
        <row r="67">
          <cell r="A67">
            <v>3384</v>
          </cell>
          <cell r="B67" t="str">
            <v>Chi baûo hieåm y teá</v>
          </cell>
          <cell r="C67" t="str">
            <v>Chi baûo hieåm y teá</v>
          </cell>
          <cell r="D67" t="str">
            <v>Chi baûo hieåm y teá</v>
          </cell>
        </row>
        <row r="68">
          <cell r="A68">
            <v>3388</v>
          </cell>
        </row>
        <row r="69">
          <cell r="A69">
            <v>341</v>
          </cell>
          <cell r="B69" t="str">
            <v>Traû vay daøi haïn</v>
          </cell>
          <cell r="K69" t="str">
            <v>Tröø nôï vay daì haïn</v>
          </cell>
        </row>
        <row r="70">
          <cell r="A70">
            <v>342</v>
          </cell>
          <cell r="B70" t="str">
            <v>Traû nôï daøi haïn</v>
          </cell>
          <cell r="K70" t="str">
            <v>Tröø nôï vay daøi haïn</v>
          </cell>
          <cell r="AI70" t="str">
            <v>Traû TSCÑ thueâ taøi chính</v>
          </cell>
        </row>
        <row r="71">
          <cell r="A71">
            <v>344</v>
          </cell>
          <cell r="B71" t="str">
            <v>Hoaøn traû kyù quyõ,kyù cöôïc</v>
          </cell>
        </row>
        <row r="72">
          <cell r="A72">
            <v>411</v>
          </cell>
          <cell r="B72" t="str">
            <v>Hoaøn voán chuû doanh nghieäp</v>
          </cell>
        </row>
        <row r="73">
          <cell r="A73">
            <v>412</v>
          </cell>
          <cell r="AC73" t="str">
            <v>Cheânh leäh giaûm giaù</v>
          </cell>
          <cell r="AH73" t="str">
            <v>Cheânh leäch giaûm giaù</v>
          </cell>
          <cell r="AI73" t="str">
            <v>Cheânh leäch giaûm giaù</v>
          </cell>
          <cell r="AJ73" t="str">
            <v>Cheânh leäch giaûm giaù</v>
          </cell>
        </row>
        <row r="74">
          <cell r="A74">
            <v>413</v>
          </cell>
          <cell r="K74" t="str">
            <v>Cheânh leäch tyû giaù</v>
          </cell>
        </row>
        <row r="75">
          <cell r="A75">
            <v>414</v>
          </cell>
          <cell r="B75" t="str">
            <v>Chi quyõ ñaàu tö phaùt trieån</v>
          </cell>
        </row>
        <row r="76">
          <cell r="A76">
            <v>415</v>
          </cell>
          <cell r="B76" t="str">
            <v>Mua baûo hieåm taøi saûn</v>
          </cell>
        </row>
        <row r="77">
          <cell r="A77">
            <v>421</v>
          </cell>
          <cell r="CV77" t="str">
            <v>Keát chuyeån loã</v>
          </cell>
        </row>
        <row r="78">
          <cell r="A78">
            <v>4212</v>
          </cell>
          <cell r="BC78" t="str">
            <v>Thueá TNDN phaûi noäp</v>
          </cell>
          <cell r="BU78" t="str">
            <v>Trích laäp quyõ ÑTPT</v>
          </cell>
          <cell r="BV78" t="str">
            <v>Trích laäp quyõ DPTC</v>
          </cell>
          <cell r="BY78" t="str">
            <v>Trích laäp quyõ KTPL</v>
          </cell>
          <cell r="CV78" t="str">
            <v>Keát chuyeån loã</v>
          </cell>
        </row>
        <row r="79">
          <cell r="A79">
            <v>431</v>
          </cell>
          <cell r="B79" t="str">
            <v>Chi khen höôûng phuùc lôïi</v>
          </cell>
        </row>
        <row r="80">
          <cell r="A80">
            <v>441</v>
          </cell>
        </row>
        <row r="81">
          <cell r="A81">
            <v>511</v>
          </cell>
          <cell r="CV81" t="str">
            <v>Keát chuyeån doanh thu</v>
          </cell>
        </row>
        <row r="82">
          <cell r="A82">
            <v>512</v>
          </cell>
          <cell r="CB82" t="str">
            <v>Keát chuyeån haøng baùn bò traû laïi</v>
          </cell>
          <cell r="CC82" t="str">
            <v>Keát chuyeån giaûm giaù haøng baùn</v>
          </cell>
          <cell r="CV82" t="str">
            <v>Keát chuyeån doanh thu</v>
          </cell>
        </row>
        <row r="83">
          <cell r="A83">
            <v>531</v>
          </cell>
          <cell r="B83" t="str">
            <v>Traû tieàn cho khaùch haøng</v>
          </cell>
          <cell r="K83" t="str">
            <v>Tröø nôï khaùch haøng</v>
          </cell>
        </row>
        <row r="84">
          <cell r="A84">
            <v>532</v>
          </cell>
          <cell r="B84" t="str">
            <v>Giaûm giaù haøng baùn</v>
          </cell>
          <cell r="K84" t="str">
            <v>Tröø nôï khaùch haøng</v>
          </cell>
        </row>
        <row r="85">
          <cell r="A85">
            <v>6111</v>
          </cell>
        </row>
        <row r="86">
          <cell r="A86">
            <v>61121</v>
          </cell>
        </row>
        <row r="87">
          <cell r="A87">
            <v>61122</v>
          </cell>
        </row>
        <row r="88">
          <cell r="A88">
            <v>61123</v>
          </cell>
        </row>
        <row r="89">
          <cell r="A89">
            <v>61124</v>
          </cell>
        </row>
        <row r="90">
          <cell r="A90">
            <v>61125</v>
          </cell>
        </row>
        <row r="91">
          <cell r="A91">
            <v>6113</v>
          </cell>
        </row>
        <row r="92">
          <cell r="A92">
            <v>621</v>
          </cell>
          <cell r="B92" t="str">
            <v>Mua nguyeân vaät lieäu</v>
          </cell>
          <cell r="X92" t="str">
            <v>Xuaát kho nguyeân vaät lieäu</v>
          </cell>
          <cell r="Y92" t="str">
            <v>Xuaát kho nguyeân vaät lieäu</v>
          </cell>
          <cell r="Z92" t="str">
            <v>Xuaát kho nguyeân vaät lieäu</v>
          </cell>
          <cell r="AF92" t="str">
            <v>Trò giaù nguyeân vaät lieäu toå moäc hoaøn thanh</v>
          </cell>
          <cell r="AG92" t="str">
            <v>Trò giaù nguyeân vaät lieäu toå sôn hoaøn thanh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</row>
        <row r="93">
          <cell r="A93">
            <v>622</v>
          </cell>
          <cell r="B93" t="str">
            <v>Traû coâng thueâ ngoaøi</v>
          </cell>
          <cell r="BG93" t="str">
            <v>Löông phaûi traû coâng nhaân</v>
          </cell>
          <cell r="BL93" t="str">
            <v>Trich BHXH</v>
          </cell>
          <cell r="BM93" t="str">
            <v>Trích caùc quyõ heo löông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</row>
        <row r="94">
          <cell r="A94">
            <v>627</v>
          </cell>
          <cell r="B94" t="str">
            <v>Chi phí Quaûn lyù chung</v>
          </cell>
          <cell r="C94" t="str">
            <v>Chi phí Quaûn lyù chung</v>
          </cell>
          <cell r="D94" t="str">
            <v>Chi phí Quaûn lyù chung</v>
          </cell>
          <cell r="T94" t="str">
            <v>Phaân boå chi phí traû tröôùc</v>
          </cell>
          <cell r="AC94" t="str">
            <v xml:space="preserve">Xuaát kho coâng cuï, duïng cuï </v>
          </cell>
          <cell r="AK94" t="str">
            <v>Trích khaáu hao TSCÑ</v>
          </cell>
          <cell r="AM94" t="str">
            <v>Trích khaáu hao TSCÑ</v>
          </cell>
          <cell r="AX94" t="str">
            <v>Chi phí mua ngoaøi</v>
          </cell>
          <cell r="BG94" t="str">
            <v>Löông phaûi traû nhaân vieân quaûn lyù</v>
          </cell>
          <cell r="BL94" t="str">
            <v>Trich BHXH</v>
          </cell>
          <cell r="BM94" t="str">
            <v>Trích caùc quyõ heo löông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</row>
        <row r="95">
          <cell r="A95">
            <v>631</v>
          </cell>
        </row>
        <row r="96">
          <cell r="A96">
            <v>632</v>
          </cell>
          <cell r="M96" t="str">
            <v>Thueá VAT khoâng ñöôïc khaáu tröø</v>
          </cell>
          <cell r="AE96" t="str">
            <v>Z thöïc teá SP hoaøn thaønh baøn giao</v>
          </cell>
          <cell r="AF96" t="str">
            <v>Giaù thaønh thöïc teá thaønh phaå tieâu thuï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>
            <v>641</v>
          </cell>
          <cell r="B97" t="str">
            <v>Chi phí baùn haøng</v>
          </cell>
          <cell r="T97" t="str">
            <v>Phaân boå chi phí traû tröôùc</v>
          </cell>
          <cell r="AC97" t="str">
            <v>Xuaát kho coâng cuï, duïng cuï</v>
          </cell>
          <cell r="AK97" t="str">
            <v>Trích khaáu hao TSCÑ</v>
          </cell>
          <cell r="AM97" t="str">
            <v>Trích khaáu hao TSCÑ</v>
          </cell>
          <cell r="AX97" t="str">
            <v>Chi phí mua ngoaøi</v>
          </cell>
          <cell r="BG97" t="str">
            <v>Löông phaûi traû nhaân vieân baùn haøng</v>
          </cell>
          <cell r="BL97" t="str">
            <v>Trich BHXH</v>
          </cell>
          <cell r="BM97" t="str">
            <v>Trích caùc quyõ theo löông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</row>
        <row r="98">
          <cell r="A98">
            <v>642</v>
          </cell>
          <cell r="B98" t="str">
            <v>Chi phí quaûn lyù doanh nghieäp</v>
          </cell>
          <cell r="C98" t="str">
            <v>Chi phí quaûn lyù doanh nghieäp</v>
          </cell>
          <cell r="D98" t="str">
            <v>Chi phí quaûn lyù doanh nghieäp</v>
          </cell>
          <cell r="T98" t="str">
            <v>Phaân boå chi phí traû tröôùc</v>
          </cell>
          <cell r="AC98" t="str">
            <v>Xuaát kho coâng cuï, duïng cuï</v>
          </cell>
          <cell r="AK98" t="str">
            <v>Trích khaáu hao TSCÑ</v>
          </cell>
          <cell r="AM98" t="str">
            <v>Trích khaáu hao TSCÑ</v>
          </cell>
          <cell r="AX98" t="str">
            <v>Chi phí mua ngoaøi</v>
          </cell>
          <cell r="BE98" t="str">
            <v>Thueá moân baøi phaûi noäp</v>
          </cell>
          <cell r="BG98" t="str">
            <v>Löông phaûi traû nhaân vieân quaûn lyù</v>
          </cell>
          <cell r="BL98" t="str">
            <v>Trich BHXH</v>
          </cell>
          <cell r="BM98" t="str">
            <v>Trích caùc quyõ theo löông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</row>
        <row r="99">
          <cell r="A99">
            <v>711</v>
          </cell>
          <cell r="CV99" t="str">
            <v xml:space="preserve">Keát chuyeån thu nhaäp </v>
          </cell>
        </row>
        <row r="100">
          <cell r="A100">
            <v>721</v>
          </cell>
          <cell r="CV100" t="str">
            <v xml:space="preserve">Keát chuyeån thu nhaäp </v>
          </cell>
        </row>
        <row r="101">
          <cell r="A101">
            <v>811</v>
          </cell>
          <cell r="B101" t="str">
            <v>Chi phí hoaït ñoäng taøi chính</v>
          </cell>
          <cell r="C101" t="str">
            <v>Chi phí hoaït ñoäng taøi chính</v>
          </cell>
          <cell r="D101" t="str">
            <v>Chi phí hoaït ñoäng taøi chính</v>
          </cell>
          <cell r="AM101" t="str">
            <v>Trích khaáu hao TSCÑ</v>
          </cell>
        </row>
        <row r="102">
          <cell r="A102">
            <v>821</v>
          </cell>
          <cell r="B102" t="str">
            <v>Chi phí baát thöôøng</v>
          </cell>
          <cell r="Q102" t="str">
            <v>Khoaûn phaûi thu ñöôïc huõy boû</v>
          </cell>
          <cell r="S102" t="str">
            <v>Tieàn taïm öùng huõy boû</v>
          </cell>
          <cell r="V102" t="str">
            <v>Tieàn kyù quyõ bò phaït</v>
          </cell>
          <cell r="AH102" t="str">
            <v>Giaûm TSCÑ</v>
          </cell>
          <cell r="AR102" t="str">
            <v>Chi phí XDCB bò huyõ boû</v>
          </cell>
          <cell r="CB102" t="str">
            <v>Keá chuyeån haøng baùn bò traû laïi</v>
          </cell>
        </row>
        <row r="103">
          <cell r="A103">
            <v>911</v>
          </cell>
          <cell r="T103" t="str">
            <v>Phaân boå chi phí traû tröôùc</v>
          </cell>
          <cell r="BW103" t="str">
            <v>Keát chuyeån laõi</v>
          </cell>
          <cell r="BX103" t="str">
            <v>Keát chuyeån laõi</v>
          </cell>
          <cell r="CO103" t="str">
            <v>Ketá chuyeån giaù voán haøng baùn</v>
          </cell>
          <cell r="CP103" t="str">
            <v>KC chi phí baùn haøng</v>
          </cell>
          <cell r="CQ103" t="str">
            <v>KC chi phí quaûn lyù</v>
          </cell>
          <cell r="CT103" t="str">
            <v xml:space="preserve">Keát chuyeån chi phí </v>
          </cell>
          <cell r="CU103" t="str">
            <v xml:space="preserve">Keát chuyeån chi phí 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GT (2)"/>
      <sheetName val="luong"/>
      <sheetName val="112"/>
      <sheetName val="CDTK"/>
      <sheetName val="ctgs"/>
      <sheetName val="loc"/>
      <sheetName val="socai"/>
      <sheetName val="Sheet1"/>
      <sheetName val="SOCAI_131"/>
      <sheetName val="banra"/>
      <sheetName val="MV03"/>
      <sheetName val="MV05"/>
      <sheetName val="SDHD"/>
      <sheetName val="SOCAI_331"/>
      <sheetName val="GTGT"/>
      <sheetName val="BCDTK"/>
      <sheetName val="BD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Provident fund"/>
      <sheetName val="Social security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Business_Unit" refersTo="='Business Unit'!$A$3:$A$10"/>
      <definedName name="Cost_Center" refersTo="='Cost Center'!$A$3:$A$345"/>
      <definedName name="Sub_Account" refersTo="='Sub Account'!$A$3:$A$971"/>
    </definedNames>
    <sheetDataSet>
      <sheetData sheetId="0" refreshError="1"/>
      <sheetData sheetId="1"/>
      <sheetData sheetId="2"/>
      <sheetData sheetId="3"/>
      <sheetData sheetId="4"/>
      <sheetData sheetId="5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05</v>
          </cell>
        </row>
        <row r="7">
          <cell r="A7" t="str">
            <v>07</v>
          </cell>
        </row>
        <row r="8">
          <cell r="A8" t="str">
            <v>08</v>
          </cell>
        </row>
        <row r="9">
          <cell r="A9" t="str">
            <v>10</v>
          </cell>
        </row>
        <row r="10">
          <cell r="A10" t="str">
            <v>11</v>
          </cell>
        </row>
        <row r="11">
          <cell r="A11" t="str">
            <v>12</v>
          </cell>
        </row>
        <row r="12">
          <cell r="A12" t="str">
            <v>13</v>
          </cell>
        </row>
        <row r="13">
          <cell r="A13" t="str">
            <v>14</v>
          </cell>
        </row>
        <row r="14">
          <cell r="A14" t="str">
            <v>15</v>
          </cell>
        </row>
        <row r="15">
          <cell r="A15" t="str">
            <v>16</v>
          </cell>
        </row>
        <row r="16">
          <cell r="A16" t="str">
            <v>17</v>
          </cell>
        </row>
        <row r="17">
          <cell r="A17" t="str">
            <v>18</v>
          </cell>
        </row>
        <row r="18">
          <cell r="A18" t="str">
            <v>20</v>
          </cell>
        </row>
        <row r="19">
          <cell r="A19" t="str">
            <v>21</v>
          </cell>
        </row>
        <row r="20">
          <cell r="A20" t="str">
            <v>22</v>
          </cell>
        </row>
        <row r="21">
          <cell r="A21" t="str">
            <v>23</v>
          </cell>
        </row>
        <row r="22">
          <cell r="A22" t="str">
            <v>24</v>
          </cell>
        </row>
        <row r="23">
          <cell r="A23" t="str">
            <v>25</v>
          </cell>
        </row>
        <row r="24">
          <cell r="A24" t="str">
            <v>26</v>
          </cell>
        </row>
        <row r="25">
          <cell r="A25" t="str">
            <v>27</v>
          </cell>
        </row>
        <row r="26">
          <cell r="A26" t="str">
            <v>29</v>
          </cell>
        </row>
        <row r="27">
          <cell r="A27" t="str">
            <v>30</v>
          </cell>
        </row>
        <row r="28">
          <cell r="A28" t="str">
            <v>31</v>
          </cell>
        </row>
        <row r="29">
          <cell r="A29" t="str">
            <v>32</v>
          </cell>
        </row>
        <row r="30">
          <cell r="A30" t="str">
            <v>33</v>
          </cell>
        </row>
        <row r="31">
          <cell r="A31" t="str">
            <v>34</v>
          </cell>
        </row>
        <row r="32">
          <cell r="A32" t="str">
            <v>35</v>
          </cell>
        </row>
        <row r="33">
          <cell r="A33" t="str">
            <v>36</v>
          </cell>
        </row>
        <row r="34">
          <cell r="A34" t="str">
            <v>37</v>
          </cell>
        </row>
      </sheetData>
      <sheetData sheetId="6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03</v>
          </cell>
        </row>
        <row r="7">
          <cell r="A7" t="str">
            <v>04</v>
          </cell>
        </row>
        <row r="8">
          <cell r="A8" t="str">
            <v>05</v>
          </cell>
        </row>
        <row r="9">
          <cell r="A9" t="str">
            <v>07</v>
          </cell>
        </row>
        <row r="10">
          <cell r="A10" t="str">
            <v>08</v>
          </cell>
        </row>
      </sheetData>
      <sheetData sheetId="7">
        <row r="3">
          <cell r="A3" t="str">
            <v>00000</v>
          </cell>
        </row>
        <row r="4">
          <cell r="A4" t="str">
            <v>00001</v>
          </cell>
        </row>
        <row r="5">
          <cell r="A5" t="str">
            <v>01100</v>
          </cell>
        </row>
        <row r="6">
          <cell r="A6" t="str">
            <v>01200</v>
          </cell>
        </row>
        <row r="7">
          <cell r="A7" t="str">
            <v>01300</v>
          </cell>
        </row>
        <row r="8">
          <cell r="A8" t="str">
            <v>01400</v>
          </cell>
        </row>
        <row r="9">
          <cell r="A9" t="str">
            <v>01500</v>
          </cell>
        </row>
        <row r="10">
          <cell r="A10" t="str">
            <v>01600</v>
          </cell>
        </row>
        <row r="11">
          <cell r="A11" t="str">
            <v>01700</v>
          </cell>
        </row>
        <row r="12">
          <cell r="A12" t="str">
            <v>03100</v>
          </cell>
        </row>
        <row r="13">
          <cell r="A13" t="str">
            <v>03200</v>
          </cell>
        </row>
        <row r="14">
          <cell r="A14" t="str">
            <v>03300</v>
          </cell>
        </row>
        <row r="15">
          <cell r="A15" t="str">
            <v>04100</v>
          </cell>
        </row>
        <row r="16">
          <cell r="A16" t="str">
            <v>05100</v>
          </cell>
        </row>
        <row r="17">
          <cell r="A17" t="str">
            <v>05200</v>
          </cell>
        </row>
        <row r="18">
          <cell r="A18" t="str">
            <v>05400</v>
          </cell>
        </row>
        <row r="19">
          <cell r="A19" t="str">
            <v>05500</v>
          </cell>
        </row>
        <row r="20">
          <cell r="A20" t="str">
            <v>05700</v>
          </cell>
        </row>
        <row r="21">
          <cell r="A21" t="str">
            <v>05800</v>
          </cell>
        </row>
        <row r="22">
          <cell r="A22" t="str">
            <v>06100</v>
          </cell>
        </row>
        <row r="23">
          <cell r="A23" t="str">
            <v>06200</v>
          </cell>
        </row>
        <row r="24">
          <cell r="A24" t="str">
            <v>07200</v>
          </cell>
        </row>
        <row r="25">
          <cell r="A25" t="str">
            <v>08100</v>
          </cell>
        </row>
        <row r="26">
          <cell r="A26" t="str">
            <v>11100</v>
          </cell>
        </row>
        <row r="27">
          <cell r="A27" t="str">
            <v>11210</v>
          </cell>
        </row>
        <row r="28">
          <cell r="A28" t="str">
            <v>11220</v>
          </cell>
        </row>
        <row r="29">
          <cell r="A29" t="str">
            <v>11410</v>
          </cell>
        </row>
        <row r="30">
          <cell r="A30" t="str">
            <v>11510</v>
          </cell>
        </row>
        <row r="31">
          <cell r="A31" t="str">
            <v>11520</v>
          </cell>
        </row>
        <row r="32">
          <cell r="A32" t="str">
            <v>11530</v>
          </cell>
        </row>
        <row r="33">
          <cell r="A33" t="str">
            <v>11540</v>
          </cell>
        </row>
        <row r="34">
          <cell r="A34" t="str">
            <v>11550</v>
          </cell>
        </row>
        <row r="35">
          <cell r="A35" t="str">
            <v>28100</v>
          </cell>
        </row>
        <row r="36">
          <cell r="A36" t="str">
            <v>41100</v>
          </cell>
        </row>
        <row r="37">
          <cell r="A37" t="str">
            <v>41400</v>
          </cell>
        </row>
        <row r="38">
          <cell r="A38" t="str">
            <v>43400</v>
          </cell>
        </row>
        <row r="39">
          <cell r="A39" t="str">
            <v>44000</v>
          </cell>
        </row>
        <row r="40">
          <cell r="A40" t="str">
            <v>45100</v>
          </cell>
        </row>
        <row r="41">
          <cell r="A41" t="str">
            <v>45200</v>
          </cell>
        </row>
        <row r="42">
          <cell r="A42" t="str">
            <v>51100</v>
          </cell>
        </row>
        <row r="43">
          <cell r="A43" t="str">
            <v>52121</v>
          </cell>
        </row>
        <row r="44">
          <cell r="A44" t="str">
            <v>52171</v>
          </cell>
        </row>
        <row r="45">
          <cell r="A45" t="str">
            <v>52172</v>
          </cell>
        </row>
        <row r="46">
          <cell r="A46" t="str">
            <v>52211</v>
          </cell>
        </row>
        <row r="47">
          <cell r="A47" t="str">
            <v>52221</v>
          </cell>
        </row>
        <row r="48">
          <cell r="A48" t="str">
            <v>52231</v>
          </cell>
        </row>
        <row r="49">
          <cell r="A49" t="str">
            <v>52232</v>
          </cell>
        </row>
        <row r="50">
          <cell r="A50" t="str">
            <v>52233</v>
          </cell>
        </row>
        <row r="51">
          <cell r="A51" t="str">
            <v>52241</v>
          </cell>
        </row>
        <row r="52">
          <cell r="A52" t="str">
            <v>52242</v>
          </cell>
        </row>
        <row r="53">
          <cell r="A53" t="str">
            <v>52243</v>
          </cell>
        </row>
        <row r="54">
          <cell r="A54" t="str">
            <v>52251</v>
          </cell>
        </row>
        <row r="55">
          <cell r="A55" t="str">
            <v>52252</v>
          </cell>
        </row>
        <row r="56">
          <cell r="A56" t="str">
            <v>52256</v>
          </cell>
        </row>
        <row r="57">
          <cell r="A57" t="str">
            <v>52257</v>
          </cell>
        </row>
        <row r="58">
          <cell r="A58" t="str">
            <v>52261</v>
          </cell>
        </row>
        <row r="59">
          <cell r="A59" t="str">
            <v>52262</v>
          </cell>
        </row>
        <row r="60">
          <cell r="A60" t="str">
            <v>52264</v>
          </cell>
        </row>
        <row r="61">
          <cell r="A61" t="str">
            <v>52271</v>
          </cell>
        </row>
        <row r="62">
          <cell r="A62" t="str">
            <v>52281</v>
          </cell>
        </row>
        <row r="63">
          <cell r="A63" t="str">
            <v>52291</v>
          </cell>
        </row>
        <row r="64">
          <cell r="A64" t="str">
            <v>52299</v>
          </cell>
        </row>
        <row r="65">
          <cell r="A65" t="str">
            <v>52311</v>
          </cell>
        </row>
        <row r="66">
          <cell r="A66" t="str">
            <v>52321</v>
          </cell>
        </row>
        <row r="67">
          <cell r="A67" t="str">
            <v>52322</v>
          </cell>
        </row>
        <row r="68">
          <cell r="A68" t="str">
            <v>52323</v>
          </cell>
        </row>
        <row r="69">
          <cell r="A69" t="str">
            <v>52324</v>
          </cell>
        </row>
        <row r="70">
          <cell r="A70" t="str">
            <v>52325</v>
          </cell>
        </row>
        <row r="71">
          <cell r="A71" t="str">
            <v>52326</v>
          </cell>
        </row>
        <row r="72">
          <cell r="A72" t="str">
            <v>52331</v>
          </cell>
        </row>
        <row r="73">
          <cell r="A73" t="str">
            <v>52332</v>
          </cell>
        </row>
        <row r="74">
          <cell r="A74" t="str">
            <v>52333</v>
          </cell>
        </row>
        <row r="75">
          <cell r="A75" t="str">
            <v>52334</v>
          </cell>
        </row>
        <row r="76">
          <cell r="A76" t="str">
            <v>52341</v>
          </cell>
        </row>
        <row r="77">
          <cell r="A77" t="str">
            <v>52351</v>
          </cell>
        </row>
        <row r="78">
          <cell r="A78" t="str">
            <v>52352</v>
          </cell>
        </row>
        <row r="79">
          <cell r="A79" t="str">
            <v>52361</v>
          </cell>
        </row>
        <row r="80">
          <cell r="A80" t="str">
            <v>52371</v>
          </cell>
        </row>
        <row r="81">
          <cell r="A81" t="str">
            <v>65251</v>
          </cell>
        </row>
        <row r="82">
          <cell r="A82" t="str">
            <v>69100</v>
          </cell>
        </row>
        <row r="83">
          <cell r="A83" t="str">
            <v>69111</v>
          </cell>
        </row>
        <row r="84">
          <cell r="A84" t="str">
            <v>69400</v>
          </cell>
        </row>
        <row r="85">
          <cell r="A85" t="str">
            <v>69500</v>
          </cell>
        </row>
        <row r="86">
          <cell r="A86" t="str">
            <v>69600</v>
          </cell>
        </row>
        <row r="87">
          <cell r="A87" t="str">
            <v>69701</v>
          </cell>
        </row>
        <row r="88">
          <cell r="A88" t="str">
            <v>69810</v>
          </cell>
        </row>
        <row r="89">
          <cell r="A89" t="str">
            <v>72200</v>
          </cell>
        </row>
        <row r="90">
          <cell r="A90" t="str">
            <v>78221</v>
          </cell>
        </row>
        <row r="91">
          <cell r="A91" t="str">
            <v>78321</v>
          </cell>
        </row>
        <row r="92">
          <cell r="A92" t="str">
            <v>81100</v>
          </cell>
        </row>
        <row r="93">
          <cell r="A93" t="str">
            <v>81210</v>
          </cell>
        </row>
        <row r="94">
          <cell r="A94" t="str">
            <v>81220</v>
          </cell>
        </row>
        <row r="95">
          <cell r="A95" t="str">
            <v>81230</v>
          </cell>
        </row>
        <row r="96">
          <cell r="A96" t="str">
            <v>81310</v>
          </cell>
        </row>
        <row r="97">
          <cell r="A97" t="str">
            <v>81320</v>
          </cell>
        </row>
        <row r="98">
          <cell r="A98" t="str">
            <v>81330</v>
          </cell>
        </row>
        <row r="99">
          <cell r="A99" t="str">
            <v>81340</v>
          </cell>
        </row>
        <row r="100">
          <cell r="A100" t="str">
            <v>81350</v>
          </cell>
        </row>
        <row r="101">
          <cell r="A101" t="str">
            <v>81360</v>
          </cell>
        </row>
        <row r="102">
          <cell r="A102" t="str">
            <v>81410</v>
          </cell>
        </row>
        <row r="103">
          <cell r="A103" t="str">
            <v>81420</v>
          </cell>
        </row>
        <row r="104">
          <cell r="A104" t="str">
            <v>81430</v>
          </cell>
        </row>
        <row r="105">
          <cell r="A105" t="str">
            <v>81440</v>
          </cell>
        </row>
        <row r="106">
          <cell r="A106" t="str">
            <v>81441</v>
          </cell>
        </row>
        <row r="107">
          <cell r="A107" t="str">
            <v>81442</v>
          </cell>
        </row>
        <row r="108">
          <cell r="A108" t="str">
            <v>81443</v>
          </cell>
        </row>
        <row r="109">
          <cell r="A109" t="str">
            <v>81444</v>
          </cell>
        </row>
        <row r="110">
          <cell r="A110" t="str">
            <v>81445</v>
          </cell>
        </row>
        <row r="111">
          <cell r="A111" t="str">
            <v>81510</v>
          </cell>
        </row>
        <row r="112">
          <cell r="A112" t="str">
            <v>81520</v>
          </cell>
        </row>
        <row r="113">
          <cell r="A113" t="str">
            <v>81530</v>
          </cell>
        </row>
        <row r="114">
          <cell r="A114" t="str">
            <v>81610</v>
          </cell>
        </row>
        <row r="115">
          <cell r="A115" t="str">
            <v>81620</v>
          </cell>
        </row>
        <row r="116">
          <cell r="A116" t="str">
            <v>81700</v>
          </cell>
        </row>
        <row r="117">
          <cell r="A117" t="str">
            <v>81800</v>
          </cell>
        </row>
        <row r="118">
          <cell r="A118" t="str">
            <v>81810</v>
          </cell>
        </row>
        <row r="119">
          <cell r="A119" t="str">
            <v>81820</v>
          </cell>
        </row>
        <row r="120">
          <cell r="A120" t="str">
            <v>81830</v>
          </cell>
        </row>
        <row r="121">
          <cell r="A121" t="str">
            <v>81840</v>
          </cell>
        </row>
        <row r="122">
          <cell r="A122" t="str">
            <v>81910</v>
          </cell>
        </row>
        <row r="123">
          <cell r="A123" t="str">
            <v>81920</v>
          </cell>
        </row>
        <row r="124">
          <cell r="A124" t="str">
            <v>81930</v>
          </cell>
        </row>
        <row r="125">
          <cell r="A125" t="str">
            <v>82010</v>
          </cell>
        </row>
        <row r="126">
          <cell r="A126" t="str">
            <v>82110</v>
          </cell>
        </row>
        <row r="127">
          <cell r="A127" t="str">
            <v>82111</v>
          </cell>
        </row>
        <row r="128">
          <cell r="A128" t="str">
            <v>82112</v>
          </cell>
        </row>
        <row r="129">
          <cell r="A129" t="str">
            <v>82120</v>
          </cell>
        </row>
        <row r="130">
          <cell r="A130" t="str">
            <v>82121</v>
          </cell>
        </row>
        <row r="131">
          <cell r="A131" t="str">
            <v>82130</v>
          </cell>
        </row>
        <row r="132">
          <cell r="A132" t="str">
            <v>82140</v>
          </cell>
        </row>
        <row r="133">
          <cell r="A133" t="str">
            <v>82150</v>
          </cell>
        </row>
        <row r="134">
          <cell r="A134" t="str">
            <v>82160</v>
          </cell>
        </row>
        <row r="135">
          <cell r="A135" t="str">
            <v>82170</v>
          </cell>
        </row>
        <row r="136">
          <cell r="A136" t="str">
            <v>82180</v>
          </cell>
        </row>
        <row r="137">
          <cell r="A137" t="str">
            <v>82210</v>
          </cell>
        </row>
        <row r="138">
          <cell r="A138" t="str">
            <v>82220</v>
          </cell>
        </row>
        <row r="139">
          <cell r="A139" t="str">
            <v>82230</v>
          </cell>
        </row>
        <row r="140">
          <cell r="A140" t="str">
            <v>82310</v>
          </cell>
        </row>
        <row r="141">
          <cell r="A141" t="str">
            <v>82311</v>
          </cell>
        </row>
        <row r="142">
          <cell r="A142" t="str">
            <v>82312</v>
          </cell>
        </row>
        <row r="143">
          <cell r="A143" t="str">
            <v>82313</v>
          </cell>
        </row>
        <row r="144">
          <cell r="A144" t="str">
            <v>82321</v>
          </cell>
        </row>
        <row r="145">
          <cell r="A145" t="str">
            <v>82322</v>
          </cell>
        </row>
        <row r="146">
          <cell r="A146" t="str">
            <v>82323</v>
          </cell>
        </row>
        <row r="147">
          <cell r="A147" t="str">
            <v>82324</v>
          </cell>
        </row>
        <row r="148">
          <cell r="A148" t="str">
            <v>82330</v>
          </cell>
        </row>
        <row r="149">
          <cell r="A149" t="str">
            <v>82340</v>
          </cell>
        </row>
        <row r="150">
          <cell r="A150" t="str">
            <v>82341</v>
          </cell>
        </row>
        <row r="151">
          <cell r="A151" t="str">
            <v>82350</v>
          </cell>
        </row>
        <row r="152">
          <cell r="A152" t="str">
            <v>82401</v>
          </cell>
        </row>
        <row r="153">
          <cell r="A153" t="str">
            <v>82402</v>
          </cell>
        </row>
        <row r="154">
          <cell r="A154" t="str">
            <v>82403</v>
          </cell>
        </row>
        <row r="155">
          <cell r="A155" t="str">
            <v>82404</v>
          </cell>
        </row>
        <row r="156">
          <cell r="A156" t="str">
            <v>82410</v>
          </cell>
        </row>
        <row r="157">
          <cell r="A157" t="str">
            <v>82510</v>
          </cell>
        </row>
        <row r="158">
          <cell r="A158" t="str">
            <v>82520</v>
          </cell>
        </row>
        <row r="159">
          <cell r="A159" t="str">
            <v>82530</v>
          </cell>
        </row>
        <row r="160">
          <cell r="A160" t="str">
            <v>82610</v>
          </cell>
        </row>
        <row r="161">
          <cell r="A161" t="str">
            <v>82620</v>
          </cell>
        </row>
        <row r="162">
          <cell r="A162" t="str">
            <v>83100</v>
          </cell>
        </row>
        <row r="163">
          <cell r="A163" t="str">
            <v>83101</v>
          </cell>
        </row>
        <row r="164">
          <cell r="A164" t="str">
            <v>83102</v>
          </cell>
        </row>
        <row r="165">
          <cell r="A165" t="str">
            <v>83110</v>
          </cell>
        </row>
        <row r="166">
          <cell r="A166" t="str">
            <v>83111</v>
          </cell>
        </row>
        <row r="167">
          <cell r="A167" t="str">
            <v>83112</v>
          </cell>
        </row>
        <row r="168">
          <cell r="A168" t="str">
            <v>83113</v>
          </cell>
        </row>
        <row r="169">
          <cell r="A169" t="str">
            <v>83114</v>
          </cell>
        </row>
        <row r="170">
          <cell r="A170" t="str">
            <v>83115</v>
          </cell>
        </row>
        <row r="171">
          <cell r="A171" t="str">
            <v>83120</v>
          </cell>
        </row>
        <row r="172">
          <cell r="A172" t="str">
            <v>83121</v>
          </cell>
        </row>
        <row r="173">
          <cell r="A173" t="str">
            <v>83122</v>
          </cell>
        </row>
        <row r="174">
          <cell r="A174" t="str">
            <v>83123</v>
          </cell>
        </row>
        <row r="175">
          <cell r="A175" t="str">
            <v>83124</v>
          </cell>
        </row>
        <row r="176">
          <cell r="A176" t="str">
            <v>83130</v>
          </cell>
        </row>
        <row r="177">
          <cell r="A177" t="str">
            <v>83131</v>
          </cell>
        </row>
        <row r="178">
          <cell r="A178" t="str">
            <v>83132</v>
          </cell>
        </row>
        <row r="179">
          <cell r="A179" t="str">
            <v>83133</v>
          </cell>
        </row>
        <row r="180">
          <cell r="A180" t="str">
            <v>83134</v>
          </cell>
        </row>
        <row r="181">
          <cell r="A181" t="str">
            <v>83140</v>
          </cell>
        </row>
        <row r="182">
          <cell r="A182" t="str">
            <v>83141</v>
          </cell>
        </row>
        <row r="183">
          <cell r="A183" t="str">
            <v>83142</v>
          </cell>
        </row>
        <row r="184">
          <cell r="A184" t="str">
            <v>83143</v>
          </cell>
        </row>
        <row r="185">
          <cell r="A185" t="str">
            <v>83144</v>
          </cell>
        </row>
        <row r="186">
          <cell r="A186" t="str">
            <v>83145</v>
          </cell>
        </row>
        <row r="187">
          <cell r="A187" t="str">
            <v>83146</v>
          </cell>
        </row>
        <row r="188">
          <cell r="A188" t="str">
            <v>83150</v>
          </cell>
        </row>
        <row r="189">
          <cell r="A189" t="str">
            <v>83151</v>
          </cell>
        </row>
        <row r="190">
          <cell r="A190" t="str">
            <v>83152</v>
          </cell>
        </row>
        <row r="191">
          <cell r="A191" t="str">
            <v>83153</v>
          </cell>
        </row>
        <row r="192">
          <cell r="A192" t="str">
            <v>83161</v>
          </cell>
        </row>
        <row r="193">
          <cell r="A193" t="str">
            <v>83200</v>
          </cell>
        </row>
        <row r="194">
          <cell r="A194" t="str">
            <v>83201</v>
          </cell>
        </row>
        <row r="195">
          <cell r="A195" t="str">
            <v>83210</v>
          </cell>
        </row>
        <row r="196">
          <cell r="A196" t="str">
            <v>83211</v>
          </cell>
        </row>
        <row r="197">
          <cell r="A197" t="str">
            <v>83212</v>
          </cell>
        </row>
        <row r="198">
          <cell r="A198" t="str">
            <v>83220</v>
          </cell>
        </row>
        <row r="199">
          <cell r="A199" t="str">
            <v>83221</v>
          </cell>
        </row>
        <row r="200">
          <cell r="A200" t="str">
            <v>83222</v>
          </cell>
        </row>
        <row r="201">
          <cell r="A201" t="str">
            <v>83223</v>
          </cell>
        </row>
        <row r="202">
          <cell r="A202" t="str">
            <v>83224</v>
          </cell>
        </row>
        <row r="203">
          <cell r="A203" t="str">
            <v>83225</v>
          </cell>
        </row>
        <row r="204">
          <cell r="A204" t="str">
            <v>83226</v>
          </cell>
        </row>
        <row r="205">
          <cell r="A205" t="str">
            <v>83230</v>
          </cell>
        </row>
        <row r="206">
          <cell r="A206" t="str">
            <v>83232</v>
          </cell>
        </row>
        <row r="207">
          <cell r="A207" t="str">
            <v>83240</v>
          </cell>
        </row>
        <row r="208">
          <cell r="A208" t="str">
            <v>83250</v>
          </cell>
        </row>
        <row r="209">
          <cell r="A209" t="str">
            <v>84000</v>
          </cell>
        </row>
        <row r="210">
          <cell r="A210" t="str">
            <v>84100</v>
          </cell>
        </row>
        <row r="211">
          <cell r="A211" t="str">
            <v>84110</v>
          </cell>
        </row>
        <row r="212">
          <cell r="A212" t="str">
            <v>84111</v>
          </cell>
        </row>
        <row r="213">
          <cell r="A213" t="str">
            <v>84112</v>
          </cell>
        </row>
        <row r="214">
          <cell r="A214" t="str">
            <v>84120</v>
          </cell>
        </row>
        <row r="215">
          <cell r="A215" t="str">
            <v>84121</v>
          </cell>
        </row>
        <row r="216">
          <cell r="A216" t="str">
            <v>84122</v>
          </cell>
        </row>
        <row r="217">
          <cell r="A217" t="str">
            <v>84123</v>
          </cell>
        </row>
        <row r="218">
          <cell r="A218" t="str">
            <v>84130</v>
          </cell>
        </row>
        <row r="219">
          <cell r="A219" t="str">
            <v>84131</v>
          </cell>
        </row>
        <row r="220">
          <cell r="A220" t="str">
            <v>84140</v>
          </cell>
        </row>
        <row r="221">
          <cell r="A221" t="str">
            <v>84141</v>
          </cell>
        </row>
        <row r="222">
          <cell r="A222" t="str">
            <v>84150</v>
          </cell>
        </row>
        <row r="223">
          <cell r="A223" t="str">
            <v>84151</v>
          </cell>
        </row>
        <row r="224">
          <cell r="A224" t="str">
            <v>84200</v>
          </cell>
        </row>
        <row r="225">
          <cell r="A225" t="str">
            <v>84210</v>
          </cell>
        </row>
        <row r="226">
          <cell r="A226" t="str">
            <v>84220</v>
          </cell>
        </row>
        <row r="227">
          <cell r="A227" t="str">
            <v>84230</v>
          </cell>
        </row>
        <row r="228">
          <cell r="A228" t="str">
            <v>84240</v>
          </cell>
        </row>
        <row r="229">
          <cell r="A229" t="str">
            <v>84250</v>
          </cell>
        </row>
        <row r="230">
          <cell r="A230" t="str">
            <v>84260</v>
          </cell>
        </row>
        <row r="231">
          <cell r="A231" t="str">
            <v>84300</v>
          </cell>
        </row>
        <row r="232">
          <cell r="A232" t="str">
            <v>84311</v>
          </cell>
        </row>
        <row r="233">
          <cell r="A233" t="str">
            <v>84312</v>
          </cell>
        </row>
        <row r="234">
          <cell r="A234" t="str">
            <v>84321</v>
          </cell>
        </row>
        <row r="235">
          <cell r="A235" t="str">
            <v>84322</v>
          </cell>
        </row>
        <row r="236">
          <cell r="A236" t="str">
            <v>84330</v>
          </cell>
        </row>
        <row r="237">
          <cell r="A237" t="str">
            <v>84340</v>
          </cell>
        </row>
        <row r="238">
          <cell r="A238" t="str">
            <v>84400</v>
          </cell>
        </row>
        <row r="239">
          <cell r="A239" t="str">
            <v>84410</v>
          </cell>
        </row>
        <row r="240">
          <cell r="A240" t="str">
            <v>84411</v>
          </cell>
        </row>
        <row r="241">
          <cell r="A241" t="str">
            <v>84412</v>
          </cell>
        </row>
        <row r="242">
          <cell r="A242" t="str">
            <v>84420</v>
          </cell>
        </row>
        <row r="243">
          <cell r="A243" t="str">
            <v>84430</v>
          </cell>
        </row>
        <row r="244">
          <cell r="A244" t="str">
            <v>84440</v>
          </cell>
        </row>
        <row r="245">
          <cell r="A245" t="str">
            <v>84450</v>
          </cell>
        </row>
        <row r="246">
          <cell r="A246" t="str">
            <v>84451</v>
          </cell>
        </row>
        <row r="247">
          <cell r="A247" t="str">
            <v>84452</v>
          </cell>
        </row>
        <row r="248">
          <cell r="A248" t="str">
            <v>84453</v>
          </cell>
        </row>
        <row r="249">
          <cell r="A249" t="str">
            <v>84454</v>
          </cell>
        </row>
        <row r="250">
          <cell r="A250" t="str">
            <v>84460</v>
          </cell>
        </row>
        <row r="251">
          <cell r="A251" t="str">
            <v>84461</v>
          </cell>
        </row>
        <row r="252">
          <cell r="A252" t="str">
            <v>84462</v>
          </cell>
        </row>
        <row r="253">
          <cell r="A253" t="str">
            <v>84463</v>
          </cell>
        </row>
        <row r="254">
          <cell r="A254" t="str">
            <v>84464</v>
          </cell>
        </row>
        <row r="255">
          <cell r="A255" t="str">
            <v>84511</v>
          </cell>
        </row>
        <row r="256">
          <cell r="A256" t="str">
            <v>84512</v>
          </cell>
        </row>
        <row r="257">
          <cell r="A257" t="str">
            <v>84513</v>
          </cell>
        </row>
        <row r="258">
          <cell r="A258" t="str">
            <v>84611</v>
          </cell>
        </row>
        <row r="259">
          <cell r="A259" t="str">
            <v>84612</v>
          </cell>
        </row>
        <row r="260">
          <cell r="A260" t="str">
            <v>84613</v>
          </cell>
        </row>
        <row r="261">
          <cell r="A261" t="str">
            <v>84614</v>
          </cell>
        </row>
        <row r="262">
          <cell r="A262" t="str">
            <v>84990</v>
          </cell>
        </row>
        <row r="263">
          <cell r="A263" t="str">
            <v>84991</v>
          </cell>
        </row>
        <row r="264">
          <cell r="A264" t="str">
            <v>84992</v>
          </cell>
        </row>
        <row r="265">
          <cell r="A265" t="str">
            <v>84993</v>
          </cell>
        </row>
        <row r="266">
          <cell r="A266" t="str">
            <v>84994</v>
          </cell>
        </row>
        <row r="267">
          <cell r="A267" t="str">
            <v>84995</v>
          </cell>
        </row>
        <row r="268">
          <cell r="A268" t="str">
            <v>84996</v>
          </cell>
        </row>
        <row r="269">
          <cell r="A269" t="str">
            <v>84997</v>
          </cell>
        </row>
        <row r="270">
          <cell r="A270" t="str">
            <v>84998</v>
          </cell>
        </row>
        <row r="271">
          <cell r="A271" t="str">
            <v>84999</v>
          </cell>
        </row>
        <row r="272">
          <cell r="A272" t="str">
            <v>85000</v>
          </cell>
        </row>
        <row r="273">
          <cell r="A273" t="str">
            <v>85100</v>
          </cell>
        </row>
        <row r="274">
          <cell r="A274" t="str">
            <v>85110</v>
          </cell>
        </row>
        <row r="275">
          <cell r="A275" t="str">
            <v>85111</v>
          </cell>
        </row>
        <row r="276">
          <cell r="A276" t="str">
            <v>85112</v>
          </cell>
        </row>
        <row r="277">
          <cell r="A277" t="str">
            <v>85113</v>
          </cell>
        </row>
        <row r="278">
          <cell r="A278" t="str">
            <v>85114</v>
          </cell>
        </row>
        <row r="279">
          <cell r="A279" t="str">
            <v>85115</v>
          </cell>
        </row>
        <row r="280">
          <cell r="A280" t="str">
            <v>85116</v>
          </cell>
        </row>
        <row r="281">
          <cell r="A281" t="str">
            <v>85120</v>
          </cell>
        </row>
        <row r="282">
          <cell r="A282" t="str">
            <v>85121</v>
          </cell>
        </row>
        <row r="283">
          <cell r="A283" t="str">
            <v>85122</v>
          </cell>
        </row>
        <row r="284">
          <cell r="A284" t="str">
            <v>85130</v>
          </cell>
        </row>
        <row r="285">
          <cell r="A285" t="str">
            <v>85131</v>
          </cell>
        </row>
        <row r="286">
          <cell r="A286" t="str">
            <v>85132</v>
          </cell>
        </row>
        <row r="287">
          <cell r="A287" t="str">
            <v>85133</v>
          </cell>
        </row>
        <row r="288">
          <cell r="A288" t="str">
            <v>85134</v>
          </cell>
        </row>
        <row r="289">
          <cell r="A289" t="str">
            <v>85135</v>
          </cell>
        </row>
        <row r="290">
          <cell r="A290" t="str">
            <v>85140</v>
          </cell>
        </row>
        <row r="291">
          <cell r="A291" t="str">
            <v>85141</v>
          </cell>
        </row>
        <row r="292">
          <cell r="A292" t="str">
            <v>85142</v>
          </cell>
        </row>
        <row r="293">
          <cell r="A293" t="str">
            <v>85150</v>
          </cell>
        </row>
        <row r="294">
          <cell r="A294" t="str">
            <v>85151</v>
          </cell>
        </row>
        <row r="295">
          <cell r="A295" t="str">
            <v>85152</v>
          </cell>
        </row>
        <row r="296">
          <cell r="A296" t="str">
            <v>85153</v>
          </cell>
        </row>
        <row r="297">
          <cell r="A297" t="str">
            <v>85160</v>
          </cell>
        </row>
        <row r="298">
          <cell r="A298" t="str">
            <v>85161</v>
          </cell>
        </row>
        <row r="299">
          <cell r="A299" t="str">
            <v>85162</v>
          </cell>
        </row>
        <row r="300">
          <cell r="A300" t="str">
            <v>85163</v>
          </cell>
        </row>
        <row r="301">
          <cell r="A301" t="str">
            <v>85164</v>
          </cell>
        </row>
        <row r="302">
          <cell r="A302" t="str">
            <v>85165</v>
          </cell>
        </row>
        <row r="303">
          <cell r="A303" t="str">
            <v>85166</v>
          </cell>
        </row>
        <row r="304">
          <cell r="A304" t="str">
            <v>85170</v>
          </cell>
        </row>
        <row r="305">
          <cell r="A305" t="str">
            <v>85171</v>
          </cell>
        </row>
        <row r="306">
          <cell r="A306" t="str">
            <v>85172</v>
          </cell>
        </row>
        <row r="307">
          <cell r="A307" t="str">
            <v>85180</v>
          </cell>
        </row>
        <row r="308">
          <cell r="A308" t="str">
            <v>85181</v>
          </cell>
        </row>
        <row r="309">
          <cell r="A309" t="str">
            <v>85900</v>
          </cell>
        </row>
        <row r="310">
          <cell r="A310" t="str">
            <v>86110</v>
          </cell>
        </row>
        <row r="311">
          <cell r="A311" t="str">
            <v>86120</v>
          </cell>
        </row>
        <row r="312">
          <cell r="A312" t="str">
            <v>86130</v>
          </cell>
        </row>
        <row r="313">
          <cell r="A313" t="str">
            <v>86140</v>
          </cell>
        </row>
        <row r="314">
          <cell r="A314" t="str">
            <v>86210</v>
          </cell>
        </row>
        <row r="315">
          <cell r="A315" t="str">
            <v>86220</v>
          </cell>
        </row>
        <row r="316">
          <cell r="A316" t="str">
            <v>86230</v>
          </cell>
        </row>
        <row r="317">
          <cell r="A317" t="str">
            <v>86240</v>
          </cell>
        </row>
        <row r="318">
          <cell r="A318" t="str">
            <v>86250</v>
          </cell>
        </row>
        <row r="319">
          <cell r="A319" t="str">
            <v>86310</v>
          </cell>
        </row>
        <row r="320">
          <cell r="A320" t="str">
            <v>86320</v>
          </cell>
        </row>
        <row r="321">
          <cell r="A321" t="str">
            <v>86330</v>
          </cell>
        </row>
        <row r="322">
          <cell r="A322" t="str">
            <v>86340</v>
          </cell>
        </row>
        <row r="323">
          <cell r="A323" t="str">
            <v>86350</v>
          </cell>
        </row>
        <row r="324">
          <cell r="A324" t="str">
            <v>86360</v>
          </cell>
        </row>
        <row r="325">
          <cell r="A325" t="str">
            <v>86410</v>
          </cell>
        </row>
        <row r="326">
          <cell r="A326" t="str">
            <v>86420</v>
          </cell>
        </row>
        <row r="327">
          <cell r="A327" t="str">
            <v>86430</v>
          </cell>
        </row>
        <row r="328">
          <cell r="A328" t="str">
            <v>86510</v>
          </cell>
        </row>
        <row r="329">
          <cell r="A329" t="str">
            <v>86520</v>
          </cell>
        </row>
        <row r="330">
          <cell r="A330" t="str">
            <v>86521</v>
          </cell>
        </row>
        <row r="331">
          <cell r="A331" t="str">
            <v>86522</v>
          </cell>
        </row>
        <row r="332">
          <cell r="A332" t="str">
            <v>86523</v>
          </cell>
        </row>
        <row r="333">
          <cell r="A333" t="str">
            <v>86610</v>
          </cell>
        </row>
        <row r="334">
          <cell r="A334" t="str">
            <v>86911</v>
          </cell>
        </row>
        <row r="335">
          <cell r="A335" t="str">
            <v>86912</v>
          </cell>
        </row>
        <row r="336">
          <cell r="A336" t="str">
            <v>86913</v>
          </cell>
        </row>
        <row r="337">
          <cell r="A337" t="str">
            <v>86914</v>
          </cell>
        </row>
        <row r="338">
          <cell r="A338" t="str">
            <v>86921</v>
          </cell>
        </row>
        <row r="339">
          <cell r="A339" t="str">
            <v>86922</v>
          </cell>
        </row>
        <row r="340">
          <cell r="A340" t="str">
            <v>86931</v>
          </cell>
        </row>
        <row r="341">
          <cell r="A341" t="str">
            <v>86932</v>
          </cell>
        </row>
        <row r="342">
          <cell r="A342" t="str">
            <v>86933</v>
          </cell>
        </row>
        <row r="343">
          <cell r="A343" t="str">
            <v>86941</v>
          </cell>
        </row>
        <row r="344">
          <cell r="A344" t="str">
            <v>86950</v>
          </cell>
        </row>
        <row r="345">
          <cell r="A345" t="str">
            <v>86951</v>
          </cell>
        </row>
      </sheetData>
      <sheetData sheetId="8"/>
      <sheetData sheetId="9"/>
      <sheetData sheetId="10">
        <row r="3">
          <cell r="A3" t="str">
            <v>00000000</v>
          </cell>
        </row>
        <row r="4">
          <cell r="A4" t="str">
            <v>10001101</v>
          </cell>
        </row>
        <row r="5">
          <cell r="A5" t="str">
            <v>10001102</v>
          </cell>
        </row>
        <row r="6">
          <cell r="A6" t="str">
            <v>10001103</v>
          </cell>
        </row>
        <row r="7">
          <cell r="A7" t="str">
            <v>10001104</v>
          </cell>
        </row>
        <row r="8">
          <cell r="A8" t="str">
            <v>10001105</v>
          </cell>
        </row>
        <row r="9">
          <cell r="A9" t="str">
            <v>10001106</v>
          </cell>
        </row>
        <row r="10">
          <cell r="A10" t="str">
            <v>10001107</v>
          </cell>
        </row>
        <row r="11">
          <cell r="A11" t="str">
            <v>10001108</v>
          </cell>
        </row>
        <row r="12">
          <cell r="A12" t="str">
            <v>10001201</v>
          </cell>
        </row>
        <row r="13">
          <cell r="A13" t="str">
            <v>10001202</v>
          </cell>
        </row>
        <row r="14">
          <cell r="A14" t="str">
            <v>10001203</v>
          </cell>
        </row>
        <row r="15">
          <cell r="A15" t="str">
            <v>10001204</v>
          </cell>
        </row>
        <row r="16">
          <cell r="A16" t="str">
            <v>10001299</v>
          </cell>
        </row>
        <row r="17">
          <cell r="A17" t="str">
            <v>10001301</v>
          </cell>
        </row>
        <row r="18">
          <cell r="A18" t="str">
            <v>10001302</v>
          </cell>
        </row>
        <row r="19">
          <cell r="A19" t="str">
            <v>10001303</v>
          </cell>
        </row>
        <row r="20">
          <cell r="A20" t="str">
            <v>10001304</v>
          </cell>
        </row>
        <row r="21">
          <cell r="A21" t="str">
            <v>10001305</v>
          </cell>
        </row>
        <row r="22">
          <cell r="A22" t="str">
            <v>10001306</v>
          </cell>
        </row>
        <row r="23">
          <cell r="A23" t="str">
            <v>10001399</v>
          </cell>
        </row>
        <row r="24">
          <cell r="A24" t="str">
            <v>10001401</v>
          </cell>
        </row>
        <row r="25">
          <cell r="A25" t="str">
            <v>10001402</v>
          </cell>
        </row>
        <row r="26">
          <cell r="A26" t="str">
            <v>10001403</v>
          </cell>
        </row>
        <row r="27">
          <cell r="A27" t="str">
            <v>10001404</v>
          </cell>
        </row>
        <row r="28">
          <cell r="A28" t="str">
            <v>10001405</v>
          </cell>
        </row>
        <row r="29">
          <cell r="A29" t="str">
            <v>10001406</v>
          </cell>
        </row>
        <row r="30">
          <cell r="A30" t="str">
            <v>10002101</v>
          </cell>
        </row>
        <row r="31">
          <cell r="A31" t="str">
            <v>10002111</v>
          </cell>
        </row>
        <row r="32">
          <cell r="A32" t="str">
            <v>10002121</v>
          </cell>
        </row>
        <row r="33">
          <cell r="A33" t="str">
            <v>10002211</v>
          </cell>
        </row>
        <row r="34">
          <cell r="A34" t="str">
            <v>10002221</v>
          </cell>
        </row>
        <row r="35">
          <cell r="A35" t="str">
            <v>10003101</v>
          </cell>
        </row>
        <row r="36">
          <cell r="A36" t="str">
            <v>10003102</v>
          </cell>
        </row>
        <row r="37">
          <cell r="A37" t="str">
            <v>10003201</v>
          </cell>
        </row>
        <row r="38">
          <cell r="A38" t="str">
            <v>10003202</v>
          </cell>
        </row>
        <row r="39">
          <cell r="A39" t="str">
            <v>10003203</v>
          </cell>
        </row>
        <row r="40">
          <cell r="A40" t="str">
            <v>10003301</v>
          </cell>
        </row>
        <row r="41">
          <cell r="A41" t="str">
            <v>10003302</v>
          </cell>
        </row>
        <row r="42">
          <cell r="A42" t="str">
            <v>10003303</v>
          </cell>
        </row>
        <row r="43">
          <cell r="A43" t="str">
            <v>10004101</v>
          </cell>
        </row>
        <row r="44">
          <cell r="A44" t="str">
            <v>10004102</v>
          </cell>
        </row>
        <row r="45">
          <cell r="A45" t="str">
            <v>10004103</v>
          </cell>
        </row>
        <row r="46">
          <cell r="A46" t="str">
            <v>10004104</v>
          </cell>
        </row>
        <row r="47">
          <cell r="A47" t="str">
            <v>10004105</v>
          </cell>
        </row>
        <row r="48">
          <cell r="A48" t="str">
            <v>10004106</v>
          </cell>
        </row>
        <row r="49">
          <cell r="A49" t="str">
            <v>10004107</v>
          </cell>
        </row>
        <row r="50">
          <cell r="A50" t="str">
            <v>10004201</v>
          </cell>
        </row>
        <row r="51">
          <cell r="A51" t="str">
            <v>10004202</v>
          </cell>
        </row>
        <row r="52">
          <cell r="A52" t="str">
            <v>10004203</v>
          </cell>
        </row>
        <row r="53">
          <cell r="A53" t="str">
            <v>10004301</v>
          </cell>
        </row>
        <row r="54">
          <cell r="A54" t="str">
            <v>10004302</v>
          </cell>
        </row>
        <row r="55">
          <cell r="A55" t="str">
            <v>10004303</v>
          </cell>
        </row>
        <row r="56">
          <cell r="A56" t="str">
            <v>10004401</v>
          </cell>
        </row>
        <row r="57">
          <cell r="A57" t="str">
            <v>10004501</v>
          </cell>
        </row>
        <row r="58">
          <cell r="A58" t="str">
            <v>10004502</v>
          </cell>
        </row>
        <row r="59">
          <cell r="A59" t="str">
            <v>10004503</v>
          </cell>
        </row>
        <row r="60">
          <cell r="A60" t="str">
            <v>10004509</v>
          </cell>
        </row>
        <row r="61">
          <cell r="A61" t="str">
            <v>10005001</v>
          </cell>
        </row>
        <row r="62">
          <cell r="A62" t="str">
            <v>10005002</v>
          </cell>
        </row>
        <row r="63">
          <cell r="A63" t="str">
            <v>10005003</v>
          </cell>
        </row>
        <row r="64">
          <cell r="A64" t="str">
            <v>10005004</v>
          </cell>
        </row>
        <row r="65">
          <cell r="A65" t="str">
            <v>10005005</v>
          </cell>
        </row>
        <row r="66">
          <cell r="A66" t="str">
            <v>10005006</v>
          </cell>
        </row>
        <row r="67">
          <cell r="A67" t="str">
            <v>10005007</v>
          </cell>
        </row>
        <row r="68">
          <cell r="A68" t="str">
            <v>10005008</v>
          </cell>
        </row>
        <row r="69">
          <cell r="A69" t="str">
            <v>10005009</v>
          </cell>
        </row>
        <row r="70">
          <cell r="A70" t="str">
            <v>10006101</v>
          </cell>
        </row>
        <row r="71">
          <cell r="A71" t="str">
            <v>10006102</v>
          </cell>
        </row>
        <row r="72">
          <cell r="A72" t="str">
            <v>10006103</v>
          </cell>
        </row>
        <row r="73">
          <cell r="A73" t="str">
            <v>10006121</v>
          </cell>
        </row>
        <row r="74">
          <cell r="A74" t="str">
            <v>10006122</v>
          </cell>
        </row>
        <row r="75">
          <cell r="A75" t="str">
            <v>10006201</v>
          </cell>
        </row>
        <row r="76">
          <cell r="A76" t="str">
            <v>10006202</v>
          </cell>
        </row>
        <row r="77">
          <cell r="A77" t="str">
            <v>10006203</v>
          </cell>
        </row>
        <row r="78">
          <cell r="A78" t="str">
            <v>10006204</v>
          </cell>
        </row>
        <row r="79">
          <cell r="A79" t="str">
            <v>10006205</v>
          </cell>
        </row>
        <row r="80">
          <cell r="A80" t="str">
            <v>10006301</v>
          </cell>
        </row>
        <row r="81">
          <cell r="A81" t="str">
            <v>10006302</v>
          </cell>
        </row>
        <row r="82">
          <cell r="A82" t="str">
            <v>10006303</v>
          </cell>
        </row>
        <row r="83">
          <cell r="A83" t="str">
            <v>10006401</v>
          </cell>
        </row>
        <row r="84">
          <cell r="A84" t="str">
            <v>10006901</v>
          </cell>
        </row>
        <row r="85">
          <cell r="A85" t="str">
            <v>10006902</v>
          </cell>
        </row>
        <row r="86">
          <cell r="A86" t="str">
            <v>10006908</v>
          </cell>
        </row>
        <row r="87">
          <cell r="A87" t="str">
            <v>10006909</v>
          </cell>
        </row>
        <row r="88">
          <cell r="A88" t="str">
            <v>10007101</v>
          </cell>
        </row>
        <row r="89">
          <cell r="A89" t="str">
            <v>10007102</v>
          </cell>
        </row>
        <row r="90">
          <cell r="A90" t="str">
            <v>10007103</v>
          </cell>
        </row>
        <row r="91">
          <cell r="A91" t="str">
            <v>10007104</v>
          </cell>
        </row>
        <row r="92">
          <cell r="A92" t="str">
            <v>10007105</v>
          </cell>
        </row>
        <row r="93">
          <cell r="A93" t="str">
            <v>10007106</v>
          </cell>
        </row>
        <row r="94">
          <cell r="A94" t="str">
            <v>10007107</v>
          </cell>
        </row>
        <row r="95">
          <cell r="A95" t="str">
            <v>10007201</v>
          </cell>
        </row>
        <row r="96">
          <cell r="A96" t="str">
            <v>10007202</v>
          </cell>
        </row>
        <row r="97">
          <cell r="A97" t="str">
            <v>10007203</v>
          </cell>
        </row>
        <row r="98">
          <cell r="A98" t="str">
            <v>10007204</v>
          </cell>
        </row>
        <row r="99">
          <cell r="A99" t="str">
            <v>10007205</v>
          </cell>
        </row>
        <row r="100">
          <cell r="A100" t="str">
            <v>10007206</v>
          </cell>
        </row>
        <row r="101">
          <cell r="A101" t="str">
            <v>10007207</v>
          </cell>
        </row>
        <row r="102">
          <cell r="A102" t="str">
            <v>10007208</v>
          </cell>
        </row>
        <row r="103">
          <cell r="A103" t="str">
            <v>10007209</v>
          </cell>
        </row>
        <row r="104">
          <cell r="A104" t="str">
            <v>10007210</v>
          </cell>
        </row>
        <row r="105">
          <cell r="A105" t="str">
            <v>10007211</v>
          </cell>
        </row>
        <row r="106">
          <cell r="A106" t="str">
            <v>10007212</v>
          </cell>
        </row>
        <row r="107">
          <cell r="A107" t="str">
            <v>10007213</v>
          </cell>
        </row>
        <row r="108">
          <cell r="A108" t="str">
            <v>10007214</v>
          </cell>
        </row>
        <row r="109">
          <cell r="A109" t="str">
            <v>10007215</v>
          </cell>
        </row>
        <row r="110">
          <cell r="A110" t="str">
            <v>10007216</v>
          </cell>
        </row>
        <row r="111">
          <cell r="A111" t="str">
            <v>10007217</v>
          </cell>
        </row>
        <row r="112">
          <cell r="A112" t="str">
            <v>10007301</v>
          </cell>
        </row>
        <row r="113">
          <cell r="A113" t="str">
            <v>10007302</v>
          </cell>
        </row>
        <row r="114">
          <cell r="A114" t="str">
            <v>10007303</v>
          </cell>
        </row>
        <row r="115">
          <cell r="A115" t="str">
            <v>10007304</v>
          </cell>
        </row>
        <row r="116">
          <cell r="A116" t="str">
            <v>10007305</v>
          </cell>
        </row>
        <row r="117">
          <cell r="A117" t="str">
            <v>10007306</v>
          </cell>
        </row>
        <row r="118">
          <cell r="A118" t="str">
            <v>10007309</v>
          </cell>
        </row>
        <row r="119">
          <cell r="A119" t="str">
            <v>10008101</v>
          </cell>
        </row>
        <row r="120">
          <cell r="A120" t="str">
            <v>10008102</v>
          </cell>
        </row>
        <row r="121">
          <cell r="A121" t="str">
            <v>10008201</v>
          </cell>
        </row>
        <row r="122">
          <cell r="A122" t="str">
            <v>10008202</v>
          </cell>
        </row>
        <row r="123">
          <cell r="A123" t="str">
            <v>10008203</v>
          </cell>
        </row>
        <row r="124">
          <cell r="A124" t="str">
            <v>10008204</v>
          </cell>
        </row>
        <row r="125">
          <cell r="A125" t="str">
            <v>10008205</v>
          </cell>
        </row>
        <row r="126">
          <cell r="A126" t="str">
            <v>10008206</v>
          </cell>
        </row>
        <row r="127">
          <cell r="A127" t="str">
            <v>10008207</v>
          </cell>
        </row>
        <row r="128">
          <cell r="A128" t="str">
            <v>10008301</v>
          </cell>
        </row>
        <row r="129">
          <cell r="A129" t="str">
            <v>10008302</v>
          </cell>
        </row>
        <row r="130">
          <cell r="A130" t="str">
            <v>10009101</v>
          </cell>
        </row>
        <row r="131">
          <cell r="A131" t="str">
            <v>10009102</v>
          </cell>
        </row>
        <row r="132">
          <cell r="A132" t="str">
            <v>10009103</v>
          </cell>
        </row>
        <row r="133">
          <cell r="A133" t="str">
            <v>10009104</v>
          </cell>
        </row>
        <row r="134">
          <cell r="A134" t="str">
            <v>10009105</v>
          </cell>
        </row>
        <row r="135">
          <cell r="A135" t="str">
            <v>10009106</v>
          </cell>
        </row>
        <row r="136">
          <cell r="A136" t="str">
            <v>10009107</v>
          </cell>
        </row>
        <row r="137">
          <cell r="A137" t="str">
            <v>10009108</v>
          </cell>
        </row>
        <row r="138">
          <cell r="A138" t="str">
            <v>10009109</v>
          </cell>
        </row>
        <row r="139">
          <cell r="A139" t="str">
            <v>10009110</v>
          </cell>
        </row>
        <row r="140">
          <cell r="A140" t="str">
            <v>10009111</v>
          </cell>
        </row>
        <row r="141">
          <cell r="A141" t="str">
            <v>10009112</v>
          </cell>
        </row>
        <row r="142">
          <cell r="A142" t="str">
            <v>10009113</v>
          </cell>
        </row>
        <row r="143">
          <cell r="A143" t="str">
            <v>50000001</v>
          </cell>
        </row>
        <row r="144">
          <cell r="A144" t="str">
            <v>50000002</v>
          </cell>
        </row>
        <row r="145">
          <cell r="A145" t="str">
            <v>50000003</v>
          </cell>
        </row>
        <row r="146">
          <cell r="A146" t="str">
            <v>50000004</v>
          </cell>
        </row>
        <row r="147">
          <cell r="A147" t="str">
            <v>50000005</v>
          </cell>
        </row>
        <row r="148">
          <cell r="A148" t="str">
            <v>50000006</v>
          </cell>
        </row>
        <row r="149">
          <cell r="A149" t="str">
            <v>50000007</v>
          </cell>
        </row>
        <row r="150">
          <cell r="A150" t="str">
            <v>50000008</v>
          </cell>
        </row>
        <row r="151">
          <cell r="A151" t="str">
            <v>50000009</v>
          </cell>
        </row>
        <row r="152">
          <cell r="A152" t="str">
            <v>50000010</v>
          </cell>
        </row>
        <row r="153">
          <cell r="A153" t="str">
            <v>50000011</v>
          </cell>
        </row>
        <row r="154">
          <cell r="A154" t="str">
            <v>50000012</v>
          </cell>
        </row>
        <row r="155">
          <cell r="A155" t="str">
            <v>50000013</v>
          </cell>
        </row>
        <row r="156">
          <cell r="A156" t="str">
            <v>50000014</v>
          </cell>
        </row>
        <row r="157">
          <cell r="A157" t="str">
            <v>50000015</v>
          </cell>
        </row>
        <row r="158">
          <cell r="A158" t="str">
            <v>50000022</v>
          </cell>
        </row>
        <row r="159">
          <cell r="A159" t="str">
            <v>50000029</v>
          </cell>
        </row>
        <row r="160">
          <cell r="A160" t="str">
            <v>50000030</v>
          </cell>
        </row>
        <row r="161">
          <cell r="A161" t="str">
            <v>50000031</v>
          </cell>
        </row>
        <row r="162">
          <cell r="A162" t="str">
            <v>50000032</v>
          </cell>
        </row>
        <row r="163">
          <cell r="A163" t="str">
            <v>50000035</v>
          </cell>
        </row>
        <row r="164">
          <cell r="A164" t="str">
            <v>50000036</v>
          </cell>
        </row>
        <row r="165">
          <cell r="A165" t="str">
            <v>50000039</v>
          </cell>
        </row>
        <row r="166">
          <cell r="A166" t="str">
            <v>50000046</v>
          </cell>
        </row>
        <row r="167">
          <cell r="A167" t="str">
            <v>50000064</v>
          </cell>
        </row>
        <row r="168">
          <cell r="A168" t="str">
            <v>50000069</v>
          </cell>
        </row>
        <row r="169">
          <cell r="A169" t="str">
            <v>50000069</v>
          </cell>
        </row>
        <row r="170">
          <cell r="A170" t="str">
            <v>50000070</v>
          </cell>
        </row>
        <row r="171">
          <cell r="A171" t="str">
            <v>50000071</v>
          </cell>
        </row>
        <row r="172">
          <cell r="A172" t="str">
            <v>50000072</v>
          </cell>
        </row>
        <row r="173">
          <cell r="A173" t="str">
            <v>50000073</v>
          </cell>
        </row>
        <row r="174">
          <cell r="A174" t="str">
            <v>50000073</v>
          </cell>
        </row>
        <row r="175">
          <cell r="A175" t="str">
            <v>50000074</v>
          </cell>
        </row>
        <row r="176">
          <cell r="A176" t="str">
            <v>50000074</v>
          </cell>
        </row>
        <row r="177">
          <cell r="A177" t="str">
            <v>50000075</v>
          </cell>
        </row>
        <row r="178">
          <cell r="A178" t="str">
            <v>50000075</v>
          </cell>
        </row>
        <row r="179">
          <cell r="A179" t="str">
            <v>50000076</v>
          </cell>
        </row>
        <row r="180">
          <cell r="A180" t="str">
            <v>50000076</v>
          </cell>
        </row>
        <row r="181">
          <cell r="A181" t="str">
            <v>50000077</v>
          </cell>
        </row>
        <row r="182">
          <cell r="A182" t="str">
            <v>50000077</v>
          </cell>
        </row>
        <row r="183">
          <cell r="A183" t="str">
            <v>50000078</v>
          </cell>
        </row>
        <row r="184">
          <cell r="A184" t="str">
            <v>50000079</v>
          </cell>
        </row>
        <row r="185">
          <cell r="A185" t="str">
            <v>50000080</v>
          </cell>
        </row>
        <row r="186">
          <cell r="A186" t="str">
            <v>50000081</v>
          </cell>
        </row>
        <row r="187">
          <cell r="A187" t="str">
            <v>50000081</v>
          </cell>
        </row>
        <row r="188">
          <cell r="A188" t="str">
            <v>50000082</v>
          </cell>
        </row>
        <row r="189">
          <cell r="A189" t="str">
            <v>50000083</v>
          </cell>
        </row>
        <row r="190">
          <cell r="A190" t="str">
            <v>50000084</v>
          </cell>
        </row>
        <row r="191">
          <cell r="A191" t="str">
            <v>50000085</v>
          </cell>
        </row>
        <row r="192">
          <cell r="A192" t="str">
            <v>50000086</v>
          </cell>
        </row>
        <row r="193">
          <cell r="A193" t="str">
            <v>50000087</v>
          </cell>
        </row>
        <row r="194">
          <cell r="A194" t="str">
            <v>50000088</v>
          </cell>
        </row>
        <row r="195">
          <cell r="A195" t="str">
            <v>50000089</v>
          </cell>
        </row>
        <row r="196">
          <cell r="A196" t="str">
            <v>50000090</v>
          </cell>
        </row>
        <row r="197">
          <cell r="A197" t="str">
            <v>50000091</v>
          </cell>
        </row>
        <row r="198">
          <cell r="A198" t="str">
            <v>50000092</v>
          </cell>
        </row>
        <row r="199">
          <cell r="A199" t="str">
            <v>50000093</v>
          </cell>
        </row>
        <row r="200">
          <cell r="A200" t="str">
            <v>50000094</v>
          </cell>
        </row>
        <row r="201">
          <cell r="A201" t="str">
            <v>50000095</v>
          </cell>
        </row>
        <row r="202">
          <cell r="A202" t="str">
            <v>50000096</v>
          </cell>
        </row>
        <row r="203">
          <cell r="A203" t="str">
            <v>50000097</v>
          </cell>
        </row>
        <row r="204">
          <cell r="A204" t="str">
            <v>50000098</v>
          </cell>
        </row>
        <row r="205">
          <cell r="A205" t="str">
            <v>50000099</v>
          </cell>
        </row>
        <row r="206">
          <cell r="A206" t="str">
            <v>50000100</v>
          </cell>
        </row>
        <row r="207">
          <cell r="A207" t="str">
            <v>50000101</v>
          </cell>
        </row>
        <row r="208">
          <cell r="A208" t="str">
            <v>50000102</v>
          </cell>
        </row>
        <row r="209">
          <cell r="A209" t="str">
            <v>50000103</v>
          </cell>
        </row>
        <row r="210">
          <cell r="A210" t="str">
            <v>50000104</v>
          </cell>
        </row>
        <row r="211">
          <cell r="A211" t="str">
            <v>50000105</v>
          </cell>
        </row>
        <row r="212">
          <cell r="A212" t="str">
            <v>50000106</v>
          </cell>
        </row>
        <row r="213">
          <cell r="A213" t="str">
            <v>50000107</v>
          </cell>
        </row>
        <row r="214">
          <cell r="A214" t="str">
            <v>50000108</v>
          </cell>
        </row>
        <row r="215">
          <cell r="A215" t="str">
            <v>50000109</v>
          </cell>
        </row>
        <row r="216">
          <cell r="A216" t="str">
            <v>50000110</v>
          </cell>
        </row>
        <row r="217">
          <cell r="A217" t="str">
            <v>50000111</v>
          </cell>
        </row>
        <row r="218">
          <cell r="A218" t="str">
            <v>50000112</v>
          </cell>
        </row>
        <row r="219">
          <cell r="A219" t="str">
            <v>50000113</v>
          </cell>
        </row>
        <row r="220">
          <cell r="A220" t="str">
            <v>50000113</v>
          </cell>
        </row>
        <row r="221">
          <cell r="A221" t="str">
            <v>50000114</v>
          </cell>
        </row>
        <row r="222">
          <cell r="A222" t="str">
            <v>50000114</v>
          </cell>
        </row>
        <row r="223">
          <cell r="A223" t="str">
            <v>50000115</v>
          </cell>
        </row>
        <row r="224">
          <cell r="A224" t="str">
            <v>50000115</v>
          </cell>
        </row>
        <row r="225">
          <cell r="A225" t="str">
            <v>50000116</v>
          </cell>
        </row>
        <row r="226">
          <cell r="A226" t="str">
            <v>50000116</v>
          </cell>
        </row>
        <row r="227">
          <cell r="A227" t="str">
            <v>50000117</v>
          </cell>
        </row>
        <row r="228">
          <cell r="A228" t="str">
            <v>50000117</v>
          </cell>
        </row>
        <row r="229">
          <cell r="A229" t="str">
            <v>50000118</v>
          </cell>
        </row>
        <row r="230">
          <cell r="A230" t="str">
            <v>50000119</v>
          </cell>
        </row>
        <row r="231">
          <cell r="A231" t="str">
            <v>50000120</v>
          </cell>
        </row>
        <row r="232">
          <cell r="A232" t="str">
            <v>50000121</v>
          </cell>
        </row>
        <row r="233">
          <cell r="A233" t="str">
            <v>50000122</v>
          </cell>
        </row>
        <row r="234">
          <cell r="A234" t="str">
            <v>50000123</v>
          </cell>
        </row>
        <row r="235">
          <cell r="A235" t="str">
            <v>50000124</v>
          </cell>
        </row>
        <row r="236">
          <cell r="A236" t="str">
            <v>50000125</v>
          </cell>
        </row>
        <row r="237">
          <cell r="A237" t="str">
            <v>50000126</v>
          </cell>
        </row>
        <row r="238">
          <cell r="A238" t="str">
            <v>50000127</v>
          </cell>
        </row>
        <row r="239">
          <cell r="A239" t="str">
            <v>50000128</v>
          </cell>
        </row>
        <row r="240">
          <cell r="A240" t="str">
            <v>50000129</v>
          </cell>
        </row>
        <row r="241">
          <cell r="A241" t="str">
            <v>50000130</v>
          </cell>
        </row>
        <row r="242">
          <cell r="A242" t="str">
            <v>50000131</v>
          </cell>
        </row>
        <row r="243">
          <cell r="A243" t="str">
            <v>50000132</v>
          </cell>
        </row>
        <row r="244">
          <cell r="A244" t="str">
            <v>50000133</v>
          </cell>
        </row>
        <row r="245">
          <cell r="A245" t="str">
            <v>50000134</v>
          </cell>
        </row>
        <row r="246">
          <cell r="A246" t="str">
            <v>50000135</v>
          </cell>
        </row>
        <row r="247">
          <cell r="A247" t="str">
            <v>50000136</v>
          </cell>
        </row>
        <row r="248">
          <cell r="A248" t="str">
            <v>50000137</v>
          </cell>
        </row>
        <row r="249">
          <cell r="A249" t="str">
            <v>50000137</v>
          </cell>
        </row>
        <row r="250">
          <cell r="A250" t="str">
            <v>50000138</v>
          </cell>
        </row>
        <row r="251">
          <cell r="A251" t="str">
            <v>50000139</v>
          </cell>
        </row>
        <row r="252">
          <cell r="A252" t="str">
            <v>50000140</v>
          </cell>
        </row>
        <row r="253">
          <cell r="A253" t="str">
            <v>50000141</v>
          </cell>
        </row>
        <row r="254">
          <cell r="A254" t="str">
            <v>50000142</v>
          </cell>
        </row>
        <row r="255">
          <cell r="A255" t="str">
            <v>50000143</v>
          </cell>
        </row>
        <row r="256">
          <cell r="A256" t="str">
            <v>50000144</v>
          </cell>
        </row>
        <row r="257">
          <cell r="A257" t="str">
            <v>50000145</v>
          </cell>
        </row>
        <row r="258">
          <cell r="A258" t="str">
            <v>50000146</v>
          </cell>
        </row>
        <row r="259">
          <cell r="A259" t="str">
            <v>50000147</v>
          </cell>
        </row>
        <row r="260">
          <cell r="A260" t="str">
            <v>50000148</v>
          </cell>
        </row>
        <row r="261">
          <cell r="A261" t="str">
            <v>50000149</v>
          </cell>
        </row>
        <row r="262">
          <cell r="A262" t="str">
            <v>50000150</v>
          </cell>
        </row>
        <row r="263">
          <cell r="A263" t="str">
            <v>50000151</v>
          </cell>
        </row>
        <row r="264">
          <cell r="A264" t="str">
            <v>50000152</v>
          </cell>
        </row>
        <row r="265">
          <cell r="A265" t="str">
            <v>50000153</v>
          </cell>
        </row>
        <row r="266">
          <cell r="A266" t="str">
            <v>50000154</v>
          </cell>
        </row>
        <row r="267">
          <cell r="A267" t="str">
            <v>50000155</v>
          </cell>
        </row>
        <row r="268">
          <cell r="A268" t="str">
            <v>50000156</v>
          </cell>
        </row>
        <row r="269">
          <cell r="A269" t="str">
            <v>50000157</v>
          </cell>
        </row>
        <row r="270">
          <cell r="A270" t="str">
            <v>50000158</v>
          </cell>
        </row>
        <row r="271">
          <cell r="A271" t="str">
            <v>50000159</v>
          </cell>
        </row>
        <row r="272">
          <cell r="A272" t="str">
            <v>50000160</v>
          </cell>
        </row>
        <row r="273">
          <cell r="A273" t="str">
            <v>50000161</v>
          </cell>
        </row>
        <row r="274">
          <cell r="A274" t="str">
            <v>50000162</v>
          </cell>
        </row>
        <row r="275">
          <cell r="A275" t="str">
            <v>50000163</v>
          </cell>
        </row>
        <row r="276">
          <cell r="A276" t="str">
            <v>50000164</v>
          </cell>
        </row>
        <row r="277">
          <cell r="A277" t="str">
            <v>50000165</v>
          </cell>
        </row>
        <row r="278">
          <cell r="A278" t="str">
            <v>50000166</v>
          </cell>
        </row>
        <row r="279">
          <cell r="A279" t="str">
            <v>50000167</v>
          </cell>
        </row>
        <row r="280">
          <cell r="A280" t="str">
            <v>50000168</v>
          </cell>
        </row>
        <row r="281">
          <cell r="A281" t="str">
            <v>50000169</v>
          </cell>
        </row>
        <row r="282">
          <cell r="A282" t="str">
            <v>50000170</v>
          </cell>
        </row>
        <row r="283">
          <cell r="A283" t="str">
            <v>50000171</v>
          </cell>
        </row>
        <row r="284">
          <cell r="A284" t="str">
            <v>50000172</v>
          </cell>
        </row>
        <row r="285">
          <cell r="A285" t="str">
            <v>50000173</v>
          </cell>
        </row>
        <row r="286">
          <cell r="A286" t="str">
            <v>50000174</v>
          </cell>
        </row>
        <row r="287">
          <cell r="A287" t="str">
            <v>50000175</v>
          </cell>
        </row>
        <row r="288">
          <cell r="A288" t="str">
            <v>50000175</v>
          </cell>
        </row>
        <row r="289">
          <cell r="A289" t="str">
            <v>50000176</v>
          </cell>
        </row>
        <row r="290">
          <cell r="A290" t="str">
            <v>50000176</v>
          </cell>
        </row>
        <row r="291">
          <cell r="A291" t="str">
            <v>50000177</v>
          </cell>
        </row>
        <row r="292">
          <cell r="A292" t="str">
            <v>50000177</v>
          </cell>
        </row>
        <row r="293">
          <cell r="A293" t="str">
            <v>50000178</v>
          </cell>
        </row>
        <row r="294">
          <cell r="A294" t="str">
            <v>50000178</v>
          </cell>
        </row>
        <row r="295">
          <cell r="A295" t="str">
            <v>50000179</v>
          </cell>
        </row>
        <row r="296">
          <cell r="A296" t="str">
            <v>50000179</v>
          </cell>
        </row>
        <row r="297">
          <cell r="A297" t="str">
            <v>50000180</v>
          </cell>
        </row>
        <row r="298">
          <cell r="A298" t="str">
            <v>50000180</v>
          </cell>
        </row>
        <row r="299">
          <cell r="A299" t="str">
            <v>50000181</v>
          </cell>
        </row>
        <row r="300">
          <cell r="A300" t="str">
            <v>50000181</v>
          </cell>
        </row>
        <row r="301">
          <cell r="A301" t="str">
            <v>50000182</v>
          </cell>
        </row>
        <row r="302">
          <cell r="A302" t="str">
            <v>50000182</v>
          </cell>
        </row>
        <row r="303">
          <cell r="A303" t="str">
            <v>50000183</v>
          </cell>
        </row>
        <row r="304">
          <cell r="A304" t="str">
            <v>50000183</v>
          </cell>
        </row>
        <row r="305">
          <cell r="A305" t="str">
            <v>50000184</v>
          </cell>
        </row>
        <row r="306">
          <cell r="A306" t="str">
            <v>50000184</v>
          </cell>
        </row>
        <row r="307">
          <cell r="A307" t="str">
            <v>50000185</v>
          </cell>
        </row>
        <row r="308">
          <cell r="A308" t="str">
            <v>50000185</v>
          </cell>
        </row>
        <row r="309">
          <cell r="A309" t="str">
            <v>50000186</v>
          </cell>
        </row>
        <row r="310">
          <cell r="A310" t="str">
            <v>50000186</v>
          </cell>
        </row>
        <row r="311">
          <cell r="A311" t="str">
            <v>50000187</v>
          </cell>
        </row>
        <row r="312">
          <cell r="A312" t="str">
            <v>50000187</v>
          </cell>
        </row>
        <row r="313">
          <cell r="A313" t="str">
            <v>50000188</v>
          </cell>
        </row>
        <row r="314">
          <cell r="A314" t="str">
            <v>50000189</v>
          </cell>
        </row>
        <row r="315">
          <cell r="A315" t="str">
            <v>50000190</v>
          </cell>
        </row>
        <row r="316">
          <cell r="A316" t="str">
            <v>50000190</v>
          </cell>
        </row>
        <row r="317">
          <cell r="A317" t="str">
            <v>50000191</v>
          </cell>
        </row>
        <row r="318">
          <cell r="A318" t="str">
            <v>50000191</v>
          </cell>
        </row>
        <row r="319">
          <cell r="A319" t="str">
            <v>50000192</v>
          </cell>
        </row>
        <row r="320">
          <cell r="A320" t="str">
            <v>50000192</v>
          </cell>
        </row>
        <row r="321">
          <cell r="A321" t="str">
            <v>50000193</v>
          </cell>
        </row>
        <row r="322">
          <cell r="A322" t="str">
            <v>50000193</v>
          </cell>
        </row>
        <row r="323">
          <cell r="A323" t="str">
            <v>50000194</v>
          </cell>
        </row>
        <row r="324">
          <cell r="A324" t="str">
            <v>50000194</v>
          </cell>
        </row>
        <row r="325">
          <cell r="A325" t="str">
            <v>50000195</v>
          </cell>
        </row>
        <row r="326">
          <cell r="A326" t="str">
            <v>50000195</v>
          </cell>
        </row>
        <row r="327">
          <cell r="A327" t="str">
            <v>50000196</v>
          </cell>
        </row>
        <row r="328">
          <cell r="A328" t="str">
            <v>50000197</v>
          </cell>
        </row>
        <row r="329">
          <cell r="A329" t="str">
            <v>50000198</v>
          </cell>
        </row>
        <row r="330">
          <cell r="A330" t="str">
            <v>50000199</v>
          </cell>
        </row>
        <row r="331">
          <cell r="A331" t="str">
            <v>50000200</v>
          </cell>
        </row>
        <row r="332">
          <cell r="A332" t="str">
            <v>50000201</v>
          </cell>
        </row>
        <row r="333">
          <cell r="A333" t="str">
            <v>50000202</v>
          </cell>
        </row>
        <row r="334">
          <cell r="A334" t="str">
            <v>50000203</v>
          </cell>
        </row>
        <row r="335">
          <cell r="A335" t="str">
            <v>50000204</v>
          </cell>
        </row>
        <row r="336">
          <cell r="A336" t="str">
            <v>50000205</v>
          </cell>
        </row>
        <row r="337">
          <cell r="A337" t="str">
            <v>50000206</v>
          </cell>
        </row>
        <row r="338">
          <cell r="A338" t="str">
            <v>50000207</v>
          </cell>
        </row>
        <row r="339">
          <cell r="A339" t="str">
            <v>50000208</v>
          </cell>
        </row>
        <row r="340">
          <cell r="A340" t="str">
            <v>50000209</v>
          </cell>
        </row>
        <row r="341">
          <cell r="A341" t="str">
            <v>50000210</v>
          </cell>
        </row>
        <row r="342">
          <cell r="A342" t="str">
            <v>50000211</v>
          </cell>
        </row>
        <row r="343">
          <cell r="A343" t="str">
            <v>50000212</v>
          </cell>
        </row>
        <row r="344">
          <cell r="A344" t="str">
            <v>50000213</v>
          </cell>
        </row>
        <row r="345">
          <cell r="A345" t="str">
            <v>50000214</v>
          </cell>
        </row>
        <row r="346">
          <cell r="A346" t="str">
            <v>50000215</v>
          </cell>
        </row>
        <row r="347">
          <cell r="A347" t="str">
            <v>50000216</v>
          </cell>
        </row>
        <row r="348">
          <cell r="A348" t="str">
            <v>50000217</v>
          </cell>
        </row>
        <row r="349">
          <cell r="A349" t="str">
            <v>50000218</v>
          </cell>
        </row>
        <row r="350">
          <cell r="A350" t="str">
            <v>50000219</v>
          </cell>
        </row>
        <row r="351">
          <cell r="A351" t="str">
            <v>50000220</v>
          </cell>
        </row>
        <row r="352">
          <cell r="A352" t="str">
            <v>50000221</v>
          </cell>
        </row>
        <row r="353">
          <cell r="A353" t="str">
            <v>50000222</v>
          </cell>
        </row>
        <row r="354">
          <cell r="A354" t="str">
            <v>50000223</v>
          </cell>
        </row>
        <row r="355">
          <cell r="A355" t="str">
            <v>50000224</v>
          </cell>
        </row>
        <row r="356">
          <cell r="A356" t="str">
            <v>50000225</v>
          </cell>
        </row>
        <row r="357">
          <cell r="A357" t="str">
            <v>50000226</v>
          </cell>
        </row>
        <row r="358">
          <cell r="A358" t="str">
            <v>50000227</v>
          </cell>
        </row>
        <row r="359">
          <cell r="A359" t="str">
            <v>50000228</v>
          </cell>
        </row>
        <row r="360">
          <cell r="A360" t="str">
            <v>50000229</v>
          </cell>
        </row>
        <row r="361">
          <cell r="A361" t="str">
            <v>50000230</v>
          </cell>
        </row>
        <row r="362">
          <cell r="A362" t="str">
            <v>50000231</v>
          </cell>
        </row>
        <row r="363">
          <cell r="A363" t="str">
            <v>50000232</v>
          </cell>
        </row>
        <row r="364">
          <cell r="A364" t="str">
            <v>50000233</v>
          </cell>
        </row>
        <row r="365">
          <cell r="A365" t="str">
            <v>50000234</v>
          </cell>
        </row>
        <row r="366">
          <cell r="A366" t="str">
            <v>50000235</v>
          </cell>
        </row>
        <row r="367">
          <cell r="A367" t="str">
            <v>50000236</v>
          </cell>
        </row>
        <row r="368">
          <cell r="A368" t="str">
            <v>50000237</v>
          </cell>
        </row>
        <row r="369">
          <cell r="A369" t="str">
            <v>50000238</v>
          </cell>
        </row>
        <row r="370">
          <cell r="A370" t="str">
            <v>50000239</v>
          </cell>
        </row>
        <row r="371">
          <cell r="A371" t="str">
            <v>50000240</v>
          </cell>
        </row>
        <row r="372">
          <cell r="A372" t="str">
            <v>50000241</v>
          </cell>
        </row>
        <row r="373">
          <cell r="A373" t="str">
            <v>50000242</v>
          </cell>
        </row>
        <row r="374">
          <cell r="A374" t="str">
            <v>50000243</v>
          </cell>
        </row>
        <row r="375">
          <cell r="A375" t="str">
            <v>50000244</v>
          </cell>
        </row>
        <row r="376">
          <cell r="A376" t="str">
            <v>50000245</v>
          </cell>
        </row>
        <row r="377">
          <cell r="A377" t="str">
            <v>50000246</v>
          </cell>
        </row>
        <row r="378">
          <cell r="A378" t="str">
            <v>50000247</v>
          </cell>
        </row>
        <row r="379">
          <cell r="A379" t="str">
            <v>50000248</v>
          </cell>
        </row>
        <row r="380">
          <cell r="A380" t="str">
            <v>50000249</v>
          </cell>
        </row>
        <row r="381">
          <cell r="A381" t="str">
            <v>50000250</v>
          </cell>
        </row>
        <row r="382">
          <cell r="A382" t="str">
            <v>50000251</v>
          </cell>
        </row>
        <row r="383">
          <cell r="A383" t="str">
            <v>50000252</v>
          </cell>
        </row>
        <row r="384">
          <cell r="A384" t="str">
            <v>50000253</v>
          </cell>
        </row>
        <row r="385">
          <cell r="A385" t="str">
            <v>50000254</v>
          </cell>
        </row>
        <row r="386">
          <cell r="A386" t="str">
            <v>50000255</v>
          </cell>
        </row>
        <row r="387">
          <cell r="A387" t="str">
            <v>50000256</v>
          </cell>
        </row>
        <row r="388">
          <cell r="A388" t="str">
            <v>50000257</v>
          </cell>
        </row>
        <row r="389">
          <cell r="A389" t="str">
            <v>50000258</v>
          </cell>
        </row>
        <row r="390">
          <cell r="A390" t="str">
            <v>50000259</v>
          </cell>
        </row>
        <row r="391">
          <cell r="A391" t="str">
            <v>50000259</v>
          </cell>
        </row>
        <row r="392">
          <cell r="A392" t="str">
            <v>50000260</v>
          </cell>
        </row>
        <row r="393">
          <cell r="A393" t="str">
            <v>50000260</v>
          </cell>
        </row>
        <row r="394">
          <cell r="A394" t="str">
            <v>50000261</v>
          </cell>
        </row>
        <row r="395">
          <cell r="A395" t="str">
            <v>50000261</v>
          </cell>
        </row>
        <row r="396">
          <cell r="A396" t="str">
            <v>50000262</v>
          </cell>
        </row>
        <row r="397">
          <cell r="A397" t="str">
            <v>50000262</v>
          </cell>
        </row>
        <row r="398">
          <cell r="A398" t="str">
            <v>50000263</v>
          </cell>
        </row>
        <row r="399">
          <cell r="A399" t="str">
            <v>50000263</v>
          </cell>
        </row>
        <row r="400">
          <cell r="A400" t="str">
            <v>50000264</v>
          </cell>
        </row>
        <row r="401">
          <cell r="A401" t="str">
            <v>50000264</v>
          </cell>
        </row>
        <row r="402">
          <cell r="A402" t="str">
            <v>50000265</v>
          </cell>
        </row>
        <row r="403">
          <cell r="A403" t="str">
            <v>50000265</v>
          </cell>
        </row>
        <row r="404">
          <cell r="A404" t="str">
            <v>50000266</v>
          </cell>
        </row>
        <row r="405">
          <cell r="A405" t="str">
            <v>50000266</v>
          </cell>
        </row>
        <row r="406">
          <cell r="A406" t="str">
            <v>50000267</v>
          </cell>
        </row>
        <row r="407">
          <cell r="A407" t="str">
            <v>50000267</v>
          </cell>
        </row>
        <row r="408">
          <cell r="A408" t="str">
            <v>50000268</v>
          </cell>
        </row>
        <row r="409">
          <cell r="A409" t="str">
            <v>50000268</v>
          </cell>
        </row>
        <row r="410">
          <cell r="A410" t="str">
            <v>50000269</v>
          </cell>
        </row>
        <row r="411">
          <cell r="A411" t="str">
            <v>50000269</v>
          </cell>
        </row>
        <row r="412">
          <cell r="A412" t="str">
            <v>50000270</v>
          </cell>
        </row>
        <row r="413">
          <cell r="A413" t="str">
            <v>50000271</v>
          </cell>
        </row>
        <row r="414">
          <cell r="A414" t="str">
            <v>50000272</v>
          </cell>
        </row>
        <row r="415">
          <cell r="A415" t="str">
            <v>50000273</v>
          </cell>
        </row>
        <row r="416">
          <cell r="A416" t="str">
            <v>50000274</v>
          </cell>
        </row>
        <row r="417">
          <cell r="A417" t="str">
            <v>50000275</v>
          </cell>
        </row>
        <row r="418">
          <cell r="A418" t="str">
            <v>50000276</v>
          </cell>
        </row>
        <row r="419">
          <cell r="A419" t="str">
            <v>50000277</v>
          </cell>
        </row>
        <row r="420">
          <cell r="A420" t="str">
            <v>50000278</v>
          </cell>
        </row>
        <row r="421">
          <cell r="A421" t="str">
            <v>50000279</v>
          </cell>
        </row>
        <row r="422">
          <cell r="A422" t="str">
            <v>50000280</v>
          </cell>
        </row>
        <row r="423">
          <cell r="A423" t="str">
            <v>50000281</v>
          </cell>
        </row>
        <row r="424">
          <cell r="A424" t="str">
            <v>50000282</v>
          </cell>
        </row>
        <row r="425">
          <cell r="A425" t="str">
            <v>50000283</v>
          </cell>
        </row>
        <row r="426">
          <cell r="A426" t="str">
            <v>50000284</v>
          </cell>
        </row>
        <row r="427">
          <cell r="A427" t="str">
            <v>50000285</v>
          </cell>
        </row>
        <row r="428">
          <cell r="A428" t="str">
            <v>50000286</v>
          </cell>
        </row>
        <row r="429">
          <cell r="A429" t="str">
            <v>50000287</v>
          </cell>
        </row>
        <row r="430">
          <cell r="A430" t="str">
            <v>50000288</v>
          </cell>
        </row>
        <row r="431">
          <cell r="A431" t="str">
            <v>50000289</v>
          </cell>
        </row>
        <row r="432">
          <cell r="A432" t="str">
            <v>50000290</v>
          </cell>
        </row>
        <row r="433">
          <cell r="A433" t="str">
            <v>50000291</v>
          </cell>
        </row>
        <row r="434">
          <cell r="A434" t="str">
            <v>50000292</v>
          </cell>
        </row>
        <row r="435">
          <cell r="A435" t="str">
            <v>50000293</v>
          </cell>
        </row>
        <row r="436">
          <cell r="A436" t="str">
            <v>50000294</v>
          </cell>
        </row>
        <row r="437">
          <cell r="A437" t="str">
            <v>50000295</v>
          </cell>
        </row>
        <row r="438">
          <cell r="A438" t="str">
            <v>50000296</v>
          </cell>
        </row>
        <row r="439">
          <cell r="A439" t="str">
            <v>50000297</v>
          </cell>
        </row>
        <row r="440">
          <cell r="A440" t="str">
            <v>50000298</v>
          </cell>
        </row>
        <row r="441">
          <cell r="A441" t="str">
            <v>50000299</v>
          </cell>
        </row>
        <row r="442">
          <cell r="A442" t="str">
            <v>50000300</v>
          </cell>
        </row>
        <row r="443">
          <cell r="A443" t="str">
            <v>50000301</v>
          </cell>
        </row>
        <row r="444">
          <cell r="A444" t="str">
            <v>50000302</v>
          </cell>
        </row>
        <row r="445">
          <cell r="A445" t="str">
            <v>50000303</v>
          </cell>
        </row>
        <row r="446">
          <cell r="A446" t="str">
            <v>50000304</v>
          </cell>
        </row>
        <row r="447">
          <cell r="A447" t="str">
            <v>50000305</v>
          </cell>
        </row>
        <row r="448">
          <cell r="A448" t="str">
            <v>50000306</v>
          </cell>
        </row>
        <row r="449">
          <cell r="A449" t="str">
            <v>50000316</v>
          </cell>
        </row>
        <row r="450">
          <cell r="A450" t="str">
            <v>50000317</v>
          </cell>
        </row>
        <row r="451">
          <cell r="A451" t="str">
            <v>50000318</v>
          </cell>
        </row>
        <row r="452">
          <cell r="A452" t="str">
            <v>50000319</v>
          </cell>
        </row>
        <row r="453">
          <cell r="A453" t="str">
            <v>50001001</v>
          </cell>
        </row>
        <row r="454">
          <cell r="A454" t="str">
            <v>50001002</v>
          </cell>
        </row>
        <row r="455">
          <cell r="A455" t="str">
            <v>50001003</v>
          </cell>
        </row>
        <row r="456">
          <cell r="A456" t="str">
            <v>50001004</v>
          </cell>
        </row>
        <row r="457">
          <cell r="A457" t="str">
            <v>50001005</v>
          </cell>
        </row>
        <row r="458">
          <cell r="A458" t="str">
            <v>50001006</v>
          </cell>
        </row>
        <row r="459">
          <cell r="A459" t="str">
            <v>50001007</v>
          </cell>
        </row>
        <row r="460">
          <cell r="A460" t="str">
            <v>50001008</v>
          </cell>
        </row>
        <row r="461">
          <cell r="A461" t="str">
            <v>50001009</v>
          </cell>
        </row>
        <row r="462">
          <cell r="A462" t="str">
            <v>50001010</v>
          </cell>
        </row>
        <row r="463">
          <cell r="A463" t="str">
            <v>50001011</v>
          </cell>
        </row>
        <row r="464">
          <cell r="A464" t="str">
            <v>50001012</v>
          </cell>
        </row>
        <row r="465">
          <cell r="A465" t="str">
            <v>50001013</v>
          </cell>
        </row>
        <row r="466">
          <cell r="A466" t="str">
            <v>50001014</v>
          </cell>
        </row>
        <row r="467">
          <cell r="A467" t="str">
            <v>50001015</v>
          </cell>
        </row>
        <row r="468">
          <cell r="A468" t="str">
            <v>50001016</v>
          </cell>
        </row>
        <row r="469">
          <cell r="A469" t="str">
            <v>50001017</v>
          </cell>
        </row>
        <row r="470">
          <cell r="A470" t="str">
            <v>50001018</v>
          </cell>
        </row>
        <row r="471">
          <cell r="A471" t="str">
            <v>50001019</v>
          </cell>
        </row>
        <row r="472">
          <cell r="A472" t="str">
            <v>50001020</v>
          </cell>
        </row>
        <row r="473">
          <cell r="A473" t="str">
            <v>50001021</v>
          </cell>
        </row>
        <row r="474">
          <cell r="A474" t="str">
            <v>50001022</v>
          </cell>
        </row>
        <row r="475">
          <cell r="A475" t="str">
            <v>50001023</v>
          </cell>
        </row>
        <row r="476">
          <cell r="A476" t="str">
            <v>50001024</v>
          </cell>
        </row>
        <row r="477">
          <cell r="A477" t="str">
            <v>50001025</v>
          </cell>
        </row>
        <row r="478">
          <cell r="A478" t="str">
            <v>50001026</v>
          </cell>
        </row>
        <row r="479">
          <cell r="A479" t="str">
            <v>50001027</v>
          </cell>
        </row>
        <row r="480">
          <cell r="A480" t="str">
            <v>50001028</v>
          </cell>
        </row>
        <row r="481">
          <cell r="A481" t="str">
            <v>50001029</v>
          </cell>
        </row>
        <row r="482">
          <cell r="A482" t="str">
            <v>50001030</v>
          </cell>
        </row>
        <row r="483">
          <cell r="A483" t="str">
            <v>50001031</v>
          </cell>
        </row>
        <row r="484">
          <cell r="A484" t="str">
            <v>50001032</v>
          </cell>
        </row>
        <row r="485">
          <cell r="A485" t="str">
            <v>50001033</v>
          </cell>
        </row>
        <row r="486">
          <cell r="A486" t="str">
            <v>50001034</v>
          </cell>
        </row>
        <row r="487">
          <cell r="A487" t="str">
            <v>50001035</v>
          </cell>
        </row>
        <row r="488">
          <cell r="A488" t="str">
            <v>50001036</v>
          </cell>
        </row>
        <row r="489">
          <cell r="A489" t="str">
            <v>50001037</v>
          </cell>
        </row>
        <row r="490">
          <cell r="A490" t="str">
            <v>50001038</v>
          </cell>
        </row>
        <row r="491">
          <cell r="A491" t="str">
            <v>50001039</v>
          </cell>
        </row>
        <row r="492">
          <cell r="A492" t="str">
            <v>50001040</v>
          </cell>
        </row>
        <row r="493">
          <cell r="A493" t="str">
            <v>50001041</v>
          </cell>
        </row>
        <row r="494">
          <cell r="A494" t="str">
            <v>50001042</v>
          </cell>
        </row>
        <row r="495">
          <cell r="A495" t="str">
            <v>50001043</v>
          </cell>
        </row>
        <row r="496">
          <cell r="A496" t="str">
            <v>50001044</v>
          </cell>
        </row>
        <row r="497">
          <cell r="A497" t="str">
            <v>50001045</v>
          </cell>
        </row>
        <row r="498">
          <cell r="A498" t="str">
            <v>50001046</v>
          </cell>
        </row>
        <row r="499">
          <cell r="A499" t="str">
            <v>50001047</v>
          </cell>
        </row>
        <row r="500">
          <cell r="A500" t="str">
            <v>50001048</v>
          </cell>
        </row>
        <row r="501">
          <cell r="A501" t="str">
            <v>50001049</v>
          </cell>
        </row>
        <row r="502">
          <cell r="A502" t="str">
            <v>50001050</v>
          </cell>
        </row>
        <row r="503">
          <cell r="A503" t="str">
            <v>50001051</v>
          </cell>
        </row>
        <row r="504">
          <cell r="A504" t="str">
            <v>50001052</v>
          </cell>
        </row>
        <row r="505">
          <cell r="A505" t="str">
            <v>50001053</v>
          </cell>
        </row>
        <row r="506">
          <cell r="A506" t="str">
            <v>50001054</v>
          </cell>
        </row>
        <row r="507">
          <cell r="A507" t="str">
            <v>50001055</v>
          </cell>
        </row>
        <row r="508">
          <cell r="A508" t="str">
            <v>50001056</v>
          </cell>
        </row>
        <row r="509">
          <cell r="A509" t="str">
            <v>50001057</v>
          </cell>
        </row>
        <row r="510">
          <cell r="A510" t="str">
            <v>50001058</v>
          </cell>
        </row>
        <row r="511">
          <cell r="A511" t="str">
            <v>50001059</v>
          </cell>
        </row>
        <row r="512">
          <cell r="A512" t="str">
            <v>50001060</v>
          </cell>
        </row>
        <row r="513">
          <cell r="A513" t="str">
            <v>50001061</v>
          </cell>
        </row>
        <row r="514">
          <cell r="A514" t="str">
            <v>50001062</v>
          </cell>
        </row>
        <row r="515">
          <cell r="A515" t="str">
            <v>50001063</v>
          </cell>
        </row>
        <row r="516">
          <cell r="A516" t="str">
            <v>50001064</v>
          </cell>
        </row>
        <row r="517">
          <cell r="A517" t="str">
            <v>50001065</v>
          </cell>
        </row>
        <row r="518">
          <cell r="A518" t="str">
            <v>50001066</v>
          </cell>
        </row>
        <row r="519">
          <cell r="A519" t="str">
            <v>50001067</v>
          </cell>
        </row>
        <row r="520">
          <cell r="A520" t="str">
            <v>50001068</v>
          </cell>
        </row>
        <row r="521">
          <cell r="A521" t="str">
            <v>50001069</v>
          </cell>
        </row>
        <row r="522">
          <cell r="A522" t="str">
            <v>50001070</v>
          </cell>
        </row>
        <row r="523">
          <cell r="A523" t="str">
            <v>50001071</v>
          </cell>
        </row>
        <row r="524">
          <cell r="A524" t="str">
            <v>50001072</v>
          </cell>
        </row>
        <row r="525">
          <cell r="A525" t="str">
            <v>50001073</v>
          </cell>
        </row>
        <row r="526">
          <cell r="A526" t="str">
            <v>50001074</v>
          </cell>
        </row>
        <row r="527">
          <cell r="A527" t="str">
            <v>50001075</v>
          </cell>
        </row>
        <row r="528">
          <cell r="A528" t="str">
            <v>50001076</v>
          </cell>
        </row>
        <row r="529">
          <cell r="A529" t="str">
            <v>50001077</v>
          </cell>
        </row>
        <row r="530">
          <cell r="A530" t="str">
            <v>50001078</v>
          </cell>
        </row>
        <row r="531">
          <cell r="A531" t="str">
            <v>50001079</v>
          </cell>
        </row>
        <row r="532">
          <cell r="A532" t="str">
            <v>50001080</v>
          </cell>
        </row>
        <row r="533">
          <cell r="A533" t="str">
            <v>50001081</v>
          </cell>
        </row>
        <row r="534">
          <cell r="A534" t="str">
            <v>50001082</v>
          </cell>
        </row>
        <row r="535">
          <cell r="A535" t="str">
            <v>50001083</v>
          </cell>
        </row>
        <row r="536">
          <cell r="A536" t="str">
            <v>50001084</v>
          </cell>
        </row>
        <row r="537">
          <cell r="A537" t="str">
            <v>50001085</v>
          </cell>
        </row>
        <row r="538">
          <cell r="A538" t="str">
            <v>50001086</v>
          </cell>
        </row>
        <row r="539">
          <cell r="A539" t="str">
            <v>50001087</v>
          </cell>
        </row>
        <row r="540">
          <cell r="A540" t="str">
            <v>50001088</v>
          </cell>
        </row>
        <row r="541">
          <cell r="A541" t="str">
            <v>50001089</v>
          </cell>
        </row>
        <row r="542">
          <cell r="A542" t="str">
            <v>50001090</v>
          </cell>
        </row>
        <row r="543">
          <cell r="A543" t="str">
            <v>50001091</v>
          </cell>
        </row>
        <row r="544">
          <cell r="A544" t="str">
            <v>50001092</v>
          </cell>
        </row>
        <row r="545">
          <cell r="A545" t="str">
            <v>50001093</v>
          </cell>
        </row>
        <row r="546">
          <cell r="A546" t="str">
            <v>50001094</v>
          </cell>
        </row>
        <row r="547">
          <cell r="A547" t="str">
            <v>50001095</v>
          </cell>
        </row>
        <row r="548">
          <cell r="A548" t="str">
            <v>50001096</v>
          </cell>
        </row>
        <row r="549">
          <cell r="A549" t="str">
            <v>50001097</v>
          </cell>
        </row>
        <row r="550">
          <cell r="A550" t="str">
            <v>50001098</v>
          </cell>
        </row>
        <row r="551">
          <cell r="A551" t="str">
            <v>50001099</v>
          </cell>
        </row>
        <row r="552">
          <cell r="A552" t="str">
            <v>50001100</v>
          </cell>
        </row>
        <row r="553">
          <cell r="A553" t="str">
            <v>50001101</v>
          </cell>
        </row>
        <row r="554">
          <cell r="A554" t="str">
            <v>50001102</v>
          </cell>
        </row>
        <row r="555">
          <cell r="A555" t="str">
            <v>50001103</v>
          </cell>
        </row>
        <row r="556">
          <cell r="A556" t="str">
            <v>50001104</v>
          </cell>
        </row>
        <row r="557">
          <cell r="A557" t="str">
            <v>50001105</v>
          </cell>
        </row>
        <row r="558">
          <cell r="A558" t="str">
            <v>50001106</v>
          </cell>
        </row>
        <row r="559">
          <cell r="A559" t="str">
            <v>50001107</v>
          </cell>
        </row>
        <row r="560">
          <cell r="A560" t="str">
            <v>50001108</v>
          </cell>
        </row>
        <row r="561">
          <cell r="A561" t="str">
            <v>50001109</v>
          </cell>
        </row>
        <row r="562">
          <cell r="A562" t="str">
            <v>50001110</v>
          </cell>
        </row>
        <row r="563">
          <cell r="A563" t="str">
            <v>50001111</v>
          </cell>
        </row>
        <row r="564">
          <cell r="A564" t="str">
            <v>50001112</v>
          </cell>
        </row>
        <row r="565">
          <cell r="A565" t="str">
            <v>50001113</v>
          </cell>
        </row>
        <row r="566">
          <cell r="A566" t="str">
            <v>50001114</v>
          </cell>
        </row>
        <row r="567">
          <cell r="A567" t="str">
            <v>50001115</v>
          </cell>
        </row>
        <row r="568">
          <cell r="A568" t="str">
            <v>50001116</v>
          </cell>
        </row>
        <row r="569">
          <cell r="A569" t="str">
            <v>50001117</v>
          </cell>
        </row>
        <row r="570">
          <cell r="A570" t="str">
            <v>50001118</v>
          </cell>
        </row>
        <row r="571">
          <cell r="A571" t="str">
            <v>50001119</v>
          </cell>
        </row>
        <row r="572">
          <cell r="A572" t="str">
            <v>50001120</v>
          </cell>
        </row>
        <row r="573">
          <cell r="A573" t="str">
            <v>50001121</v>
          </cell>
        </row>
        <row r="574">
          <cell r="A574" t="str">
            <v>50001122</v>
          </cell>
        </row>
        <row r="575">
          <cell r="A575" t="str">
            <v>50001123</v>
          </cell>
        </row>
        <row r="576">
          <cell r="A576" t="str">
            <v>50001124</v>
          </cell>
        </row>
        <row r="577">
          <cell r="A577" t="str">
            <v>50001125</v>
          </cell>
        </row>
        <row r="578">
          <cell r="A578" t="str">
            <v>50001126</v>
          </cell>
        </row>
        <row r="579">
          <cell r="A579" t="str">
            <v>50001127</v>
          </cell>
        </row>
        <row r="580">
          <cell r="A580" t="str">
            <v>50001133</v>
          </cell>
        </row>
        <row r="581">
          <cell r="A581" t="str">
            <v>50001134</v>
          </cell>
        </row>
        <row r="582">
          <cell r="A582" t="str">
            <v>50001135</v>
          </cell>
        </row>
        <row r="583">
          <cell r="A583" t="str">
            <v>50001136</v>
          </cell>
        </row>
        <row r="584">
          <cell r="A584" t="str">
            <v>50001137</v>
          </cell>
        </row>
        <row r="585">
          <cell r="A585" t="str">
            <v>50001138</v>
          </cell>
        </row>
        <row r="586">
          <cell r="A586" t="str">
            <v>50001141</v>
          </cell>
        </row>
        <row r="587">
          <cell r="A587" t="str">
            <v>50001142</v>
          </cell>
        </row>
        <row r="588">
          <cell r="A588" t="str">
            <v>50001143</v>
          </cell>
        </row>
        <row r="589">
          <cell r="A589" t="str">
            <v>50001144</v>
          </cell>
        </row>
        <row r="590">
          <cell r="A590" t="str">
            <v>50001145</v>
          </cell>
        </row>
        <row r="591">
          <cell r="A591" t="str">
            <v>50001146</v>
          </cell>
        </row>
        <row r="592">
          <cell r="A592" t="str">
            <v>50001147</v>
          </cell>
        </row>
        <row r="593">
          <cell r="A593" t="str">
            <v>50001148</v>
          </cell>
        </row>
        <row r="594">
          <cell r="A594" t="str">
            <v>50001149</v>
          </cell>
        </row>
        <row r="595">
          <cell r="A595" t="str">
            <v>50001150</v>
          </cell>
        </row>
        <row r="596">
          <cell r="A596" t="str">
            <v>50001151</v>
          </cell>
        </row>
        <row r="597">
          <cell r="A597" t="str">
            <v>50001152</v>
          </cell>
        </row>
        <row r="598">
          <cell r="A598" t="str">
            <v>50001153</v>
          </cell>
        </row>
        <row r="599">
          <cell r="A599" t="str">
            <v>50001154</v>
          </cell>
        </row>
        <row r="600">
          <cell r="A600" t="str">
            <v>50001155</v>
          </cell>
        </row>
        <row r="601">
          <cell r="A601" t="str">
            <v>50001156</v>
          </cell>
        </row>
        <row r="602">
          <cell r="A602" t="str">
            <v>50001157</v>
          </cell>
        </row>
        <row r="603">
          <cell r="A603" t="str">
            <v>50001158</v>
          </cell>
        </row>
        <row r="604">
          <cell r="A604" t="str">
            <v>50001159</v>
          </cell>
        </row>
        <row r="605">
          <cell r="A605" t="str">
            <v>50001160</v>
          </cell>
        </row>
        <row r="606">
          <cell r="A606" t="str">
            <v>50001161</v>
          </cell>
        </row>
        <row r="607">
          <cell r="A607" t="str">
            <v>50001162</v>
          </cell>
        </row>
        <row r="608">
          <cell r="A608" t="str">
            <v>50001163</v>
          </cell>
        </row>
        <row r="609">
          <cell r="A609" t="str">
            <v>50001164</v>
          </cell>
        </row>
        <row r="610">
          <cell r="A610" t="str">
            <v>50001165</v>
          </cell>
        </row>
        <row r="611">
          <cell r="A611" t="str">
            <v>50001166</v>
          </cell>
        </row>
        <row r="612">
          <cell r="A612" t="str">
            <v>50001167</v>
          </cell>
        </row>
        <row r="613">
          <cell r="A613" t="str">
            <v>50001171</v>
          </cell>
        </row>
        <row r="614">
          <cell r="A614" t="str">
            <v>50001172</v>
          </cell>
        </row>
        <row r="615">
          <cell r="A615" t="str">
            <v>50001173</v>
          </cell>
        </row>
        <row r="616">
          <cell r="A616" t="str">
            <v>50001174</v>
          </cell>
        </row>
        <row r="617">
          <cell r="A617" t="str">
            <v>50001175</v>
          </cell>
        </row>
        <row r="618">
          <cell r="A618" t="str">
            <v>50001176</v>
          </cell>
        </row>
        <row r="619">
          <cell r="A619" t="str">
            <v>50001177</v>
          </cell>
        </row>
        <row r="620">
          <cell r="A620" t="str">
            <v>50001178</v>
          </cell>
        </row>
        <row r="621">
          <cell r="A621" t="str">
            <v>50001179</v>
          </cell>
        </row>
        <row r="622">
          <cell r="A622" t="str">
            <v>50001180</v>
          </cell>
        </row>
        <row r="623">
          <cell r="A623" t="str">
            <v>50001181</v>
          </cell>
        </row>
        <row r="624">
          <cell r="A624" t="str">
            <v>50001182</v>
          </cell>
        </row>
        <row r="625">
          <cell r="A625" t="str">
            <v>50001183</v>
          </cell>
        </row>
        <row r="626">
          <cell r="A626" t="str">
            <v>50001184</v>
          </cell>
        </row>
        <row r="627">
          <cell r="A627" t="str">
            <v>50001185</v>
          </cell>
        </row>
        <row r="628">
          <cell r="A628" t="str">
            <v>50001186</v>
          </cell>
        </row>
        <row r="629">
          <cell r="A629" t="str">
            <v>50001187</v>
          </cell>
        </row>
        <row r="630">
          <cell r="A630" t="str">
            <v>50001189</v>
          </cell>
        </row>
        <row r="631">
          <cell r="A631" t="str">
            <v>50001190</v>
          </cell>
        </row>
        <row r="632">
          <cell r="A632" t="str">
            <v>50001191</v>
          </cell>
        </row>
        <row r="633">
          <cell r="A633" t="str">
            <v>50001192</v>
          </cell>
        </row>
        <row r="634">
          <cell r="A634" t="str">
            <v>50001193</v>
          </cell>
        </row>
        <row r="635">
          <cell r="A635" t="str">
            <v>50001194</v>
          </cell>
        </row>
        <row r="636">
          <cell r="A636" t="str">
            <v>50001195</v>
          </cell>
        </row>
        <row r="637">
          <cell r="A637" t="str">
            <v>50001196</v>
          </cell>
        </row>
        <row r="638">
          <cell r="A638" t="str">
            <v>50001197</v>
          </cell>
        </row>
        <row r="639">
          <cell r="A639" t="str">
            <v>50001198</v>
          </cell>
        </row>
        <row r="640">
          <cell r="A640" t="str">
            <v>50001199</v>
          </cell>
        </row>
        <row r="641">
          <cell r="A641" t="str">
            <v>50001200</v>
          </cell>
        </row>
        <row r="642">
          <cell r="A642" t="str">
            <v>50001201</v>
          </cell>
        </row>
        <row r="643">
          <cell r="A643" t="str">
            <v>50001202</v>
          </cell>
        </row>
        <row r="644">
          <cell r="A644" t="str">
            <v>50001203</v>
          </cell>
        </row>
        <row r="645">
          <cell r="A645" t="str">
            <v>50001204</v>
          </cell>
        </row>
        <row r="646">
          <cell r="A646" t="str">
            <v>50001205</v>
          </cell>
        </row>
        <row r="647">
          <cell r="A647" t="str">
            <v>50001206</v>
          </cell>
        </row>
        <row r="648">
          <cell r="A648" t="str">
            <v>50001207</v>
          </cell>
        </row>
        <row r="649">
          <cell r="A649" t="str">
            <v>50001208</v>
          </cell>
        </row>
        <row r="650">
          <cell r="A650" t="str">
            <v>50001209</v>
          </cell>
        </row>
        <row r="651">
          <cell r="A651" t="str">
            <v>50001210</v>
          </cell>
        </row>
        <row r="652">
          <cell r="A652" t="str">
            <v>50100001</v>
          </cell>
        </row>
        <row r="653">
          <cell r="A653" t="str">
            <v>50100002</v>
          </cell>
        </row>
        <row r="654">
          <cell r="A654" t="str">
            <v>50100003</v>
          </cell>
        </row>
        <row r="655">
          <cell r="A655" t="str">
            <v>50100004</v>
          </cell>
        </row>
        <row r="656">
          <cell r="A656" t="str">
            <v>50100005</v>
          </cell>
        </row>
        <row r="657">
          <cell r="A657" t="str">
            <v>50100006</v>
          </cell>
        </row>
        <row r="658">
          <cell r="A658" t="str">
            <v>50100007</v>
          </cell>
        </row>
        <row r="659">
          <cell r="A659" t="str">
            <v>50200001</v>
          </cell>
        </row>
        <row r="660">
          <cell r="A660" t="str">
            <v>50200002</v>
          </cell>
        </row>
        <row r="661">
          <cell r="A661" t="str">
            <v>50200003</v>
          </cell>
        </row>
        <row r="662">
          <cell r="A662" t="str">
            <v>50200004</v>
          </cell>
        </row>
        <row r="663">
          <cell r="A663" t="str">
            <v>50200005</v>
          </cell>
        </row>
        <row r="664">
          <cell r="A664" t="str">
            <v>50200006</v>
          </cell>
        </row>
        <row r="665">
          <cell r="A665" t="str">
            <v>50200007</v>
          </cell>
        </row>
        <row r="666">
          <cell r="A666" t="str">
            <v>50200008</v>
          </cell>
        </row>
        <row r="667">
          <cell r="A667" t="str">
            <v>50200009</v>
          </cell>
        </row>
        <row r="668">
          <cell r="A668" t="str">
            <v>50200010</v>
          </cell>
        </row>
        <row r="669">
          <cell r="A669" t="str">
            <v>50200011</v>
          </cell>
        </row>
        <row r="670">
          <cell r="A670" t="str">
            <v>50200012</v>
          </cell>
        </row>
        <row r="671">
          <cell r="A671" t="str">
            <v>50200051</v>
          </cell>
        </row>
        <row r="672">
          <cell r="A672" t="str">
            <v>50200052</v>
          </cell>
        </row>
        <row r="673">
          <cell r="A673" t="str">
            <v>50200053</v>
          </cell>
        </row>
        <row r="674">
          <cell r="A674" t="str">
            <v>50200054</v>
          </cell>
        </row>
        <row r="675">
          <cell r="A675" t="str">
            <v>50200055</v>
          </cell>
        </row>
        <row r="676">
          <cell r="A676" t="str">
            <v>50200056</v>
          </cell>
        </row>
        <row r="677">
          <cell r="A677" t="str">
            <v>50200057</v>
          </cell>
        </row>
        <row r="678">
          <cell r="A678" t="str">
            <v>50200058</v>
          </cell>
        </row>
        <row r="679">
          <cell r="A679" t="str">
            <v>50200059</v>
          </cell>
        </row>
        <row r="680">
          <cell r="A680" t="str">
            <v>50200060</v>
          </cell>
        </row>
        <row r="681">
          <cell r="A681" t="str">
            <v>50200061</v>
          </cell>
        </row>
        <row r="682">
          <cell r="A682" t="str">
            <v>50200062</v>
          </cell>
        </row>
        <row r="683">
          <cell r="A683" t="str">
            <v>50200063</v>
          </cell>
        </row>
        <row r="684">
          <cell r="A684" t="str">
            <v>50200064</v>
          </cell>
        </row>
        <row r="685">
          <cell r="A685" t="str">
            <v>50200065</v>
          </cell>
        </row>
        <row r="686">
          <cell r="A686" t="str">
            <v>50200066</v>
          </cell>
        </row>
        <row r="687">
          <cell r="A687" t="str">
            <v>50200067</v>
          </cell>
        </row>
        <row r="688">
          <cell r="A688" t="str">
            <v>50200068</v>
          </cell>
        </row>
        <row r="689">
          <cell r="A689" t="str">
            <v>50200151</v>
          </cell>
        </row>
        <row r="690">
          <cell r="A690" t="str">
            <v>50200161</v>
          </cell>
        </row>
        <row r="691">
          <cell r="A691" t="str">
            <v>50200171</v>
          </cell>
        </row>
        <row r="692">
          <cell r="A692" t="str">
            <v>50200172</v>
          </cell>
        </row>
        <row r="693">
          <cell r="A693" t="str">
            <v>50200173</v>
          </cell>
        </row>
        <row r="694">
          <cell r="A694" t="str">
            <v>50300001</v>
          </cell>
        </row>
        <row r="695">
          <cell r="A695" t="str">
            <v>50300002</v>
          </cell>
        </row>
        <row r="696">
          <cell r="A696" t="str">
            <v>50300003</v>
          </cell>
        </row>
        <row r="697">
          <cell r="A697" t="str">
            <v>50300004</v>
          </cell>
        </row>
        <row r="698">
          <cell r="A698" t="str">
            <v>50300005</v>
          </cell>
        </row>
        <row r="699">
          <cell r="A699" t="str">
            <v>50300006</v>
          </cell>
        </row>
        <row r="700">
          <cell r="A700" t="str">
            <v>50300007</v>
          </cell>
        </row>
        <row r="701">
          <cell r="A701" t="str">
            <v>50300008</v>
          </cell>
        </row>
        <row r="702">
          <cell r="A702" t="str">
            <v>50300009</v>
          </cell>
        </row>
        <row r="703">
          <cell r="A703" t="str">
            <v>50300010</v>
          </cell>
        </row>
        <row r="704">
          <cell r="A704" t="str">
            <v>50300011</v>
          </cell>
        </row>
        <row r="705">
          <cell r="A705" t="str">
            <v>50300012</v>
          </cell>
        </row>
        <row r="706">
          <cell r="A706" t="str">
            <v>50300013</v>
          </cell>
        </row>
        <row r="707">
          <cell r="A707" t="str">
            <v>50300014</v>
          </cell>
        </row>
        <row r="708">
          <cell r="A708" t="str">
            <v>50300015</v>
          </cell>
        </row>
        <row r="709">
          <cell r="A709" t="str">
            <v>50300016</v>
          </cell>
        </row>
        <row r="710">
          <cell r="A710" t="str">
            <v>50300017</v>
          </cell>
        </row>
        <row r="711">
          <cell r="A711" t="str">
            <v>50300018</v>
          </cell>
        </row>
        <row r="712">
          <cell r="A712" t="str">
            <v>50300019</v>
          </cell>
        </row>
        <row r="713">
          <cell r="A713" t="str">
            <v>50300021</v>
          </cell>
        </row>
        <row r="714">
          <cell r="A714" t="str">
            <v>50300022</v>
          </cell>
        </row>
        <row r="715">
          <cell r="A715" t="str">
            <v>50300023</v>
          </cell>
        </row>
        <row r="716">
          <cell r="A716" t="str">
            <v>50300024</v>
          </cell>
        </row>
        <row r="717">
          <cell r="A717" t="str">
            <v>50300025</v>
          </cell>
        </row>
        <row r="718">
          <cell r="A718" t="str">
            <v>50300026</v>
          </cell>
        </row>
        <row r="719">
          <cell r="A719" t="str">
            <v>50300027</v>
          </cell>
        </row>
        <row r="720">
          <cell r="A720" t="str">
            <v>50300028</v>
          </cell>
        </row>
        <row r="721">
          <cell r="A721" t="str">
            <v>50300029</v>
          </cell>
        </row>
        <row r="722">
          <cell r="A722" t="str">
            <v>50300030</v>
          </cell>
        </row>
        <row r="723">
          <cell r="A723" t="str">
            <v>50300031</v>
          </cell>
        </row>
        <row r="724">
          <cell r="A724" t="str">
            <v>50300032</v>
          </cell>
        </row>
        <row r="725">
          <cell r="A725" t="str">
            <v>50300033</v>
          </cell>
        </row>
        <row r="726">
          <cell r="A726" t="str">
            <v>50300034</v>
          </cell>
        </row>
        <row r="727">
          <cell r="A727" t="str">
            <v>50300035</v>
          </cell>
        </row>
        <row r="728">
          <cell r="A728" t="str">
            <v>50300036</v>
          </cell>
        </row>
        <row r="729">
          <cell r="A729" t="str">
            <v>50300037</v>
          </cell>
        </row>
        <row r="730">
          <cell r="A730" t="str">
            <v>50300038</v>
          </cell>
        </row>
        <row r="731">
          <cell r="A731" t="str">
            <v>50300039</v>
          </cell>
        </row>
        <row r="732">
          <cell r="A732" t="str">
            <v>50300040</v>
          </cell>
        </row>
        <row r="733">
          <cell r="A733" t="str">
            <v>50300041</v>
          </cell>
        </row>
        <row r="734">
          <cell r="A734" t="str">
            <v>50300042</v>
          </cell>
        </row>
        <row r="735">
          <cell r="A735" t="str">
            <v>50300043</v>
          </cell>
        </row>
        <row r="736">
          <cell r="A736" t="str">
            <v>50300044</v>
          </cell>
        </row>
        <row r="737">
          <cell r="A737" t="str">
            <v>50300045</v>
          </cell>
        </row>
        <row r="738">
          <cell r="A738" t="str">
            <v>50300046</v>
          </cell>
        </row>
        <row r="739">
          <cell r="A739" t="str">
            <v>50300047</v>
          </cell>
        </row>
        <row r="740">
          <cell r="A740" t="str">
            <v>50300050</v>
          </cell>
        </row>
        <row r="741">
          <cell r="A741" t="str">
            <v>50300051</v>
          </cell>
        </row>
        <row r="742">
          <cell r="A742" t="str">
            <v>50300052</v>
          </cell>
        </row>
        <row r="743">
          <cell r="A743" t="str">
            <v>50300053</v>
          </cell>
        </row>
        <row r="744">
          <cell r="A744" t="str">
            <v>50300054</v>
          </cell>
        </row>
        <row r="745">
          <cell r="A745" t="str">
            <v>50300055</v>
          </cell>
        </row>
        <row r="746">
          <cell r="A746" t="str">
            <v>50300056</v>
          </cell>
        </row>
        <row r="747">
          <cell r="A747" t="str">
            <v>50300057</v>
          </cell>
        </row>
        <row r="748">
          <cell r="A748" t="str">
            <v>50300058</v>
          </cell>
        </row>
        <row r="749">
          <cell r="A749" t="str">
            <v>50300059</v>
          </cell>
        </row>
        <row r="750">
          <cell r="A750" t="str">
            <v>50300101</v>
          </cell>
        </row>
        <row r="751">
          <cell r="A751" t="str">
            <v>50300102</v>
          </cell>
        </row>
        <row r="752">
          <cell r="A752" t="str">
            <v>50300103</v>
          </cell>
        </row>
        <row r="753">
          <cell r="A753" t="str">
            <v>50300104</v>
          </cell>
        </row>
        <row r="754">
          <cell r="A754" t="str">
            <v>50300105</v>
          </cell>
        </row>
        <row r="755">
          <cell r="A755" t="str">
            <v>50300106</v>
          </cell>
        </row>
        <row r="756">
          <cell r="A756" t="str">
            <v>50300107</v>
          </cell>
        </row>
        <row r="757">
          <cell r="A757" t="str">
            <v>50300108</v>
          </cell>
        </row>
        <row r="758">
          <cell r="A758" t="str">
            <v>50300109</v>
          </cell>
        </row>
        <row r="759">
          <cell r="A759" t="str">
            <v>50300110</v>
          </cell>
        </row>
        <row r="760">
          <cell r="A760" t="str">
            <v>50300111</v>
          </cell>
        </row>
        <row r="761">
          <cell r="A761" t="str">
            <v>50300112</v>
          </cell>
        </row>
        <row r="762">
          <cell r="A762" t="str">
            <v>50300113</v>
          </cell>
        </row>
        <row r="763">
          <cell r="A763" t="str">
            <v>50300114</v>
          </cell>
        </row>
        <row r="764">
          <cell r="A764" t="str">
            <v>50300115</v>
          </cell>
        </row>
        <row r="765">
          <cell r="A765" t="str">
            <v>50300116</v>
          </cell>
        </row>
        <row r="766">
          <cell r="A766" t="str">
            <v>50300117</v>
          </cell>
        </row>
        <row r="767">
          <cell r="A767" t="str">
            <v>50300118</v>
          </cell>
        </row>
        <row r="768">
          <cell r="A768" t="str">
            <v>50300119</v>
          </cell>
        </row>
        <row r="769">
          <cell r="A769" t="str">
            <v>50300120</v>
          </cell>
        </row>
        <row r="770">
          <cell r="A770" t="str">
            <v>50300121</v>
          </cell>
        </row>
        <row r="771">
          <cell r="A771" t="str">
            <v>50300122</v>
          </cell>
        </row>
        <row r="772">
          <cell r="A772" t="str">
            <v>50300123</v>
          </cell>
        </row>
        <row r="773">
          <cell r="A773" t="str">
            <v>50300124</v>
          </cell>
        </row>
        <row r="774">
          <cell r="A774" t="str">
            <v>50300125</v>
          </cell>
        </row>
        <row r="775">
          <cell r="A775" t="str">
            <v>50300126</v>
          </cell>
        </row>
        <row r="776">
          <cell r="A776" t="str">
            <v>50300148</v>
          </cell>
        </row>
        <row r="777">
          <cell r="A777" t="str">
            <v>50300201</v>
          </cell>
        </row>
        <row r="778">
          <cell r="A778" t="str">
            <v>50300202</v>
          </cell>
        </row>
        <row r="779">
          <cell r="A779" t="str">
            <v>50300203</v>
          </cell>
        </row>
        <row r="780">
          <cell r="A780" t="str">
            <v>50300301</v>
          </cell>
        </row>
        <row r="781">
          <cell r="A781" t="str">
            <v>50300302</v>
          </cell>
        </row>
        <row r="782">
          <cell r="A782" t="str">
            <v>50300303</v>
          </cell>
        </row>
        <row r="783">
          <cell r="A783" t="str">
            <v>50300307</v>
          </cell>
        </row>
        <row r="784">
          <cell r="A784" t="str">
            <v>50300310</v>
          </cell>
        </row>
        <row r="785">
          <cell r="A785" t="str">
            <v>50400001</v>
          </cell>
        </row>
        <row r="786">
          <cell r="A786" t="str">
            <v>50400002</v>
          </cell>
        </row>
        <row r="787">
          <cell r="A787" t="str">
            <v>50400003</v>
          </cell>
        </row>
        <row r="788">
          <cell r="A788" t="str">
            <v>50400004</v>
          </cell>
        </row>
        <row r="789">
          <cell r="A789" t="str">
            <v>50400005</v>
          </cell>
        </row>
        <row r="790">
          <cell r="A790" t="str">
            <v>50400006</v>
          </cell>
        </row>
        <row r="791">
          <cell r="A791" t="str">
            <v>50400007</v>
          </cell>
        </row>
        <row r="792">
          <cell r="A792" t="str">
            <v>50400021</v>
          </cell>
        </row>
        <row r="793">
          <cell r="A793" t="str">
            <v>50400022</v>
          </cell>
        </row>
        <row r="794">
          <cell r="A794" t="str">
            <v>50400023</v>
          </cell>
        </row>
        <row r="795">
          <cell r="A795" t="str">
            <v>50400024</v>
          </cell>
        </row>
        <row r="796">
          <cell r="A796" t="str">
            <v>50400041</v>
          </cell>
        </row>
        <row r="797">
          <cell r="A797" t="str">
            <v>50400042</v>
          </cell>
        </row>
        <row r="798">
          <cell r="A798" t="str">
            <v>50400043</v>
          </cell>
        </row>
        <row r="799">
          <cell r="A799" t="str">
            <v>50400044</v>
          </cell>
        </row>
        <row r="800">
          <cell r="A800" t="str">
            <v>50400061</v>
          </cell>
        </row>
        <row r="801">
          <cell r="A801" t="str">
            <v>50400062</v>
          </cell>
        </row>
        <row r="802">
          <cell r="A802" t="str">
            <v>50400063</v>
          </cell>
        </row>
        <row r="803">
          <cell r="A803" t="str">
            <v>50400064</v>
          </cell>
        </row>
        <row r="804">
          <cell r="A804" t="str">
            <v>50400081</v>
          </cell>
        </row>
        <row r="805">
          <cell r="A805" t="str">
            <v>50400082</v>
          </cell>
        </row>
        <row r="806">
          <cell r="A806" t="str">
            <v>50400083</v>
          </cell>
        </row>
        <row r="807">
          <cell r="A807" t="str">
            <v>50400084</v>
          </cell>
        </row>
        <row r="808">
          <cell r="A808" t="str">
            <v>50400085</v>
          </cell>
        </row>
        <row r="809">
          <cell r="A809" t="str">
            <v>50400091</v>
          </cell>
        </row>
        <row r="810">
          <cell r="A810" t="str">
            <v>50400101</v>
          </cell>
        </row>
        <row r="811">
          <cell r="A811" t="str">
            <v>50400102</v>
          </cell>
        </row>
        <row r="812">
          <cell r="A812" t="str">
            <v>50400103</v>
          </cell>
        </row>
        <row r="813">
          <cell r="A813" t="str">
            <v>50400104</v>
          </cell>
        </row>
        <row r="814">
          <cell r="A814" t="str">
            <v>50400105</v>
          </cell>
        </row>
        <row r="815">
          <cell r="A815" t="str">
            <v>50400106</v>
          </cell>
        </row>
        <row r="816">
          <cell r="A816" t="str">
            <v>50400107</v>
          </cell>
        </row>
        <row r="817">
          <cell r="A817" t="str">
            <v>50400108</v>
          </cell>
        </row>
        <row r="818">
          <cell r="A818" t="str">
            <v>50400121</v>
          </cell>
        </row>
        <row r="819">
          <cell r="A819" t="str">
            <v>50400122</v>
          </cell>
        </row>
        <row r="820">
          <cell r="A820" t="str">
            <v>50400131</v>
          </cell>
        </row>
        <row r="821">
          <cell r="A821" t="str">
            <v>50400132</v>
          </cell>
        </row>
        <row r="822">
          <cell r="A822" t="str">
            <v>50400133</v>
          </cell>
        </row>
        <row r="823">
          <cell r="A823" t="str">
            <v>50400134</v>
          </cell>
        </row>
        <row r="824">
          <cell r="A824" t="str">
            <v>50400135</v>
          </cell>
        </row>
        <row r="825">
          <cell r="A825" t="str">
            <v>50400136</v>
          </cell>
        </row>
        <row r="826">
          <cell r="A826" t="str">
            <v>50400151</v>
          </cell>
        </row>
        <row r="827">
          <cell r="A827" t="str">
            <v>50400152</v>
          </cell>
        </row>
        <row r="828">
          <cell r="A828" t="str">
            <v>50400171</v>
          </cell>
        </row>
        <row r="829">
          <cell r="A829" t="str">
            <v>50400181</v>
          </cell>
        </row>
        <row r="830">
          <cell r="A830" t="str">
            <v>50400191</v>
          </cell>
        </row>
        <row r="831">
          <cell r="A831" t="str">
            <v>50400192</v>
          </cell>
        </row>
        <row r="832">
          <cell r="A832" t="str">
            <v>50400193</v>
          </cell>
        </row>
        <row r="833">
          <cell r="A833" t="str">
            <v>50400194</v>
          </cell>
        </row>
        <row r="834">
          <cell r="A834" t="str">
            <v>50400195</v>
          </cell>
        </row>
        <row r="835">
          <cell r="A835" t="str">
            <v>50400196</v>
          </cell>
        </row>
        <row r="836">
          <cell r="A836" t="str">
            <v>50400197</v>
          </cell>
        </row>
        <row r="837">
          <cell r="A837" t="str">
            <v>50400198</v>
          </cell>
        </row>
        <row r="838">
          <cell r="A838" t="str">
            <v>50400199</v>
          </cell>
        </row>
        <row r="839">
          <cell r="A839" t="str">
            <v>50400200</v>
          </cell>
        </row>
        <row r="840">
          <cell r="A840" t="str">
            <v>50400201</v>
          </cell>
        </row>
        <row r="841">
          <cell r="A841" t="str">
            <v>50400211</v>
          </cell>
        </row>
        <row r="842">
          <cell r="A842" t="str">
            <v>50400221</v>
          </cell>
        </row>
        <row r="843">
          <cell r="A843" t="str">
            <v>50400222</v>
          </cell>
        </row>
        <row r="844">
          <cell r="A844" t="str">
            <v>50400223</v>
          </cell>
        </row>
        <row r="845">
          <cell r="A845" t="str">
            <v>50400224</v>
          </cell>
        </row>
        <row r="846">
          <cell r="A846" t="str">
            <v>50400225</v>
          </cell>
        </row>
        <row r="847">
          <cell r="A847" t="str">
            <v>50400226</v>
          </cell>
        </row>
        <row r="848">
          <cell r="A848" t="str">
            <v>50400227</v>
          </cell>
        </row>
        <row r="849">
          <cell r="A849" t="str">
            <v>50400228</v>
          </cell>
        </row>
        <row r="850">
          <cell r="A850" t="str">
            <v>50400229</v>
          </cell>
        </row>
        <row r="851">
          <cell r="A851" t="str">
            <v>50400230</v>
          </cell>
        </row>
        <row r="852">
          <cell r="A852" t="str">
            <v>50400231</v>
          </cell>
        </row>
        <row r="853">
          <cell r="A853" t="str">
            <v>50400232</v>
          </cell>
        </row>
        <row r="854">
          <cell r="A854" t="str">
            <v>50400233</v>
          </cell>
        </row>
        <row r="855">
          <cell r="A855" t="str">
            <v>50400234</v>
          </cell>
        </row>
        <row r="856">
          <cell r="A856" t="str">
            <v>50400235</v>
          </cell>
        </row>
        <row r="857">
          <cell r="A857" t="str">
            <v>50400236</v>
          </cell>
        </row>
        <row r="858">
          <cell r="A858" t="str">
            <v>50500001</v>
          </cell>
        </row>
        <row r="859">
          <cell r="A859" t="str">
            <v>50500002</v>
          </cell>
        </row>
        <row r="860">
          <cell r="A860" t="str">
            <v>50500003</v>
          </cell>
        </row>
        <row r="861">
          <cell r="A861" t="str">
            <v>50500004</v>
          </cell>
        </row>
        <row r="862">
          <cell r="A862" t="str">
            <v>50500005</v>
          </cell>
        </row>
        <row r="863">
          <cell r="A863" t="str">
            <v>50500006</v>
          </cell>
        </row>
        <row r="864">
          <cell r="A864" t="str">
            <v>50500007</v>
          </cell>
        </row>
        <row r="865">
          <cell r="A865" t="str">
            <v>50600001</v>
          </cell>
        </row>
        <row r="866">
          <cell r="A866" t="str">
            <v>50600002</v>
          </cell>
        </row>
        <row r="867">
          <cell r="A867" t="str">
            <v>50600003</v>
          </cell>
        </row>
        <row r="868">
          <cell r="A868" t="str">
            <v>50600004</v>
          </cell>
        </row>
        <row r="869">
          <cell r="A869" t="str">
            <v>50600005</v>
          </cell>
        </row>
        <row r="870">
          <cell r="A870" t="str">
            <v>50600006</v>
          </cell>
        </row>
        <row r="871">
          <cell r="A871" t="str">
            <v>50600007</v>
          </cell>
        </row>
        <row r="872">
          <cell r="A872" t="str">
            <v>50600008</v>
          </cell>
        </row>
        <row r="873">
          <cell r="A873" t="str">
            <v>50600009</v>
          </cell>
        </row>
        <row r="874">
          <cell r="A874" t="str">
            <v>50600010</v>
          </cell>
        </row>
        <row r="875">
          <cell r="A875" t="str">
            <v>50600011</v>
          </cell>
        </row>
        <row r="876">
          <cell r="A876" t="str">
            <v>50600012</v>
          </cell>
        </row>
        <row r="877">
          <cell r="A877" t="str">
            <v>50600013</v>
          </cell>
        </row>
        <row r="878">
          <cell r="A878" t="str">
            <v>50600014</v>
          </cell>
        </row>
        <row r="879">
          <cell r="A879" t="str">
            <v>50600015</v>
          </cell>
        </row>
        <row r="880">
          <cell r="A880" t="str">
            <v>50600016</v>
          </cell>
        </row>
        <row r="881">
          <cell r="A881" t="str">
            <v>50600017</v>
          </cell>
        </row>
        <row r="882">
          <cell r="A882" t="str">
            <v>50600021</v>
          </cell>
        </row>
        <row r="883">
          <cell r="A883" t="str">
            <v>50600022</v>
          </cell>
        </row>
        <row r="884">
          <cell r="A884" t="str">
            <v>50600023</v>
          </cell>
        </row>
        <row r="885">
          <cell r="A885" t="str">
            <v>50600024</v>
          </cell>
        </row>
        <row r="886">
          <cell r="A886" t="str">
            <v>50600025</v>
          </cell>
        </row>
        <row r="887">
          <cell r="A887" t="str">
            <v>50600026</v>
          </cell>
        </row>
        <row r="888">
          <cell r="A888" t="str">
            <v>50600041</v>
          </cell>
        </row>
        <row r="889">
          <cell r="A889" t="str">
            <v>50600042</v>
          </cell>
        </row>
        <row r="890">
          <cell r="A890" t="str">
            <v>50600043</v>
          </cell>
        </row>
        <row r="891">
          <cell r="A891" t="str">
            <v>50600044</v>
          </cell>
        </row>
        <row r="892">
          <cell r="A892" t="str">
            <v>50600061</v>
          </cell>
        </row>
        <row r="893">
          <cell r="A893" t="str">
            <v>50600062</v>
          </cell>
        </row>
        <row r="894">
          <cell r="A894" t="str">
            <v>50600063</v>
          </cell>
        </row>
        <row r="895">
          <cell r="A895" t="str">
            <v>50600064</v>
          </cell>
        </row>
        <row r="896">
          <cell r="A896" t="str">
            <v>50600065</v>
          </cell>
        </row>
        <row r="897">
          <cell r="A897" t="str">
            <v>50600066</v>
          </cell>
        </row>
        <row r="898">
          <cell r="A898" t="str">
            <v>50600067</v>
          </cell>
        </row>
        <row r="899">
          <cell r="A899" t="str">
            <v>50600081</v>
          </cell>
        </row>
        <row r="900">
          <cell r="A900" t="str">
            <v>50600082</v>
          </cell>
        </row>
        <row r="901">
          <cell r="A901" t="str">
            <v>50600101</v>
          </cell>
        </row>
        <row r="902">
          <cell r="A902" t="str">
            <v>50600102</v>
          </cell>
        </row>
        <row r="903">
          <cell r="A903" t="str">
            <v>50600103</v>
          </cell>
        </row>
        <row r="904">
          <cell r="A904" t="str">
            <v>50600104</v>
          </cell>
        </row>
        <row r="905">
          <cell r="A905" t="str">
            <v>50600105</v>
          </cell>
        </row>
        <row r="906">
          <cell r="A906" t="str">
            <v>50600106</v>
          </cell>
        </row>
        <row r="907">
          <cell r="A907" t="str">
            <v>50600107</v>
          </cell>
        </row>
        <row r="908">
          <cell r="A908" t="str">
            <v>50600108</v>
          </cell>
        </row>
        <row r="909">
          <cell r="A909" t="str">
            <v>50600109</v>
          </cell>
        </row>
        <row r="910">
          <cell r="A910" t="str">
            <v>50600110</v>
          </cell>
        </row>
        <row r="911">
          <cell r="A911" t="str">
            <v>50600111</v>
          </cell>
        </row>
        <row r="912">
          <cell r="A912" t="str">
            <v>50600112</v>
          </cell>
        </row>
        <row r="913">
          <cell r="A913" t="str">
            <v>50600113</v>
          </cell>
        </row>
        <row r="914">
          <cell r="A914" t="str">
            <v>50600117</v>
          </cell>
        </row>
        <row r="915">
          <cell r="A915" t="str">
            <v>50600121</v>
          </cell>
        </row>
        <row r="916">
          <cell r="A916" t="str">
            <v>50600122</v>
          </cell>
        </row>
        <row r="917">
          <cell r="A917" t="str">
            <v>50600123</v>
          </cell>
        </row>
        <row r="918">
          <cell r="A918" t="str">
            <v>50600141</v>
          </cell>
        </row>
        <row r="919">
          <cell r="A919" t="str">
            <v>50600142</v>
          </cell>
        </row>
        <row r="920">
          <cell r="A920" t="str">
            <v>50600143</v>
          </cell>
        </row>
        <row r="921">
          <cell r="A921" t="str">
            <v>50600144</v>
          </cell>
        </row>
        <row r="922">
          <cell r="A922" t="str">
            <v>50600145</v>
          </cell>
        </row>
        <row r="923">
          <cell r="A923" t="str">
            <v>50600146</v>
          </cell>
        </row>
        <row r="924">
          <cell r="A924" t="str">
            <v>50600147</v>
          </cell>
        </row>
        <row r="925">
          <cell r="A925" t="str">
            <v>50600148</v>
          </cell>
        </row>
        <row r="926">
          <cell r="A926" t="str">
            <v>50600149</v>
          </cell>
        </row>
        <row r="927">
          <cell r="A927" t="str">
            <v>50600150</v>
          </cell>
        </row>
        <row r="928">
          <cell r="A928" t="str">
            <v>50600161</v>
          </cell>
        </row>
        <row r="929">
          <cell r="A929" t="str">
            <v>50600181</v>
          </cell>
        </row>
        <row r="930">
          <cell r="A930" t="str">
            <v>50600182</v>
          </cell>
        </row>
        <row r="931">
          <cell r="A931" t="str">
            <v>50600201</v>
          </cell>
        </row>
        <row r="932">
          <cell r="A932" t="str">
            <v>50600202</v>
          </cell>
        </row>
        <row r="933">
          <cell r="A933" t="str">
            <v>50600203</v>
          </cell>
        </row>
        <row r="934">
          <cell r="A934" t="str">
            <v>50600204</v>
          </cell>
        </row>
        <row r="935">
          <cell r="A935" t="str">
            <v>50600205</v>
          </cell>
        </row>
        <row r="936">
          <cell r="A936" t="str">
            <v>50600206</v>
          </cell>
        </row>
        <row r="937">
          <cell r="A937" t="str">
            <v>50600207</v>
          </cell>
        </row>
        <row r="938">
          <cell r="A938" t="str">
            <v>50600208</v>
          </cell>
        </row>
        <row r="939">
          <cell r="A939" t="str">
            <v>50600209</v>
          </cell>
        </row>
        <row r="940">
          <cell r="A940" t="str">
            <v>50600210</v>
          </cell>
        </row>
        <row r="941">
          <cell r="A941" t="str">
            <v>50600211</v>
          </cell>
        </row>
        <row r="942">
          <cell r="A942" t="str">
            <v>50600212</v>
          </cell>
        </row>
        <row r="943">
          <cell r="A943" t="str">
            <v>50600214</v>
          </cell>
        </row>
        <row r="944">
          <cell r="A944" t="str">
            <v>50600215</v>
          </cell>
        </row>
        <row r="945">
          <cell r="A945" t="str">
            <v>50600215</v>
          </cell>
        </row>
        <row r="946">
          <cell r="A946" t="str">
            <v>50600216</v>
          </cell>
        </row>
        <row r="947">
          <cell r="A947" t="str">
            <v>50600217</v>
          </cell>
        </row>
        <row r="948">
          <cell r="A948" t="str">
            <v>50600218</v>
          </cell>
        </row>
        <row r="949">
          <cell r="A949" t="str">
            <v>50600219</v>
          </cell>
        </row>
        <row r="950">
          <cell r="A950" t="str">
            <v>50600220</v>
          </cell>
        </row>
        <row r="951">
          <cell r="A951" t="str">
            <v>50600221</v>
          </cell>
        </row>
        <row r="952">
          <cell r="A952" t="str">
            <v>50600222</v>
          </cell>
        </row>
        <row r="953">
          <cell r="A953" t="str">
            <v>50600223</v>
          </cell>
        </row>
        <row r="954">
          <cell r="A954" t="str">
            <v>50600224</v>
          </cell>
        </row>
        <row r="955">
          <cell r="A955" t="str">
            <v>50600225</v>
          </cell>
        </row>
        <row r="956">
          <cell r="A956" t="str">
            <v>50600226</v>
          </cell>
        </row>
        <row r="957">
          <cell r="A957" t="str">
            <v>50600227</v>
          </cell>
        </row>
        <row r="958">
          <cell r="A958" t="str">
            <v>50600228</v>
          </cell>
        </row>
        <row r="959">
          <cell r="A959" t="str">
            <v>50600261</v>
          </cell>
        </row>
        <row r="960">
          <cell r="A960" t="str">
            <v>50600262</v>
          </cell>
        </row>
        <row r="961">
          <cell r="A961" t="str">
            <v>50600263</v>
          </cell>
        </row>
        <row r="962">
          <cell r="A962" t="str">
            <v>50600264</v>
          </cell>
        </row>
        <row r="963">
          <cell r="A963" t="str">
            <v>50600271</v>
          </cell>
        </row>
        <row r="964">
          <cell r="A964" t="str">
            <v>50600272</v>
          </cell>
        </row>
        <row r="965">
          <cell r="A965" t="str">
            <v>50600273</v>
          </cell>
        </row>
        <row r="966">
          <cell r="A966" t="str">
            <v>50600274</v>
          </cell>
        </row>
        <row r="967">
          <cell r="A967" t="str">
            <v>50600275</v>
          </cell>
        </row>
        <row r="968">
          <cell r="A968" t="str">
            <v>50600276</v>
          </cell>
        </row>
        <row r="969">
          <cell r="A969" t="str">
            <v>50600277</v>
          </cell>
        </row>
        <row r="970">
          <cell r="A970" t="str">
            <v>50600278</v>
          </cell>
        </row>
        <row r="971">
          <cell r="A971" t="str">
            <v>50600279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RQ'4 06-07_Con=MTP,Spot=Nap (5)"/>
      <sheetName val="Base Case (OK) (Run)"/>
      <sheetName val="1.cashflow"/>
      <sheetName val="Sheet1"/>
    </sheetNames>
    <sheetDataSet>
      <sheetData sheetId="0"/>
      <sheetData sheetId="1"/>
      <sheetData sheetId="2"/>
      <sheetData sheetId="3"/>
      <sheetData sheetId="4">
        <row r="2">
          <cell r="B2" t="str">
            <v>BANGKOK POLYETHYLENE PUBLIC COMPANY LIMITED</v>
          </cell>
        </row>
        <row r="3">
          <cell r="B3" t="str">
            <v>2007 Budgeted Cashflow</v>
          </cell>
        </row>
        <row r="4">
          <cell r="A4" t="str">
            <v>Revision 1 :  BASE CASE</v>
          </cell>
          <cell r="S4">
            <v>39092.712304166664</v>
          </cell>
        </row>
        <row r="5">
          <cell r="D5" t="str">
            <v>Spot2 = Naphtha+90$</v>
          </cell>
          <cell r="G5">
            <v>2007</v>
          </cell>
          <cell r="S5" t="str">
            <v xml:space="preserve"> '000 Baht</v>
          </cell>
        </row>
        <row r="6">
          <cell r="A6" t="str">
            <v>Item</v>
          </cell>
          <cell r="F6" t="str">
            <v>Dec ' 06</v>
          </cell>
          <cell r="G6" t="str">
            <v>Jan</v>
          </cell>
          <cell r="H6" t="str">
            <v>Feb</v>
          </cell>
          <cell r="I6" t="str">
            <v>Mar</v>
          </cell>
          <cell r="J6" t="str">
            <v>Apr</v>
          </cell>
          <cell r="K6" t="str">
            <v>May</v>
          </cell>
          <cell r="L6" t="str">
            <v>Jun</v>
          </cell>
          <cell r="M6" t="str">
            <v>Jul</v>
          </cell>
          <cell r="N6" t="str">
            <v>Aug</v>
          </cell>
          <cell r="O6" t="str">
            <v>Sep</v>
          </cell>
          <cell r="P6" t="str">
            <v>Oct</v>
          </cell>
          <cell r="Q6" t="str">
            <v>Nov</v>
          </cell>
          <cell r="R6" t="str">
            <v>Dec</v>
          </cell>
          <cell r="S6" t="str">
            <v>Total</v>
          </cell>
        </row>
        <row r="8">
          <cell r="A8" t="str">
            <v>a)</v>
          </cell>
          <cell r="B8" t="str">
            <v>Balance brought forward</v>
          </cell>
          <cell r="G8">
            <v>578590</v>
          </cell>
          <cell r="H8">
            <v>17233.310843457934</v>
          </cell>
          <cell r="I8">
            <v>-103242.23240654217</v>
          </cell>
          <cell r="J8">
            <v>119756.73434345791</v>
          </cell>
          <cell r="K8">
            <v>225503.06609345815</v>
          </cell>
          <cell r="L8">
            <v>16211.182843458024</v>
          </cell>
          <cell r="M8">
            <v>246989.48959345801</v>
          </cell>
          <cell r="N8">
            <v>325246.35834345804</v>
          </cell>
          <cell r="O8">
            <v>371933.25409345806</v>
          </cell>
          <cell r="P8">
            <v>464767.24984345795</v>
          </cell>
          <cell r="Q8">
            <v>647091.97159345797</v>
          </cell>
          <cell r="R8">
            <v>536021.64834345807</v>
          </cell>
        </row>
        <row r="9">
          <cell r="A9" t="str">
            <v>b)</v>
          </cell>
          <cell r="C9" t="str">
            <v>Cash Inflow</v>
          </cell>
        </row>
        <row r="10">
          <cell r="A10" t="str">
            <v>c)</v>
          </cell>
          <cell r="D10" t="str">
            <v>Sales Revenues</v>
          </cell>
          <cell r="F10">
            <v>0</v>
          </cell>
          <cell r="G10">
            <v>634579.43925233639</v>
          </cell>
          <cell r="H10">
            <v>524830.01599999995</v>
          </cell>
          <cell r="I10">
            <v>518802.10400000005</v>
          </cell>
          <cell r="J10">
            <v>546302.79500000016</v>
          </cell>
          <cell r="K10">
            <v>809806.17399999988</v>
          </cell>
          <cell r="L10">
            <v>1036556.8159999999</v>
          </cell>
          <cell r="M10">
            <v>845063.96699999995</v>
          </cell>
          <cell r="N10">
            <v>883616.39500000002</v>
          </cell>
          <cell r="O10">
            <v>906611.50300000003</v>
          </cell>
          <cell r="P10">
            <v>974149.10700000008</v>
          </cell>
          <cell r="Q10">
            <v>876503.37199999997</v>
          </cell>
          <cell r="R10">
            <v>900494.68699999992</v>
          </cell>
          <cell r="S10">
            <v>9457316.3752523363</v>
          </cell>
        </row>
        <row r="11">
          <cell r="A11" t="str">
            <v>d)</v>
          </cell>
          <cell r="D11" t="str">
            <v>Interest Received =((CF B/F)*0.5%)*30/365</v>
          </cell>
          <cell r="G11">
            <v>89</v>
          </cell>
          <cell r="H11">
            <v>62</v>
          </cell>
          <cell r="I11">
            <v>12</v>
          </cell>
          <cell r="J11">
            <v>29</v>
          </cell>
          <cell r="K11">
            <v>30</v>
          </cell>
          <cell r="L11">
            <v>26</v>
          </cell>
          <cell r="M11">
            <v>30</v>
          </cell>
          <cell r="N11">
            <v>20</v>
          </cell>
          <cell r="O11">
            <v>39</v>
          </cell>
          <cell r="P11">
            <v>36</v>
          </cell>
          <cell r="Q11">
            <v>111</v>
          </cell>
          <cell r="R11">
            <v>66</v>
          </cell>
          <cell r="S11">
            <v>550</v>
          </cell>
        </row>
        <row r="12">
          <cell r="A12" t="str">
            <v>e)</v>
          </cell>
          <cell r="D12" t="str">
            <v>Drawdown from Tr.C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3">
          <cell r="D13" t="str">
            <v>MHP's Penalty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D14" t="str">
            <v>Other Income - Low Polymer</v>
          </cell>
          <cell r="F14">
            <v>0</v>
          </cell>
          <cell r="G14">
            <v>4106.5</v>
          </cell>
          <cell r="H14">
            <v>0</v>
          </cell>
          <cell r="I14">
            <v>4085</v>
          </cell>
          <cell r="J14">
            <v>7374.5</v>
          </cell>
          <cell r="K14">
            <v>10191</v>
          </cell>
          <cell r="L14">
            <v>7912</v>
          </cell>
          <cell r="M14">
            <v>8084</v>
          </cell>
          <cell r="N14">
            <v>8084</v>
          </cell>
          <cell r="O14">
            <v>9073</v>
          </cell>
          <cell r="P14">
            <v>8084</v>
          </cell>
          <cell r="Q14">
            <v>8578.5</v>
          </cell>
          <cell r="R14">
            <v>8084</v>
          </cell>
          <cell r="S14">
            <v>83656.5</v>
          </cell>
        </row>
        <row r="15">
          <cell r="D15" t="str">
            <v>Other Income -Tax Refund</v>
          </cell>
          <cell r="F15">
            <v>50031</v>
          </cell>
          <cell r="G15">
            <v>4169.25</v>
          </cell>
          <cell r="H15">
            <v>4169.25</v>
          </cell>
          <cell r="I15">
            <v>4169.25</v>
          </cell>
          <cell r="J15">
            <v>4169.25</v>
          </cell>
          <cell r="K15">
            <v>4169.25</v>
          </cell>
          <cell r="L15">
            <v>4169.25</v>
          </cell>
          <cell r="M15">
            <v>4169.25</v>
          </cell>
          <cell r="N15">
            <v>4169.25</v>
          </cell>
          <cell r="O15">
            <v>4169.25</v>
          </cell>
          <cell r="P15">
            <v>4169.25</v>
          </cell>
          <cell r="Q15">
            <v>4169.25</v>
          </cell>
          <cell r="R15">
            <v>4169.25</v>
          </cell>
          <cell r="S15">
            <v>50031</v>
          </cell>
        </row>
        <row r="16">
          <cell r="A16" t="str">
            <v>f)</v>
          </cell>
          <cell r="D16" t="str">
            <v>Total Cash Inflow</v>
          </cell>
          <cell r="G16">
            <v>642944.18925233639</v>
          </cell>
          <cell r="H16">
            <v>529061.26599999995</v>
          </cell>
          <cell r="I16">
            <v>527068.35400000005</v>
          </cell>
          <cell r="J16">
            <v>557875.54500000016</v>
          </cell>
          <cell r="K16">
            <v>824196.42399999988</v>
          </cell>
          <cell r="L16">
            <v>1048664.0659999999</v>
          </cell>
          <cell r="M16">
            <v>857347.21699999995</v>
          </cell>
          <cell r="N16">
            <v>895889.64500000002</v>
          </cell>
          <cell r="O16">
            <v>919892.75300000003</v>
          </cell>
          <cell r="P16">
            <v>986438.35700000008</v>
          </cell>
          <cell r="Q16">
            <v>889362.12199999997</v>
          </cell>
          <cell r="R16">
            <v>912813.93699999992</v>
          </cell>
          <cell r="S16">
            <v>9591553.8752523363</v>
          </cell>
        </row>
        <row r="17">
          <cell r="A17" t="str">
            <v>g)</v>
          </cell>
          <cell r="C17" t="str">
            <v>Cash Outflow</v>
          </cell>
        </row>
        <row r="18">
          <cell r="A18" t="str">
            <v>h)</v>
          </cell>
          <cell r="D18" t="str">
            <v>Variable Expenses</v>
          </cell>
          <cell r="G18">
            <v>789111.86915887846</v>
          </cell>
          <cell r="H18">
            <v>585607.80000000005</v>
          </cell>
          <cell r="I18">
            <v>247642.378</v>
          </cell>
          <cell r="J18">
            <v>413742.20399999997</v>
          </cell>
          <cell r="K18">
            <v>808071.93799999997</v>
          </cell>
          <cell r="L18">
            <v>779718.75</v>
          </cell>
          <cell r="M18">
            <v>750962.33900000004</v>
          </cell>
          <cell r="N18">
            <v>787556.04700000002</v>
          </cell>
          <cell r="O18">
            <v>786725.74800000002</v>
          </cell>
          <cell r="P18">
            <v>755985.62600000005</v>
          </cell>
          <cell r="Q18">
            <v>787634.31499999994</v>
          </cell>
          <cell r="R18">
            <v>774828.47399999993</v>
          </cell>
          <cell r="S18">
            <v>8267587.4881588798</v>
          </cell>
        </row>
        <row r="19">
          <cell r="A19" t="str">
            <v>i)</v>
          </cell>
          <cell r="D19" t="str">
            <v xml:space="preserve">   Ethylene</v>
          </cell>
          <cell r="G19">
            <v>760401.86915887846</v>
          </cell>
          <cell r="H19">
            <v>554990.67500000005</v>
          </cell>
          <cell r="I19">
            <v>201229.948</v>
          </cell>
          <cell r="J19">
            <v>363646.34399999998</v>
          </cell>
          <cell r="K19">
            <v>722620.60800000001</v>
          </cell>
          <cell r="L19">
            <v>723342.01500000001</v>
          </cell>
          <cell r="M19">
            <v>675881.41399999999</v>
          </cell>
          <cell r="N19">
            <v>713771.31200000003</v>
          </cell>
          <cell r="O19">
            <v>729323.01300000004</v>
          </cell>
          <cell r="P19">
            <v>680023.701</v>
          </cell>
          <cell r="Q19">
            <v>728555.58</v>
          </cell>
          <cell r="R19">
            <v>699825.14399999997</v>
          </cell>
          <cell r="S19">
            <v>7553611.6231588796</v>
          </cell>
        </row>
        <row r="20">
          <cell r="A20" t="str">
            <v>j)</v>
          </cell>
          <cell r="D20" t="str">
            <v xml:space="preserve">   Catalyst &amp; Chemicals</v>
          </cell>
          <cell r="G20">
            <v>10200</v>
          </cell>
          <cell r="H20">
            <v>17723</v>
          </cell>
          <cell r="I20">
            <v>30981</v>
          </cell>
          <cell r="J20">
            <v>17058</v>
          </cell>
          <cell r="K20">
            <v>46031</v>
          </cell>
          <cell r="L20">
            <v>18664</v>
          </cell>
          <cell r="M20">
            <v>36008</v>
          </cell>
          <cell r="N20">
            <v>34131</v>
          </cell>
          <cell r="O20">
            <v>19690</v>
          </cell>
          <cell r="P20">
            <v>36822</v>
          </cell>
          <cell r="Q20">
            <v>20426</v>
          </cell>
          <cell r="R20">
            <v>36684</v>
          </cell>
          <cell r="S20">
            <v>324418</v>
          </cell>
        </row>
        <row r="21">
          <cell r="A21" t="str">
            <v>k)</v>
          </cell>
          <cell r="D21" t="str">
            <v xml:space="preserve">   Utilities &amp; Others</v>
          </cell>
          <cell r="G21">
            <v>18510</v>
          </cell>
          <cell r="H21">
            <v>12894.125</v>
          </cell>
          <cell r="I21">
            <v>15431.43</v>
          </cell>
          <cell r="J21">
            <v>33037.86</v>
          </cell>
          <cell r="K21">
            <v>39420.33</v>
          </cell>
          <cell r="L21">
            <v>37712.735000000001</v>
          </cell>
          <cell r="M21">
            <v>39072.925000000003</v>
          </cell>
          <cell r="N21">
            <v>39653.735000000001</v>
          </cell>
          <cell r="O21">
            <v>37712.735000000001</v>
          </cell>
          <cell r="P21">
            <v>39139.925000000003</v>
          </cell>
          <cell r="Q21">
            <v>38652.735000000001</v>
          </cell>
          <cell r="R21">
            <v>38319.33</v>
          </cell>
          <cell r="S21">
            <v>389557.86499999999</v>
          </cell>
        </row>
        <row r="23">
          <cell r="A23" t="str">
            <v>l)</v>
          </cell>
          <cell r="D23" t="str">
            <v>Fixed Expenses</v>
          </cell>
          <cell r="G23">
            <v>415189.00925</v>
          </cell>
          <cell r="H23">
            <v>63929.009249999996</v>
          </cell>
          <cell r="I23">
            <v>56427.009249999996</v>
          </cell>
          <cell r="J23">
            <v>38387.009250000003</v>
          </cell>
          <cell r="K23">
            <v>225416.36924999999</v>
          </cell>
          <cell r="L23">
            <v>38167.009250000003</v>
          </cell>
          <cell r="M23">
            <v>28128.009249999999</v>
          </cell>
          <cell r="N23">
            <v>61646.702249999995</v>
          </cell>
          <cell r="O23">
            <v>40333.009250000003</v>
          </cell>
          <cell r="P23">
            <v>48128.009250000003</v>
          </cell>
          <cell r="Q23">
            <v>212798.13024999999</v>
          </cell>
          <cell r="R23">
            <v>37908.009250000003</v>
          </cell>
          <cell r="S23">
            <v>1266457.2849999999</v>
          </cell>
        </row>
        <row r="24">
          <cell r="A24" t="str">
            <v>m)</v>
          </cell>
          <cell r="D24" t="str">
            <v xml:space="preserve">   Operating Expenses</v>
          </cell>
          <cell r="G24">
            <v>25262.842583333331</v>
          </cell>
          <cell r="H24">
            <v>55604.842583333331</v>
          </cell>
          <cell r="I24">
            <v>45802.842583333331</v>
          </cell>
          <cell r="J24">
            <v>25262.842583333331</v>
          </cell>
          <cell r="K24">
            <v>47505.614583333336</v>
          </cell>
          <cell r="L24">
            <v>27542.842583333331</v>
          </cell>
          <cell r="M24">
            <v>25262.842583333331</v>
          </cell>
          <cell r="N24">
            <v>58081.535583333331</v>
          </cell>
          <cell r="O24">
            <v>29967.842583333331</v>
          </cell>
          <cell r="P24">
            <v>25262.842583333331</v>
          </cell>
          <cell r="Q24">
            <v>43947.375583333334</v>
          </cell>
          <cell r="R24">
            <v>27542.842583333331</v>
          </cell>
          <cell r="S24">
            <v>437047.10899999994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n)</v>
          </cell>
          <cell r="D26" t="str">
            <v xml:space="preserve">   Interest/Financial Expenses</v>
          </cell>
          <cell r="G26">
            <v>1635.6666666666667</v>
          </cell>
          <cell r="H26">
            <v>1635.6666666666667</v>
          </cell>
          <cell r="I26">
            <v>1635.6666666666667</v>
          </cell>
          <cell r="J26">
            <v>1635.6666666666667</v>
          </cell>
          <cell r="K26">
            <v>25075.666666666668</v>
          </cell>
          <cell r="L26">
            <v>1635.6666666666667</v>
          </cell>
          <cell r="M26">
            <v>1376.6666666666667</v>
          </cell>
          <cell r="N26">
            <v>1376.6666666666667</v>
          </cell>
          <cell r="O26">
            <v>1376.6666666666667</v>
          </cell>
          <cell r="P26">
            <v>1376.6666666666667</v>
          </cell>
          <cell r="Q26">
            <v>21015.666666666668</v>
          </cell>
          <cell r="R26">
            <v>1376.6666666666667</v>
          </cell>
          <cell r="S26">
            <v>61152.999999999993</v>
          </cell>
        </row>
        <row r="27">
          <cell r="D27" t="str">
            <v xml:space="preserve">    - Interest Tr.A + Tr.B</v>
          </cell>
          <cell r="G27">
            <v>1594</v>
          </cell>
          <cell r="H27">
            <v>1594</v>
          </cell>
          <cell r="I27">
            <v>1594</v>
          </cell>
          <cell r="J27">
            <v>1594</v>
          </cell>
          <cell r="K27">
            <v>25034</v>
          </cell>
          <cell r="L27">
            <v>1594</v>
          </cell>
          <cell r="M27">
            <v>1335</v>
          </cell>
          <cell r="N27">
            <v>1335</v>
          </cell>
          <cell r="O27">
            <v>1335</v>
          </cell>
          <cell r="P27">
            <v>1335</v>
          </cell>
          <cell r="Q27">
            <v>20974</v>
          </cell>
          <cell r="R27">
            <v>1335</v>
          </cell>
          <cell r="S27">
            <v>60653</v>
          </cell>
        </row>
        <row r="28">
          <cell r="D28" t="str">
            <v xml:space="preserve">    - Interest Tr.C</v>
          </cell>
          <cell r="S28">
            <v>0</v>
          </cell>
        </row>
        <row r="29">
          <cell r="D29" t="str">
            <v xml:space="preserve">   - Financial Expenses</v>
          </cell>
          <cell r="G29">
            <v>41.666666666666664</v>
          </cell>
          <cell r="H29">
            <v>41.666666666666664</v>
          </cell>
          <cell r="I29">
            <v>41.666666666666664</v>
          </cell>
          <cell r="J29">
            <v>41.666666666666664</v>
          </cell>
          <cell r="K29">
            <v>41.666666666666664</v>
          </cell>
          <cell r="L29">
            <v>41.666666666666664</v>
          </cell>
          <cell r="M29">
            <v>41.666666666666664</v>
          </cell>
          <cell r="N29">
            <v>41.666666666666664</v>
          </cell>
          <cell r="O29">
            <v>41.666666666666664</v>
          </cell>
          <cell r="P29">
            <v>41.666666666666664</v>
          </cell>
          <cell r="Q29">
            <v>41.666666666666664</v>
          </cell>
          <cell r="R29">
            <v>41.666666666666664</v>
          </cell>
          <cell r="S29">
            <v>500.00000000000006</v>
          </cell>
        </row>
        <row r="30">
          <cell r="A30" t="str">
            <v>o)</v>
          </cell>
          <cell r="D30" t="str">
            <v xml:space="preserve">   CAPITAL EXPENDITURE</v>
          </cell>
          <cell r="F30">
            <v>88262</v>
          </cell>
          <cell r="G30">
            <v>1488.5</v>
          </cell>
          <cell r="H30">
            <v>6688.5</v>
          </cell>
          <cell r="I30">
            <v>8988.5</v>
          </cell>
          <cell r="J30">
            <v>11488.5</v>
          </cell>
          <cell r="K30">
            <v>6488.5</v>
          </cell>
          <cell r="L30">
            <v>8988.5</v>
          </cell>
          <cell r="M30">
            <v>1488.5</v>
          </cell>
          <cell r="N30">
            <v>2188.5</v>
          </cell>
          <cell r="O30">
            <v>8988.5</v>
          </cell>
          <cell r="P30">
            <v>21488.5</v>
          </cell>
          <cell r="Q30">
            <v>1488.5</v>
          </cell>
          <cell r="R30">
            <v>8988.5</v>
          </cell>
          <cell r="S30">
            <v>88762</v>
          </cell>
        </row>
        <row r="31">
          <cell r="D31" t="str">
            <v xml:space="preserve">     - Fixed Asset Expenditure</v>
          </cell>
          <cell r="F31">
            <v>17862</v>
          </cell>
          <cell r="G31">
            <v>1488.5</v>
          </cell>
          <cell r="H31">
            <v>1488.5</v>
          </cell>
          <cell r="I31">
            <v>1488.5</v>
          </cell>
          <cell r="J31">
            <v>1488.5</v>
          </cell>
          <cell r="K31">
            <v>1488.5</v>
          </cell>
          <cell r="L31">
            <v>1488.5</v>
          </cell>
          <cell r="M31">
            <v>1488.5</v>
          </cell>
          <cell r="N31">
            <v>1988.5</v>
          </cell>
          <cell r="O31">
            <v>1488.5</v>
          </cell>
          <cell r="P31">
            <v>1488.5</v>
          </cell>
          <cell r="Q31">
            <v>1488.5</v>
          </cell>
          <cell r="R31">
            <v>1488.5</v>
          </cell>
          <cell r="S31">
            <v>18362</v>
          </cell>
        </row>
        <row r="32">
          <cell r="D32" t="str">
            <v xml:space="preserve">     - Plant Modification</v>
          </cell>
          <cell r="F32">
            <v>40400</v>
          </cell>
          <cell r="G32">
            <v>0</v>
          </cell>
          <cell r="H32">
            <v>5200</v>
          </cell>
          <cell r="I32">
            <v>0</v>
          </cell>
          <cell r="J32">
            <v>10000</v>
          </cell>
          <cell r="K32">
            <v>5000</v>
          </cell>
          <cell r="L32">
            <v>0</v>
          </cell>
          <cell r="M32">
            <v>0</v>
          </cell>
          <cell r="N32">
            <v>200</v>
          </cell>
          <cell r="O32">
            <v>0</v>
          </cell>
          <cell r="P32">
            <v>20000</v>
          </cell>
          <cell r="Q32">
            <v>0</v>
          </cell>
          <cell r="R32">
            <v>0</v>
          </cell>
          <cell r="S32">
            <v>40400</v>
          </cell>
        </row>
        <row r="33">
          <cell r="D33" t="str">
            <v xml:space="preserve">     - Annual Shutdown</v>
          </cell>
          <cell r="E33" t="str">
            <v>1/3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S33">
            <v>0</v>
          </cell>
        </row>
        <row r="34">
          <cell r="D34" t="str">
            <v xml:space="preserve">     - Financial Lease (Principal)</v>
          </cell>
        </row>
        <row r="35">
          <cell r="D35" t="str">
            <v xml:space="preserve">     - SAP</v>
          </cell>
          <cell r="E35" t="str">
            <v>Qtr.</v>
          </cell>
          <cell r="F35">
            <v>30000</v>
          </cell>
          <cell r="I35">
            <v>7500</v>
          </cell>
          <cell r="L35">
            <v>7500</v>
          </cell>
          <cell r="O35">
            <v>7500</v>
          </cell>
          <cell r="R35">
            <v>7500</v>
          </cell>
          <cell r="S35">
            <v>30000</v>
          </cell>
        </row>
        <row r="36">
          <cell r="A36" t="str">
            <v>p)</v>
          </cell>
          <cell r="D36" t="str">
            <v xml:space="preserve">   Loan Repayment  </v>
          </cell>
          <cell r="G36">
            <v>386802</v>
          </cell>
          <cell r="I36">
            <v>0</v>
          </cell>
          <cell r="J36">
            <v>0</v>
          </cell>
          <cell r="K36">
            <v>146346.58799999999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146346.58799999999</v>
          </cell>
          <cell r="R36">
            <v>0</v>
          </cell>
          <cell r="S36">
            <v>679495.17599999998</v>
          </cell>
        </row>
        <row r="37">
          <cell r="D37" t="str">
            <v xml:space="preserve">   - Tranche A</v>
          </cell>
          <cell r="K37">
            <v>102044.326</v>
          </cell>
          <cell r="Q37">
            <v>102044.326</v>
          </cell>
          <cell r="S37">
            <v>204088.652</v>
          </cell>
        </row>
        <row r="38">
          <cell r="D38" t="str">
            <v xml:space="preserve">   - Tranche B</v>
          </cell>
          <cell r="K38">
            <v>44302.262000000002</v>
          </cell>
          <cell r="Q38">
            <v>44302.262000000002</v>
          </cell>
          <cell r="S38">
            <v>88604.524000000005</v>
          </cell>
        </row>
        <row r="39">
          <cell r="D39" t="str">
            <v xml:space="preserve">   -  MHP</v>
          </cell>
          <cell r="G39">
            <v>386802</v>
          </cell>
          <cell r="J39">
            <v>0</v>
          </cell>
          <cell r="K39">
            <v>0</v>
          </cell>
          <cell r="Q39">
            <v>0</v>
          </cell>
          <cell r="S39">
            <v>386802</v>
          </cell>
        </row>
        <row r="40">
          <cell r="D40" t="str">
            <v xml:space="preserve">   - Tranche C</v>
          </cell>
          <cell r="Q40">
            <v>0</v>
          </cell>
          <cell r="S40">
            <v>0</v>
          </cell>
        </row>
        <row r="41">
          <cell r="A41" t="str">
            <v>q)</v>
          </cell>
          <cell r="D41" t="str">
            <v>Total Cash Outflow</v>
          </cell>
          <cell r="G41">
            <v>1204300.8784088786</v>
          </cell>
          <cell r="H41">
            <v>649536.80925000005</v>
          </cell>
          <cell r="I41">
            <v>304069.38724999997</v>
          </cell>
          <cell r="J41">
            <v>452129.21324999997</v>
          </cell>
          <cell r="K41">
            <v>1033488.30725</v>
          </cell>
          <cell r="L41">
            <v>817885.75925</v>
          </cell>
          <cell r="M41">
            <v>779090.34825000004</v>
          </cell>
          <cell r="N41">
            <v>849202.74924999999</v>
          </cell>
          <cell r="O41">
            <v>827058.75725000002</v>
          </cell>
          <cell r="P41">
            <v>804113.63525000005</v>
          </cell>
          <cell r="Q41">
            <v>1000432.4452499999</v>
          </cell>
          <cell r="R41">
            <v>812736.48324999993</v>
          </cell>
          <cell r="S41">
            <v>9534044.7731588781</v>
          </cell>
        </row>
        <row r="42">
          <cell r="A42" t="str">
            <v>r)</v>
          </cell>
          <cell r="C42" t="str">
            <v>Cash Balance</v>
          </cell>
          <cell r="G42">
            <v>17233.310843457934</v>
          </cell>
          <cell r="H42">
            <v>-103242.23240654217</v>
          </cell>
          <cell r="I42">
            <v>119756.73434345791</v>
          </cell>
          <cell r="J42">
            <v>225503.06609345815</v>
          </cell>
          <cell r="K42">
            <v>16211.182843458024</v>
          </cell>
          <cell r="L42">
            <v>246989.48959345801</v>
          </cell>
          <cell r="M42">
            <v>325246.35834345804</v>
          </cell>
          <cell r="N42">
            <v>371933.25409345806</v>
          </cell>
          <cell r="O42">
            <v>464767.24984345795</v>
          </cell>
          <cell r="P42">
            <v>647091.97159345797</v>
          </cell>
          <cell r="Q42">
            <v>536021.64834345807</v>
          </cell>
          <cell r="R42">
            <v>636099.10209345806</v>
          </cell>
        </row>
        <row r="44">
          <cell r="D44" t="str">
            <v>ไม่ได้กู้ Tr.C</v>
          </cell>
          <cell r="G44">
            <v>17233.310843457934</v>
          </cell>
          <cell r="H44">
            <v>-103304.23240654217</v>
          </cell>
          <cell r="I44">
            <v>119682.73434345791</v>
          </cell>
          <cell r="J44">
            <v>225400.06609345815</v>
          </cell>
          <cell r="K44">
            <v>16078.182843458024</v>
          </cell>
          <cell r="L44">
            <v>246830.48959345801</v>
          </cell>
          <cell r="M44">
            <v>325057.35834345804</v>
          </cell>
          <cell r="N44">
            <v>371724.25409345806</v>
          </cell>
          <cell r="O44">
            <v>464519.24984345795</v>
          </cell>
          <cell r="P44">
            <v>646807.97159345797</v>
          </cell>
          <cell r="Q44">
            <v>535626.64834345807</v>
          </cell>
          <cell r="R44">
            <v>635638.10209345806</v>
          </cell>
        </row>
        <row r="46">
          <cell r="C46" t="str">
            <v>Net Cashflow (กรณีกู้)</v>
          </cell>
          <cell r="G46">
            <v>-561356.68915654218</v>
          </cell>
          <cell r="H46">
            <v>-120475.5432500001</v>
          </cell>
          <cell r="I46">
            <v>222998.96675000008</v>
          </cell>
          <cell r="J46">
            <v>105746.33175000019</v>
          </cell>
          <cell r="K46">
            <v>-209291.88325000007</v>
          </cell>
          <cell r="L46">
            <v>230778.30674999987</v>
          </cell>
          <cell r="M46">
            <v>78256.868749999907</v>
          </cell>
          <cell r="N46">
            <v>46686.895750000025</v>
          </cell>
          <cell r="O46">
            <v>92833.995750000002</v>
          </cell>
          <cell r="P46">
            <v>182324.72175000003</v>
          </cell>
          <cell r="Q46">
            <v>-111070.3232499999</v>
          </cell>
          <cell r="R46">
            <v>100077.45374999999</v>
          </cell>
          <cell r="S46">
            <v>57509.102093458176</v>
          </cell>
        </row>
        <row r="47">
          <cell r="C47" t="str">
            <v>Net Cashflow (กรณีไม่กู้)</v>
          </cell>
          <cell r="G47">
            <v>-561356.68915654218</v>
          </cell>
          <cell r="H47">
            <v>-120475.5432500001</v>
          </cell>
          <cell r="I47">
            <v>222998.96675000008</v>
          </cell>
          <cell r="J47">
            <v>105746.33175000019</v>
          </cell>
          <cell r="K47">
            <v>-209291.88325000007</v>
          </cell>
          <cell r="L47">
            <v>230778.30674999987</v>
          </cell>
          <cell r="M47">
            <v>78256.868749999907</v>
          </cell>
          <cell r="N47">
            <v>46686.895750000025</v>
          </cell>
          <cell r="O47">
            <v>92833.995750000002</v>
          </cell>
          <cell r="P47">
            <v>182324.72175000003</v>
          </cell>
          <cell r="Q47">
            <v>-111070.3232499999</v>
          </cell>
          <cell r="R47">
            <v>100077.45374999999</v>
          </cell>
          <cell r="S47">
            <v>57509.102093458176</v>
          </cell>
        </row>
        <row r="49">
          <cell r="B49" t="str">
            <v>Check Tr. C Outstanding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E50">
            <v>7.0000000000000007E-2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G51" t="str">
            <v>Jan</v>
          </cell>
          <cell r="H51" t="str">
            <v>Feb</v>
          </cell>
          <cell r="I51" t="str">
            <v>Mar</v>
          </cell>
          <cell r="J51" t="str">
            <v>Apr</v>
          </cell>
          <cell r="K51" t="str">
            <v>May</v>
          </cell>
          <cell r="L51" t="str">
            <v>Jun</v>
          </cell>
          <cell r="M51" t="str">
            <v>Jul</v>
          </cell>
          <cell r="N51" t="str">
            <v>Aug</v>
          </cell>
          <cell r="O51" t="str">
            <v>Sep</v>
          </cell>
          <cell r="P51" t="str">
            <v>Oct</v>
          </cell>
          <cell r="Q51" t="str">
            <v>Nov</v>
          </cell>
          <cell r="R51" t="str">
            <v>Dec</v>
          </cell>
        </row>
        <row r="69">
          <cell r="A69" t="str">
            <v>Detail</v>
          </cell>
          <cell r="D69" t="str">
            <v>Balance Sheet 31/12/00 (Unaudited 22/1/01)</v>
          </cell>
          <cell r="E69">
            <v>38</v>
          </cell>
        </row>
        <row r="70">
          <cell r="G70" t="str">
            <v>Details of Cash Flow in 2007</v>
          </cell>
          <cell r="S70" t="str">
            <v xml:space="preserve">  '000 Baht</v>
          </cell>
        </row>
        <row r="71">
          <cell r="A71" t="str">
            <v>Item</v>
          </cell>
          <cell r="F71" t="str">
            <v>Dec ' 05</v>
          </cell>
          <cell r="G71" t="str">
            <v>Jan</v>
          </cell>
          <cell r="H71" t="str">
            <v>Feb</v>
          </cell>
          <cell r="I71" t="str">
            <v>Mar</v>
          </cell>
          <cell r="J71" t="str">
            <v>Apr</v>
          </cell>
          <cell r="K71" t="str">
            <v>May</v>
          </cell>
          <cell r="L71" t="str">
            <v>Jun</v>
          </cell>
          <cell r="M71" t="str">
            <v>Jul</v>
          </cell>
          <cell r="N71" t="str">
            <v>Aug</v>
          </cell>
          <cell r="O71" t="str">
            <v>Sep</v>
          </cell>
          <cell r="P71" t="str">
            <v>Oct</v>
          </cell>
          <cell r="Q71" t="str">
            <v>Nov</v>
          </cell>
          <cell r="R71" t="str">
            <v>Dec</v>
          </cell>
          <cell r="S71" t="str">
            <v>Total</v>
          </cell>
        </row>
        <row r="72">
          <cell r="A72" t="str">
            <v>c)</v>
          </cell>
          <cell r="B72" t="str">
            <v>SALES REVENUES</v>
          </cell>
        </row>
        <row r="73">
          <cell r="B73">
            <v>1</v>
          </cell>
          <cell r="C73" t="str">
            <v xml:space="preserve">Domestic  </v>
          </cell>
          <cell r="F73">
            <v>0</v>
          </cell>
          <cell r="G73">
            <v>291401.09999999998</v>
          </cell>
          <cell r="H73">
            <v>291617.7</v>
          </cell>
          <cell r="I73">
            <v>306888</v>
          </cell>
          <cell r="J73">
            <v>345079.9</v>
          </cell>
          <cell r="K73">
            <v>488230.745</v>
          </cell>
          <cell r="L73">
            <v>404128.29</v>
          </cell>
          <cell r="M73">
            <v>425925.66</v>
          </cell>
          <cell r="N73">
            <v>436883.72</v>
          </cell>
          <cell r="O73">
            <v>429718.06</v>
          </cell>
          <cell r="P73">
            <v>422552.4</v>
          </cell>
          <cell r="Q73">
            <v>415007.5</v>
          </cell>
          <cell r="R73">
            <v>407801.94</v>
          </cell>
          <cell r="S73">
            <v>4665235.0150000006</v>
          </cell>
        </row>
        <row r="74">
          <cell r="D74" t="str">
            <v xml:space="preserve"> - Volume</v>
          </cell>
          <cell r="S74">
            <v>0</v>
          </cell>
        </row>
        <row r="75">
          <cell r="D75" t="str">
            <v xml:space="preserve"> - Price (net to BPE)</v>
          </cell>
        </row>
        <row r="76">
          <cell r="B76">
            <v>2</v>
          </cell>
          <cell r="C76" t="str">
            <v xml:space="preserve">Re-export 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D77" t="str">
            <v xml:space="preserve"> - Volume</v>
          </cell>
          <cell r="S77">
            <v>0</v>
          </cell>
        </row>
        <row r="78">
          <cell r="D78" t="str">
            <v xml:space="preserve"> - Price</v>
          </cell>
        </row>
        <row r="79">
          <cell r="B79">
            <v>3</v>
          </cell>
          <cell r="F79">
            <v>0</v>
          </cell>
          <cell r="S79">
            <v>0</v>
          </cell>
        </row>
        <row r="80">
          <cell r="D80" t="str">
            <v xml:space="preserve"> - Volume</v>
          </cell>
          <cell r="S80">
            <v>0</v>
          </cell>
        </row>
        <row r="81">
          <cell r="D81" t="str">
            <v xml:space="preserve"> - Price</v>
          </cell>
        </row>
        <row r="82">
          <cell r="B82">
            <v>4</v>
          </cell>
          <cell r="C82" t="str">
            <v>Indirect Export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D83" t="str">
            <v xml:space="preserve"> - Volume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D84" t="str">
            <v xml:space="preserve"> - Price </v>
          </cell>
        </row>
        <row r="85">
          <cell r="B85">
            <v>5</v>
          </cell>
          <cell r="C85" t="str">
            <v xml:space="preserve">Direct Export  </v>
          </cell>
          <cell r="F85">
            <v>0</v>
          </cell>
          <cell r="G85">
            <v>233428.916</v>
          </cell>
          <cell r="H85">
            <v>227184.40400000001</v>
          </cell>
          <cell r="I85">
            <v>239414.79500000001</v>
          </cell>
          <cell r="J85">
            <v>464726.27399999998</v>
          </cell>
          <cell r="K85">
            <v>548326.071</v>
          </cell>
          <cell r="L85">
            <v>440935.67700000003</v>
          </cell>
          <cell r="M85">
            <v>457690.73499999999</v>
          </cell>
          <cell r="N85">
            <v>469727.783</v>
          </cell>
          <cell r="O85">
            <v>544431.04700000002</v>
          </cell>
          <cell r="P85">
            <v>453950.97200000001</v>
          </cell>
          <cell r="Q85">
            <v>485487.18699999998</v>
          </cell>
          <cell r="R85">
            <v>437758.63099999999</v>
          </cell>
          <cell r="S85">
            <v>5003062.4919999996</v>
          </cell>
        </row>
        <row r="86">
          <cell r="D86" t="str">
            <v xml:space="preserve"> - Volume</v>
          </cell>
          <cell r="S86">
            <v>0</v>
          </cell>
        </row>
        <row r="87">
          <cell r="D87" t="str">
            <v xml:space="preserve"> - Price</v>
          </cell>
          <cell r="E87" t="str">
            <v>CIF</v>
          </cell>
        </row>
        <row r="88">
          <cell r="B88">
            <v>6</v>
          </cell>
          <cell r="C88" t="str">
            <v xml:space="preserve">Export to MHP 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D89" t="str">
            <v xml:space="preserve"> - Volume</v>
          </cell>
          <cell r="S89">
            <v>0</v>
          </cell>
        </row>
        <row r="90">
          <cell r="D90" t="str">
            <v xml:space="preserve"> - Price</v>
          </cell>
          <cell r="E90" t="str">
            <v>FOB (explant+inland transport)</v>
          </cell>
        </row>
        <row r="91">
          <cell r="B91" t="str">
            <v>TOTAL SALES</v>
          </cell>
          <cell r="F91">
            <v>0</v>
          </cell>
          <cell r="G91">
            <v>524830.01599999995</v>
          </cell>
          <cell r="H91">
            <v>518802.10400000005</v>
          </cell>
          <cell r="I91">
            <v>546302.79500000004</v>
          </cell>
          <cell r="J91">
            <v>809806.174</v>
          </cell>
          <cell r="K91">
            <v>1036556.816</v>
          </cell>
          <cell r="L91">
            <v>845063.96699999995</v>
          </cell>
          <cell r="M91">
            <v>883616.39500000002</v>
          </cell>
          <cell r="N91">
            <v>906611.50300000003</v>
          </cell>
          <cell r="O91">
            <v>974149.10700000008</v>
          </cell>
          <cell r="P91">
            <v>876503.37199999997</v>
          </cell>
          <cell r="Q91">
            <v>900494.68699999992</v>
          </cell>
          <cell r="R91">
            <v>845560.571</v>
          </cell>
          <cell r="S91">
            <v>9668297.5070000011</v>
          </cell>
        </row>
        <row r="92">
          <cell r="B92" t="str">
            <v>TOTAL VOLUME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B93" t="str">
            <v>LESS : Sales Volume Discount</v>
          </cell>
          <cell r="S93">
            <v>0</v>
          </cell>
        </row>
        <row r="94">
          <cell r="B94" t="str">
            <v>Net Sales</v>
          </cell>
          <cell r="F94">
            <v>0</v>
          </cell>
          <cell r="G94">
            <v>524830.01599999995</v>
          </cell>
          <cell r="H94">
            <v>518802.10400000005</v>
          </cell>
          <cell r="I94">
            <v>546302.79500000004</v>
          </cell>
          <cell r="J94">
            <v>809806.174</v>
          </cell>
          <cell r="K94">
            <v>1036556.816</v>
          </cell>
          <cell r="L94">
            <v>845063.96699999995</v>
          </cell>
          <cell r="M94">
            <v>883616.39500000002</v>
          </cell>
          <cell r="N94">
            <v>906611.50300000003</v>
          </cell>
          <cell r="O94">
            <v>974149.10700000008</v>
          </cell>
          <cell r="P94">
            <v>876503.37199999997</v>
          </cell>
          <cell r="Q94">
            <v>900494.68699999992</v>
          </cell>
          <cell r="R94">
            <v>845560.571</v>
          </cell>
          <cell r="S94">
            <v>9668297.5070000011</v>
          </cell>
          <cell r="T94">
            <v>0</v>
          </cell>
        </row>
        <row r="95">
          <cell r="B95" t="str">
            <v>CASH RECEIVED = 30 Day Cash Receive</v>
          </cell>
          <cell r="F95">
            <v>0</v>
          </cell>
          <cell r="G95">
            <v>634579.43925233639</v>
          </cell>
          <cell r="H95">
            <v>524830.01599999995</v>
          </cell>
          <cell r="I95">
            <v>518802.10400000005</v>
          </cell>
          <cell r="J95">
            <v>546302.79500000016</v>
          </cell>
          <cell r="K95">
            <v>809806.17399999988</v>
          </cell>
          <cell r="L95">
            <v>1036556.8159999999</v>
          </cell>
          <cell r="M95">
            <v>845063.96699999995</v>
          </cell>
          <cell r="N95">
            <v>883616.39500000002</v>
          </cell>
          <cell r="O95">
            <v>906611.50300000003</v>
          </cell>
          <cell r="P95">
            <v>974149.10700000008</v>
          </cell>
          <cell r="Q95">
            <v>876503.37199999997</v>
          </cell>
          <cell r="R95">
            <v>900494.68699999992</v>
          </cell>
          <cell r="S95">
            <v>9457316.3752523363</v>
          </cell>
          <cell r="T95">
            <v>8822736.9360000007</v>
          </cell>
        </row>
        <row r="97">
          <cell r="B97" t="str">
            <v>ACCOUNT RECEIVABLE</v>
          </cell>
          <cell r="E97" t="str">
            <v>Dec'06</v>
          </cell>
          <cell r="F97">
            <v>634579.43925233639</v>
          </cell>
          <cell r="G97">
            <v>524830.01599999995</v>
          </cell>
          <cell r="H97">
            <v>518802.10400000005</v>
          </cell>
          <cell r="I97">
            <v>546302.79500000016</v>
          </cell>
          <cell r="J97">
            <v>809806.17399999988</v>
          </cell>
          <cell r="K97">
            <v>1036556.8159999999</v>
          </cell>
          <cell r="L97">
            <v>845063.96699999995</v>
          </cell>
          <cell r="M97">
            <v>883616.39500000002</v>
          </cell>
          <cell r="N97">
            <v>906611.50300000003</v>
          </cell>
          <cell r="O97">
            <v>974149.10700000008</v>
          </cell>
          <cell r="P97">
            <v>876503.37199999997</v>
          </cell>
          <cell r="Q97">
            <v>900494.68699999992</v>
          </cell>
          <cell r="R97">
            <v>845560.571</v>
          </cell>
          <cell r="T97">
            <v>9668297.5070000011</v>
          </cell>
        </row>
        <row r="99">
          <cell r="A99" t="str">
            <v>i)</v>
          </cell>
          <cell r="B99" t="str">
            <v>ETHYLENE</v>
          </cell>
          <cell r="G99" t="str">
            <v>Jan</v>
          </cell>
          <cell r="H99" t="str">
            <v>Feb</v>
          </cell>
          <cell r="I99" t="str">
            <v>Mar</v>
          </cell>
          <cell r="J99" t="str">
            <v>Apr</v>
          </cell>
          <cell r="K99" t="str">
            <v>May</v>
          </cell>
          <cell r="L99" t="str">
            <v>Jun</v>
          </cell>
          <cell r="M99" t="str">
            <v>Jul</v>
          </cell>
          <cell r="N99" t="str">
            <v>Aug</v>
          </cell>
          <cell r="O99" t="str">
            <v>Sep</v>
          </cell>
          <cell r="P99" t="str">
            <v>Oct</v>
          </cell>
          <cell r="Q99" t="str">
            <v>Nov</v>
          </cell>
          <cell r="R99" t="str">
            <v>Dec</v>
          </cell>
        </row>
        <row r="100">
          <cell r="C100" t="str">
            <v>TOC - Contract Volume</v>
          </cell>
        </row>
        <row r="102">
          <cell r="D102" t="str">
            <v>Total Purchase  TOC</v>
          </cell>
          <cell r="F102">
            <v>0</v>
          </cell>
          <cell r="G102">
            <v>554990.67500000005</v>
          </cell>
          <cell r="H102">
            <v>201229.948</v>
          </cell>
          <cell r="I102">
            <v>363646.34399999998</v>
          </cell>
          <cell r="J102">
            <v>722620.60800000001</v>
          </cell>
          <cell r="K102">
            <v>723342.01500000001</v>
          </cell>
          <cell r="L102">
            <v>675881.41399999999</v>
          </cell>
          <cell r="M102">
            <v>713771.31200000003</v>
          </cell>
          <cell r="N102">
            <v>729323.01300000004</v>
          </cell>
          <cell r="O102">
            <v>680023.701</v>
          </cell>
          <cell r="P102">
            <v>728555.58</v>
          </cell>
          <cell r="Q102">
            <v>699825.14399999997</v>
          </cell>
          <cell r="R102">
            <v>703346.79799999995</v>
          </cell>
          <cell r="S102">
            <v>7496556.5520000011</v>
          </cell>
        </row>
        <row r="103">
          <cell r="C103" t="str">
            <v>TOC - Spot Volume</v>
          </cell>
        </row>
        <row r="104">
          <cell r="D104" t="str">
            <v xml:space="preserve">                 - Price </v>
          </cell>
        </row>
        <row r="105">
          <cell r="D105" t="str">
            <v>Total Purchase TOC Spot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7">
          <cell r="C107" t="str">
            <v>Total payment to TOC</v>
          </cell>
          <cell r="F107">
            <v>0</v>
          </cell>
          <cell r="G107">
            <v>554990.67500000005</v>
          </cell>
          <cell r="H107">
            <v>201229.948</v>
          </cell>
          <cell r="I107">
            <v>363646.34399999998</v>
          </cell>
          <cell r="J107">
            <v>722620.60800000001</v>
          </cell>
          <cell r="K107">
            <v>723342.01500000001</v>
          </cell>
          <cell r="L107">
            <v>675881.41399999999</v>
          </cell>
          <cell r="M107">
            <v>713771.31200000003</v>
          </cell>
          <cell r="N107">
            <v>729323.01300000004</v>
          </cell>
          <cell r="O107">
            <v>680023.701</v>
          </cell>
          <cell r="P107">
            <v>728555.58</v>
          </cell>
          <cell r="Q107">
            <v>699825.14399999997</v>
          </cell>
          <cell r="R107">
            <v>703346.79799999995</v>
          </cell>
          <cell r="S107">
            <v>7496556.5520000011</v>
          </cell>
        </row>
        <row r="108">
          <cell r="C108" t="str">
            <v>Consumption - NPC</v>
          </cell>
        </row>
        <row r="109">
          <cell r="D109" t="str">
            <v xml:space="preserve">                 - Price (Spot cif SEA)</v>
          </cell>
        </row>
        <row r="110">
          <cell r="C110" t="str">
            <v>Total payment to NPC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C111" t="str">
            <v>Consumption - ROC</v>
          </cell>
        </row>
        <row r="112">
          <cell r="D112" t="str">
            <v xml:space="preserve">                 - Price (Negotiate)</v>
          </cell>
        </row>
        <row r="113">
          <cell r="C113" t="str">
            <v>Total payment to ROC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C114" t="str">
            <v>Consumption - Import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D115" t="str">
            <v xml:space="preserve">                 - Price Import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D116" t="str">
            <v>Total Purchase Import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C117" t="str">
            <v>Import Tax 5 %  (Cash)</v>
          </cell>
          <cell r="E117">
            <v>0.05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C118" t="str">
            <v>Terminal Charge - Import (NPC $42/ton) (Cash)</v>
          </cell>
          <cell r="E118">
            <v>42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C119" t="str">
            <v>Total Import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1">
          <cell r="C121" t="str">
            <v>TOTAL PURCHASES</v>
          </cell>
          <cell r="G121">
            <v>554990.67500000005</v>
          </cell>
          <cell r="H121">
            <v>201229.948</v>
          </cell>
          <cell r="I121">
            <v>363646.34399999998</v>
          </cell>
          <cell r="J121">
            <v>722620.60800000001</v>
          </cell>
          <cell r="K121">
            <v>723342.01500000001</v>
          </cell>
          <cell r="L121">
            <v>675881.41399999999</v>
          </cell>
          <cell r="M121">
            <v>713771.31200000003</v>
          </cell>
          <cell r="N121">
            <v>729323.01300000004</v>
          </cell>
          <cell r="O121">
            <v>680023.701</v>
          </cell>
          <cell r="P121">
            <v>728555.58</v>
          </cell>
          <cell r="Q121">
            <v>699825.14399999997</v>
          </cell>
          <cell r="R121">
            <v>703346.79799999995</v>
          </cell>
          <cell r="S121">
            <v>7496556.5520000011</v>
          </cell>
        </row>
        <row r="122">
          <cell r="C122" t="str">
            <v>Ethylene Payment :</v>
          </cell>
        </row>
        <row r="123">
          <cell r="D123" t="str">
            <v>Balance Forward (last year 00)</v>
          </cell>
          <cell r="G123">
            <v>0</v>
          </cell>
          <cell r="S123">
            <v>0</v>
          </cell>
        </row>
        <row r="124">
          <cell r="D124" t="str">
            <v>Ethylene payment this month</v>
          </cell>
          <cell r="S124">
            <v>0</v>
          </cell>
        </row>
        <row r="125">
          <cell r="D125" t="str">
            <v xml:space="preserve">    - TOC  30 days after billing date</v>
          </cell>
          <cell r="F125">
            <v>0</v>
          </cell>
          <cell r="G125">
            <v>760401.86915887846</v>
          </cell>
          <cell r="H125">
            <v>554990.67500000005</v>
          </cell>
          <cell r="I125">
            <v>201229.948</v>
          </cell>
          <cell r="J125">
            <v>363646.34399999998</v>
          </cell>
          <cell r="K125">
            <v>722620.60800000001</v>
          </cell>
          <cell r="L125">
            <v>723342.01500000001</v>
          </cell>
          <cell r="M125">
            <v>675881.41399999999</v>
          </cell>
          <cell r="N125">
            <v>713771.31200000003</v>
          </cell>
          <cell r="O125">
            <v>729323.01300000004</v>
          </cell>
          <cell r="P125">
            <v>680023.701</v>
          </cell>
          <cell r="Q125">
            <v>728555.58</v>
          </cell>
          <cell r="R125">
            <v>699825.14399999997</v>
          </cell>
          <cell r="S125">
            <v>7553611.6231588796</v>
          </cell>
        </row>
        <row r="126">
          <cell r="D126" t="str">
            <v xml:space="preserve">    - NPC (Credit term 30 days)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</row>
        <row r="127">
          <cell r="D127" t="str">
            <v xml:space="preserve">    - ROC (Credit term 30 days)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</row>
        <row r="128">
          <cell r="D128" t="str">
            <v xml:space="preserve">    - Import (Credit term ...... days)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excluded B/F</v>
          </cell>
        </row>
        <row r="129">
          <cell r="D129" t="str">
            <v>CASH PAYMENT</v>
          </cell>
          <cell r="G129">
            <v>760401.86915887846</v>
          </cell>
          <cell r="H129">
            <v>554990.67500000005</v>
          </cell>
          <cell r="I129">
            <v>201229.948</v>
          </cell>
          <cell r="J129">
            <v>363646.34399999998</v>
          </cell>
          <cell r="K129">
            <v>722620.60800000001</v>
          </cell>
          <cell r="L129">
            <v>723342.01500000001</v>
          </cell>
          <cell r="M129">
            <v>675881.41399999999</v>
          </cell>
          <cell r="N129">
            <v>713771.31200000003</v>
          </cell>
          <cell r="O129">
            <v>729323.01300000004</v>
          </cell>
          <cell r="P129">
            <v>680023.701</v>
          </cell>
          <cell r="Q129">
            <v>728555.58</v>
          </cell>
          <cell r="R129">
            <v>699825.14399999997</v>
          </cell>
          <cell r="S129">
            <v>7553611.6231588796</v>
          </cell>
          <cell r="T129">
            <v>6793209.7540000007</v>
          </cell>
        </row>
        <row r="131">
          <cell r="C131" t="str">
            <v>Account Payable Ethylene (F104=B/F AP31/12/99)</v>
          </cell>
          <cell r="F131">
            <v>760401.86915887846</v>
          </cell>
          <cell r="G131">
            <v>554990.67500000005</v>
          </cell>
          <cell r="H131">
            <v>201229.94799999997</v>
          </cell>
          <cell r="I131">
            <v>363646.34399999992</v>
          </cell>
          <cell r="J131">
            <v>722620.60800000001</v>
          </cell>
          <cell r="K131">
            <v>723342.01500000013</v>
          </cell>
          <cell r="L131">
            <v>675881.41399999999</v>
          </cell>
          <cell r="M131">
            <v>713771.31200000003</v>
          </cell>
          <cell r="N131">
            <v>729323.01300000015</v>
          </cell>
          <cell r="O131">
            <v>680023.70100000012</v>
          </cell>
          <cell r="P131">
            <v>728555.58</v>
          </cell>
          <cell r="Q131">
            <v>699825.14399999997</v>
          </cell>
          <cell r="R131">
            <v>703346.79799999984</v>
          </cell>
        </row>
        <row r="133">
          <cell r="A133" t="str">
            <v>j)</v>
          </cell>
          <cell r="B133" t="str">
            <v>Catalyst &amp; Chemicals</v>
          </cell>
          <cell r="T133" t="str">
            <v>A/P</v>
          </cell>
        </row>
        <row r="134">
          <cell r="C134" t="str">
            <v xml:space="preserve"> - Propylene Purchase</v>
          </cell>
          <cell r="E134" t="str">
            <v>BOM</v>
          </cell>
          <cell r="G134">
            <v>1416</v>
          </cell>
          <cell r="H134">
            <v>1018</v>
          </cell>
          <cell r="I134">
            <v>1607</v>
          </cell>
          <cell r="J134">
            <v>1728</v>
          </cell>
          <cell r="K134">
            <v>2027</v>
          </cell>
          <cell r="L134">
            <v>1964</v>
          </cell>
          <cell r="M134">
            <v>1964</v>
          </cell>
          <cell r="N134">
            <v>1964</v>
          </cell>
          <cell r="O134">
            <v>1791</v>
          </cell>
          <cell r="P134">
            <v>1728</v>
          </cell>
          <cell r="Q134">
            <v>1787</v>
          </cell>
          <cell r="R134">
            <v>1964</v>
          </cell>
          <cell r="S134">
            <v>20958</v>
          </cell>
        </row>
        <row r="135">
          <cell r="D135" t="str">
            <v>Credit 30 Days</v>
          </cell>
          <cell r="H135">
            <v>1416</v>
          </cell>
          <cell r="I135">
            <v>1018</v>
          </cell>
          <cell r="J135">
            <v>1607</v>
          </cell>
          <cell r="K135">
            <v>1728</v>
          </cell>
          <cell r="L135">
            <v>2027</v>
          </cell>
          <cell r="M135">
            <v>1964</v>
          </cell>
          <cell r="N135">
            <v>1964</v>
          </cell>
          <cell r="O135">
            <v>1964</v>
          </cell>
          <cell r="P135">
            <v>1791</v>
          </cell>
          <cell r="Q135">
            <v>1728</v>
          </cell>
          <cell r="R135">
            <v>1787</v>
          </cell>
          <cell r="S135">
            <v>18994</v>
          </cell>
          <cell r="T135">
            <v>1964</v>
          </cell>
        </row>
        <row r="136">
          <cell r="C136" t="str">
            <v xml:space="preserve"> - Butene-1 purchase Local</v>
          </cell>
          <cell r="E136" t="str">
            <v>BOM</v>
          </cell>
          <cell r="G136">
            <v>3640</v>
          </cell>
          <cell r="H136">
            <v>686</v>
          </cell>
          <cell r="I136">
            <v>2161</v>
          </cell>
          <cell r="J136">
            <v>5500</v>
          </cell>
          <cell r="K136">
            <v>5311</v>
          </cell>
          <cell r="L136">
            <v>4858</v>
          </cell>
          <cell r="M136">
            <v>5426</v>
          </cell>
          <cell r="N136">
            <v>5249</v>
          </cell>
          <cell r="O136">
            <v>5170</v>
          </cell>
          <cell r="P136">
            <v>5523</v>
          </cell>
          <cell r="Q136">
            <v>5361</v>
          </cell>
          <cell r="R136">
            <v>5011</v>
          </cell>
          <cell r="S136">
            <v>53896</v>
          </cell>
        </row>
        <row r="137">
          <cell r="D137" t="str">
            <v>Credit 30 Days</v>
          </cell>
          <cell r="H137">
            <v>3640</v>
          </cell>
          <cell r="I137">
            <v>686</v>
          </cell>
          <cell r="J137">
            <v>2161</v>
          </cell>
          <cell r="K137">
            <v>5500</v>
          </cell>
          <cell r="L137">
            <v>5311</v>
          </cell>
          <cell r="M137">
            <v>4858</v>
          </cell>
          <cell r="N137">
            <v>5426</v>
          </cell>
          <cell r="O137">
            <v>5249</v>
          </cell>
          <cell r="P137">
            <v>5170</v>
          </cell>
          <cell r="Q137">
            <v>5523</v>
          </cell>
          <cell r="R137">
            <v>5361</v>
          </cell>
          <cell r="S137">
            <v>48885</v>
          </cell>
          <cell r="T137">
            <v>5011</v>
          </cell>
        </row>
        <row r="138">
          <cell r="C138" t="str">
            <v xml:space="preserve"> - Carbon Black</v>
          </cell>
          <cell r="E138" t="str">
            <v>Procurement</v>
          </cell>
          <cell r="G138">
            <v>0</v>
          </cell>
          <cell r="H138">
            <v>2809</v>
          </cell>
          <cell r="I138">
            <v>0</v>
          </cell>
          <cell r="J138">
            <v>2809</v>
          </cell>
          <cell r="K138">
            <v>2809</v>
          </cell>
          <cell r="L138">
            <v>2809</v>
          </cell>
          <cell r="M138">
            <v>2809</v>
          </cell>
          <cell r="N138">
            <v>2809</v>
          </cell>
          <cell r="O138">
            <v>2809</v>
          </cell>
          <cell r="P138">
            <v>2809</v>
          </cell>
          <cell r="Q138">
            <v>2809</v>
          </cell>
          <cell r="R138">
            <v>0</v>
          </cell>
          <cell r="S138">
            <v>25281</v>
          </cell>
        </row>
        <row r="139">
          <cell r="D139" t="str">
            <v>Credit 30 days</v>
          </cell>
          <cell r="H139">
            <v>0</v>
          </cell>
          <cell r="I139">
            <v>2809</v>
          </cell>
          <cell r="J139">
            <v>0</v>
          </cell>
          <cell r="K139">
            <v>2809</v>
          </cell>
          <cell r="L139">
            <v>2809</v>
          </cell>
          <cell r="M139">
            <v>2809</v>
          </cell>
          <cell r="N139">
            <v>2809</v>
          </cell>
          <cell r="O139">
            <v>2809</v>
          </cell>
          <cell r="P139">
            <v>2809</v>
          </cell>
          <cell r="Q139">
            <v>2809</v>
          </cell>
          <cell r="R139">
            <v>2809</v>
          </cell>
          <cell r="S139">
            <v>25281</v>
          </cell>
          <cell r="T139">
            <v>0</v>
          </cell>
        </row>
        <row r="140">
          <cell r="C140" t="str">
            <v xml:space="preserve"> -  Hydrogen purchase</v>
          </cell>
          <cell r="E140" t="str">
            <v>BOM</v>
          </cell>
          <cell r="G140">
            <v>591</v>
          </cell>
          <cell r="H140">
            <v>160</v>
          </cell>
          <cell r="I140">
            <v>320</v>
          </cell>
          <cell r="J140">
            <v>1044</v>
          </cell>
          <cell r="K140">
            <v>1035</v>
          </cell>
          <cell r="L140">
            <v>953</v>
          </cell>
          <cell r="M140">
            <v>1021</v>
          </cell>
          <cell r="N140">
            <v>1034</v>
          </cell>
          <cell r="O140">
            <v>974</v>
          </cell>
          <cell r="P140">
            <v>1056</v>
          </cell>
          <cell r="Q140">
            <v>1016</v>
          </cell>
          <cell r="R140">
            <v>990</v>
          </cell>
          <cell r="S140">
            <v>10194</v>
          </cell>
        </row>
        <row r="141">
          <cell r="D141" t="str">
            <v>Credit 30 days</v>
          </cell>
          <cell r="G141">
            <v>0</v>
          </cell>
          <cell r="H141">
            <v>591</v>
          </cell>
          <cell r="I141">
            <v>160</v>
          </cell>
          <cell r="J141">
            <v>320</v>
          </cell>
          <cell r="K141">
            <v>1044</v>
          </cell>
          <cell r="L141">
            <v>1035</v>
          </cell>
          <cell r="M141">
            <v>953</v>
          </cell>
          <cell r="N141">
            <v>1021</v>
          </cell>
          <cell r="O141">
            <v>1034</v>
          </cell>
          <cell r="P141">
            <v>974</v>
          </cell>
          <cell r="Q141">
            <v>1056</v>
          </cell>
          <cell r="R141">
            <v>1016</v>
          </cell>
          <cell r="S141">
            <v>9204</v>
          </cell>
          <cell r="T141">
            <v>990</v>
          </cell>
        </row>
        <row r="142">
          <cell r="C142" t="str">
            <v xml:space="preserve"> - Nitrogen purchase</v>
          </cell>
          <cell r="E142" t="str">
            <v>BOM</v>
          </cell>
          <cell r="G142">
            <v>1544</v>
          </cell>
          <cell r="H142">
            <v>551</v>
          </cell>
          <cell r="I142">
            <v>1103</v>
          </cell>
          <cell r="J142">
            <v>2381</v>
          </cell>
          <cell r="K142">
            <v>2461</v>
          </cell>
          <cell r="L142">
            <v>2300</v>
          </cell>
          <cell r="M142">
            <v>2461</v>
          </cell>
          <cell r="N142">
            <v>2461</v>
          </cell>
          <cell r="O142">
            <v>2300</v>
          </cell>
          <cell r="P142">
            <v>2461</v>
          </cell>
          <cell r="Q142">
            <v>2381</v>
          </cell>
          <cell r="R142">
            <v>2381</v>
          </cell>
          <cell r="S142">
            <v>24785</v>
          </cell>
        </row>
        <row r="143">
          <cell r="D143" t="str">
            <v>Credit 30 days</v>
          </cell>
          <cell r="G143">
            <v>0</v>
          </cell>
          <cell r="H143">
            <v>1544</v>
          </cell>
          <cell r="I143">
            <v>551</v>
          </cell>
          <cell r="J143">
            <v>1103</v>
          </cell>
          <cell r="K143">
            <v>2381</v>
          </cell>
          <cell r="L143">
            <v>2461</v>
          </cell>
          <cell r="M143">
            <v>2300</v>
          </cell>
          <cell r="N143">
            <v>2461</v>
          </cell>
          <cell r="O143">
            <v>2461</v>
          </cell>
          <cell r="P143">
            <v>2300</v>
          </cell>
          <cell r="Q143">
            <v>2461</v>
          </cell>
          <cell r="R143">
            <v>2381</v>
          </cell>
          <cell r="S143">
            <v>22404</v>
          </cell>
          <cell r="T143">
            <v>2381</v>
          </cell>
        </row>
        <row r="144">
          <cell r="C144" t="str">
            <v xml:space="preserve"> - Hexane purchase</v>
          </cell>
          <cell r="G144">
            <v>0</v>
          </cell>
          <cell r="H144">
            <v>704</v>
          </cell>
          <cell r="I144">
            <v>0</v>
          </cell>
          <cell r="J144">
            <v>704</v>
          </cell>
          <cell r="K144">
            <v>704</v>
          </cell>
          <cell r="L144">
            <v>704</v>
          </cell>
          <cell r="M144">
            <v>704</v>
          </cell>
          <cell r="N144">
            <v>704</v>
          </cell>
          <cell r="O144">
            <v>704</v>
          </cell>
          <cell r="P144">
            <v>704</v>
          </cell>
          <cell r="Q144">
            <v>704</v>
          </cell>
          <cell r="R144">
            <v>0</v>
          </cell>
          <cell r="S144">
            <v>6336</v>
          </cell>
        </row>
        <row r="145">
          <cell r="D145" t="str">
            <v>Credit 60 days</v>
          </cell>
          <cell r="I145">
            <v>0</v>
          </cell>
          <cell r="J145">
            <v>704</v>
          </cell>
          <cell r="K145">
            <v>0</v>
          </cell>
          <cell r="L145">
            <v>704</v>
          </cell>
          <cell r="M145">
            <v>704</v>
          </cell>
          <cell r="N145">
            <v>704</v>
          </cell>
          <cell r="O145">
            <v>704</v>
          </cell>
          <cell r="P145">
            <v>704</v>
          </cell>
          <cell r="Q145">
            <v>704</v>
          </cell>
          <cell r="R145">
            <v>704</v>
          </cell>
          <cell r="S145">
            <v>5632</v>
          </cell>
          <cell r="T145">
            <v>704</v>
          </cell>
        </row>
        <row r="146">
          <cell r="C146" t="str">
            <v xml:space="preserve"> - PZ Catalyst purchase  (Main)</v>
          </cell>
          <cell r="G146">
            <v>0</v>
          </cell>
          <cell r="H146">
            <v>14364</v>
          </cell>
          <cell r="I146">
            <v>0</v>
          </cell>
          <cell r="J146">
            <v>14364</v>
          </cell>
          <cell r="K146">
            <v>0</v>
          </cell>
          <cell r="L146">
            <v>14364</v>
          </cell>
          <cell r="M146">
            <v>14364</v>
          </cell>
          <cell r="N146">
            <v>0</v>
          </cell>
          <cell r="O146">
            <v>14364</v>
          </cell>
          <cell r="P146">
            <v>0</v>
          </cell>
          <cell r="Q146">
            <v>14364</v>
          </cell>
          <cell r="R146">
            <v>0</v>
          </cell>
          <cell r="S146">
            <v>86184</v>
          </cell>
        </row>
        <row r="147">
          <cell r="D147" t="str">
            <v>T/T 30 days</v>
          </cell>
          <cell r="H147">
            <v>0</v>
          </cell>
          <cell r="I147">
            <v>14364</v>
          </cell>
          <cell r="J147">
            <v>0</v>
          </cell>
          <cell r="K147">
            <v>14364</v>
          </cell>
          <cell r="L147">
            <v>0</v>
          </cell>
          <cell r="M147">
            <v>14364</v>
          </cell>
          <cell r="N147">
            <v>14364</v>
          </cell>
          <cell r="O147">
            <v>0</v>
          </cell>
          <cell r="P147">
            <v>14364</v>
          </cell>
          <cell r="Q147">
            <v>0</v>
          </cell>
          <cell r="R147">
            <v>14364</v>
          </cell>
          <cell r="S147">
            <v>86184</v>
          </cell>
          <cell r="T147">
            <v>0</v>
          </cell>
        </row>
        <row r="148">
          <cell r="C148" t="str">
            <v xml:space="preserve"> - AT Catalyst purchase</v>
          </cell>
          <cell r="G148">
            <v>0</v>
          </cell>
          <cell r="H148">
            <v>0</v>
          </cell>
          <cell r="I148">
            <v>1676</v>
          </cell>
          <cell r="J148">
            <v>0</v>
          </cell>
          <cell r="K148">
            <v>1676</v>
          </cell>
          <cell r="L148">
            <v>0</v>
          </cell>
          <cell r="M148">
            <v>0</v>
          </cell>
          <cell r="N148">
            <v>1676</v>
          </cell>
          <cell r="O148">
            <v>0</v>
          </cell>
          <cell r="P148">
            <v>1676</v>
          </cell>
          <cell r="Q148">
            <v>0</v>
          </cell>
          <cell r="R148">
            <v>0</v>
          </cell>
          <cell r="S148">
            <v>6704</v>
          </cell>
        </row>
        <row r="149">
          <cell r="D149" t="str">
            <v>Credit 60 days</v>
          </cell>
          <cell r="H149">
            <v>0</v>
          </cell>
          <cell r="I149">
            <v>0</v>
          </cell>
          <cell r="J149">
            <v>0</v>
          </cell>
          <cell r="K149">
            <v>1676</v>
          </cell>
          <cell r="L149">
            <v>0</v>
          </cell>
          <cell r="M149">
            <v>1676</v>
          </cell>
          <cell r="N149">
            <v>0</v>
          </cell>
          <cell r="O149">
            <v>0</v>
          </cell>
          <cell r="P149">
            <v>1676</v>
          </cell>
          <cell r="Q149">
            <v>0</v>
          </cell>
          <cell r="R149">
            <v>1676</v>
          </cell>
          <cell r="S149">
            <v>6704</v>
          </cell>
          <cell r="T149">
            <v>0</v>
          </cell>
        </row>
        <row r="150">
          <cell r="C150" t="str">
            <v xml:space="preserve"> - Stabilizer purchase</v>
          </cell>
          <cell r="S150">
            <v>0</v>
          </cell>
        </row>
        <row r="151">
          <cell r="D151" t="str">
            <v>Credit 30 days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C152" t="str">
            <v xml:space="preserve"> - Stabilizer purchase</v>
          </cell>
          <cell r="G152">
            <v>998</v>
          </cell>
          <cell r="H152">
            <v>200</v>
          </cell>
          <cell r="I152">
            <v>2474</v>
          </cell>
          <cell r="J152">
            <v>200</v>
          </cell>
          <cell r="K152">
            <v>2474</v>
          </cell>
          <cell r="L152">
            <v>998</v>
          </cell>
          <cell r="M152">
            <v>1080</v>
          </cell>
          <cell r="N152">
            <v>2674</v>
          </cell>
          <cell r="O152">
            <v>0</v>
          </cell>
          <cell r="P152">
            <v>2674</v>
          </cell>
          <cell r="Q152">
            <v>798</v>
          </cell>
          <cell r="R152">
            <v>798</v>
          </cell>
          <cell r="S152">
            <v>15368</v>
          </cell>
        </row>
        <row r="153">
          <cell r="D153" t="str">
            <v>Credit 60 days</v>
          </cell>
          <cell r="H153">
            <v>0</v>
          </cell>
          <cell r="I153">
            <v>998</v>
          </cell>
          <cell r="J153">
            <v>200</v>
          </cell>
          <cell r="K153">
            <v>2474</v>
          </cell>
          <cell r="L153">
            <v>200</v>
          </cell>
          <cell r="M153">
            <v>2474</v>
          </cell>
          <cell r="N153">
            <v>998</v>
          </cell>
          <cell r="O153">
            <v>1080</v>
          </cell>
          <cell r="P153">
            <v>2674</v>
          </cell>
          <cell r="Q153">
            <v>0</v>
          </cell>
          <cell r="R153">
            <v>2674</v>
          </cell>
          <cell r="S153">
            <v>13772</v>
          </cell>
          <cell r="T153">
            <v>1596</v>
          </cell>
        </row>
        <row r="154">
          <cell r="C154" t="str">
            <v xml:space="preserve"> - Stabilizer purchase</v>
          </cell>
          <cell r="G154">
            <v>156</v>
          </cell>
          <cell r="H154">
            <v>3221</v>
          </cell>
          <cell r="I154">
            <v>3759</v>
          </cell>
          <cell r="J154">
            <v>3221</v>
          </cell>
          <cell r="K154">
            <v>4019</v>
          </cell>
          <cell r="L154">
            <v>3760</v>
          </cell>
          <cell r="M154">
            <v>4020</v>
          </cell>
          <cell r="N154">
            <v>5470</v>
          </cell>
          <cell r="O154">
            <v>3587</v>
          </cell>
          <cell r="P154">
            <v>4020</v>
          </cell>
          <cell r="Q154">
            <v>5471</v>
          </cell>
          <cell r="R154">
            <v>2</v>
          </cell>
          <cell r="S154">
            <v>40706</v>
          </cell>
        </row>
        <row r="155">
          <cell r="D155" t="str">
            <v>Credit 90 days</v>
          </cell>
          <cell r="G155">
            <v>0</v>
          </cell>
          <cell r="H155">
            <v>0</v>
          </cell>
          <cell r="I155">
            <v>0</v>
          </cell>
          <cell r="J155">
            <v>156</v>
          </cell>
          <cell r="K155">
            <v>3221</v>
          </cell>
          <cell r="L155">
            <v>3759</v>
          </cell>
          <cell r="M155">
            <v>3221</v>
          </cell>
          <cell r="N155">
            <v>4019</v>
          </cell>
          <cell r="O155">
            <v>3760</v>
          </cell>
          <cell r="P155">
            <v>4020</v>
          </cell>
          <cell r="Q155">
            <v>5470</v>
          </cell>
          <cell r="R155">
            <v>3587</v>
          </cell>
          <cell r="S155">
            <v>31213</v>
          </cell>
          <cell r="T155">
            <v>9493</v>
          </cell>
        </row>
        <row r="156">
          <cell r="C156" t="str">
            <v xml:space="preserve"> - Chemicals purchase</v>
          </cell>
          <cell r="G156">
            <v>332</v>
          </cell>
          <cell r="H156">
            <v>95</v>
          </cell>
          <cell r="I156">
            <v>407</v>
          </cell>
          <cell r="J156">
            <v>434</v>
          </cell>
          <cell r="K156">
            <v>158</v>
          </cell>
          <cell r="L156">
            <v>485</v>
          </cell>
          <cell r="M156">
            <v>165</v>
          </cell>
          <cell r="N156">
            <v>429</v>
          </cell>
          <cell r="O156">
            <v>140</v>
          </cell>
          <cell r="P156">
            <v>475</v>
          </cell>
          <cell r="Q156">
            <v>125</v>
          </cell>
          <cell r="R156">
            <v>225</v>
          </cell>
          <cell r="S156">
            <v>3470</v>
          </cell>
        </row>
        <row r="157">
          <cell r="D157" t="str">
            <v>Credit 30 days</v>
          </cell>
          <cell r="G157">
            <v>0</v>
          </cell>
          <cell r="H157">
            <v>332</v>
          </cell>
          <cell r="I157">
            <v>95</v>
          </cell>
          <cell r="J157">
            <v>407</v>
          </cell>
          <cell r="K157">
            <v>434</v>
          </cell>
          <cell r="L157">
            <v>158</v>
          </cell>
          <cell r="M157">
            <v>485</v>
          </cell>
          <cell r="N157">
            <v>165</v>
          </cell>
          <cell r="O157">
            <v>429</v>
          </cell>
          <cell r="P157">
            <v>140</v>
          </cell>
          <cell r="Q157">
            <v>475</v>
          </cell>
          <cell r="R157">
            <v>125</v>
          </cell>
          <cell r="S157">
            <v>3245</v>
          </cell>
          <cell r="T157">
            <v>225</v>
          </cell>
        </row>
        <row r="158">
          <cell r="C158" t="str">
            <v xml:space="preserve"> - Chemicals purchase</v>
          </cell>
          <cell r="G158">
            <v>100</v>
          </cell>
          <cell r="H158">
            <v>200</v>
          </cell>
          <cell r="I158">
            <v>200</v>
          </cell>
          <cell r="J158">
            <v>200</v>
          </cell>
          <cell r="K158">
            <v>200</v>
          </cell>
          <cell r="L158">
            <v>200</v>
          </cell>
          <cell r="M158">
            <v>200</v>
          </cell>
          <cell r="N158">
            <v>200</v>
          </cell>
          <cell r="O158">
            <v>200</v>
          </cell>
          <cell r="P158">
            <v>200</v>
          </cell>
          <cell r="Q158">
            <v>200</v>
          </cell>
          <cell r="R158">
            <v>200</v>
          </cell>
          <cell r="S158">
            <v>2300</v>
          </cell>
        </row>
        <row r="159">
          <cell r="D159" t="str">
            <v>Credit 60 days</v>
          </cell>
          <cell r="G159">
            <v>0</v>
          </cell>
          <cell r="H159">
            <v>0</v>
          </cell>
          <cell r="I159">
            <v>100</v>
          </cell>
          <cell r="J159">
            <v>200</v>
          </cell>
          <cell r="K159">
            <v>200</v>
          </cell>
          <cell r="L159">
            <v>200</v>
          </cell>
          <cell r="M159">
            <v>200</v>
          </cell>
          <cell r="N159">
            <v>200</v>
          </cell>
          <cell r="O159">
            <v>200</v>
          </cell>
          <cell r="P159">
            <v>200</v>
          </cell>
          <cell r="Q159">
            <v>200</v>
          </cell>
          <cell r="R159">
            <v>200</v>
          </cell>
          <cell r="S159">
            <v>1900</v>
          </cell>
          <cell r="T159">
            <v>400</v>
          </cell>
        </row>
        <row r="160">
          <cell r="C160" t="str">
            <v>Total purchase</v>
          </cell>
          <cell r="F160">
            <v>0</v>
          </cell>
          <cell r="G160">
            <v>8777</v>
          </cell>
          <cell r="H160">
            <v>24008</v>
          </cell>
          <cell r="I160">
            <v>13707</v>
          </cell>
          <cell r="J160">
            <v>32585</v>
          </cell>
          <cell r="K160">
            <v>22874</v>
          </cell>
          <cell r="L160">
            <v>33395</v>
          </cell>
          <cell r="M160">
            <v>34214</v>
          </cell>
          <cell r="N160">
            <v>24670</v>
          </cell>
          <cell r="O160">
            <v>32039</v>
          </cell>
          <cell r="P160">
            <v>23326</v>
          </cell>
          <cell r="Q160">
            <v>35016</v>
          </cell>
          <cell r="R160">
            <v>11571</v>
          </cell>
          <cell r="S160">
            <v>296182</v>
          </cell>
          <cell r="T160">
            <v>22764</v>
          </cell>
        </row>
        <row r="161">
          <cell r="C161" t="str">
            <v>CASH PAYMENT</v>
          </cell>
          <cell r="G161">
            <v>10200</v>
          </cell>
          <cell r="H161">
            <v>17723</v>
          </cell>
          <cell r="I161">
            <v>30981</v>
          </cell>
          <cell r="J161">
            <v>17058</v>
          </cell>
          <cell r="K161">
            <v>46031</v>
          </cell>
          <cell r="L161">
            <v>18664</v>
          </cell>
          <cell r="M161">
            <v>36008</v>
          </cell>
          <cell r="N161">
            <v>34131</v>
          </cell>
          <cell r="O161">
            <v>19690</v>
          </cell>
          <cell r="P161">
            <v>36822</v>
          </cell>
          <cell r="Q161">
            <v>20426</v>
          </cell>
          <cell r="R161">
            <v>36684</v>
          </cell>
          <cell r="S161">
            <v>324418</v>
          </cell>
          <cell r="T161" t="str">
            <v>excluded B/F</v>
          </cell>
        </row>
        <row r="163">
          <cell r="C163" t="str">
            <v>Account Payable Cat.&amp;Chemicals</v>
          </cell>
          <cell r="E163" t="str">
            <v>AP+Other cl</v>
          </cell>
          <cell r="F163">
            <v>51000</v>
          </cell>
          <cell r="G163">
            <v>49577</v>
          </cell>
          <cell r="H163">
            <v>55862</v>
          </cell>
          <cell r="I163">
            <v>38588</v>
          </cell>
          <cell r="J163">
            <v>54115</v>
          </cell>
          <cell r="K163">
            <v>30958</v>
          </cell>
          <cell r="L163">
            <v>45689</v>
          </cell>
          <cell r="M163">
            <v>43895</v>
          </cell>
          <cell r="N163">
            <v>34434</v>
          </cell>
          <cell r="O163">
            <v>46783</v>
          </cell>
          <cell r="P163">
            <v>33287</v>
          </cell>
          <cell r="Q163">
            <v>47877</v>
          </cell>
          <cell r="R163">
            <v>22764</v>
          </cell>
          <cell r="T163">
            <v>273418</v>
          </cell>
        </row>
        <row r="164">
          <cell r="G164">
            <v>3721</v>
          </cell>
          <cell r="H164">
            <v>22304</v>
          </cell>
          <cell r="I164">
            <v>9939</v>
          </cell>
          <cell r="J164">
            <v>25357</v>
          </cell>
          <cell r="K164">
            <v>15536</v>
          </cell>
          <cell r="L164">
            <v>26573</v>
          </cell>
          <cell r="M164">
            <v>26824</v>
          </cell>
          <cell r="N164">
            <v>17457</v>
          </cell>
          <cell r="O164">
            <v>25078</v>
          </cell>
          <cell r="P164">
            <v>16075</v>
          </cell>
          <cell r="Q164">
            <v>27868</v>
          </cell>
          <cell r="R164">
            <v>4596</v>
          </cell>
          <cell r="S164">
            <v>221328</v>
          </cell>
        </row>
        <row r="165">
          <cell r="A165" t="str">
            <v>k)</v>
          </cell>
          <cell r="B165" t="str">
            <v>Utilities &amp; Others   (BOM=CASH BASIS)</v>
          </cell>
          <cell r="E165" t="str">
            <v>Total Purchased ==&gt;</v>
          </cell>
          <cell r="G165">
            <v>24892.125</v>
          </cell>
          <cell r="H165">
            <v>8791.43</v>
          </cell>
          <cell r="I165">
            <v>17710.86</v>
          </cell>
          <cell r="J165">
            <v>38319.33</v>
          </cell>
          <cell r="K165">
            <v>39753.735000000001</v>
          </cell>
          <cell r="L165">
            <v>37045.925000000003</v>
          </cell>
          <cell r="M165">
            <v>39739.735000000001</v>
          </cell>
          <cell r="N165">
            <v>39653.735000000001</v>
          </cell>
          <cell r="O165">
            <v>37045.925000000003</v>
          </cell>
          <cell r="P165">
            <v>39806.735000000001</v>
          </cell>
          <cell r="Q165">
            <v>38319.33</v>
          </cell>
          <cell r="R165">
            <v>38319.33</v>
          </cell>
          <cell r="S165">
            <v>399398.19500000001</v>
          </cell>
        </row>
        <row r="166">
          <cell r="C166" t="str">
            <v xml:space="preserve"> - Electricity (BOM)</v>
          </cell>
          <cell r="E166" t="str">
            <v>BOM</v>
          </cell>
          <cell r="G166">
            <v>12970</v>
          </cell>
          <cell r="H166">
            <v>4632</v>
          </cell>
          <cell r="I166">
            <v>9265</v>
          </cell>
          <cell r="J166">
            <v>19998</v>
          </cell>
          <cell r="K166">
            <v>20676</v>
          </cell>
          <cell r="L166">
            <v>19321</v>
          </cell>
          <cell r="M166">
            <v>20676</v>
          </cell>
          <cell r="N166">
            <v>20676</v>
          </cell>
          <cell r="O166">
            <v>19321</v>
          </cell>
          <cell r="P166">
            <v>20676</v>
          </cell>
          <cell r="Q166">
            <v>19998</v>
          </cell>
          <cell r="R166">
            <v>19998</v>
          </cell>
          <cell r="S166">
            <v>208207</v>
          </cell>
        </row>
        <row r="167">
          <cell r="C167" t="str">
            <v xml:space="preserve"> - Electricity (BOM2-PE comp.)</v>
          </cell>
          <cell r="E167" t="str">
            <v>BOM</v>
          </cell>
          <cell r="G167">
            <v>259</v>
          </cell>
          <cell r="H167">
            <v>0</v>
          </cell>
          <cell r="I167">
            <v>259</v>
          </cell>
          <cell r="J167">
            <v>649</v>
          </cell>
          <cell r="K167">
            <v>649</v>
          </cell>
          <cell r="L167">
            <v>649</v>
          </cell>
          <cell r="M167">
            <v>649</v>
          </cell>
          <cell r="N167">
            <v>649</v>
          </cell>
          <cell r="O167">
            <v>649</v>
          </cell>
          <cell r="P167">
            <v>649</v>
          </cell>
          <cell r="Q167">
            <v>649</v>
          </cell>
          <cell r="R167">
            <v>649</v>
          </cell>
          <cell r="S167">
            <v>6359</v>
          </cell>
        </row>
        <row r="168">
          <cell r="C168" t="str">
            <v xml:space="preserve"> - Electricity (BOM2-Bagging)</v>
          </cell>
          <cell r="E168" t="str">
            <v>BOM</v>
          </cell>
          <cell r="F168" t="str">
            <v>PTTPL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C169" t="str">
            <v xml:space="preserve"> - Fuel gas</v>
          </cell>
          <cell r="E169" t="str">
            <v>BOM</v>
          </cell>
          <cell r="G169">
            <v>35</v>
          </cell>
          <cell r="H169">
            <v>12</v>
          </cell>
          <cell r="I169">
            <v>25</v>
          </cell>
          <cell r="J169">
            <v>53</v>
          </cell>
          <cell r="K169">
            <v>55</v>
          </cell>
          <cell r="L169">
            <v>52</v>
          </cell>
          <cell r="M169">
            <v>55</v>
          </cell>
          <cell r="N169">
            <v>55</v>
          </cell>
          <cell r="O169">
            <v>52</v>
          </cell>
          <cell r="P169">
            <v>55</v>
          </cell>
          <cell r="Q169">
            <v>53</v>
          </cell>
          <cell r="R169">
            <v>53</v>
          </cell>
          <cell r="S169">
            <v>555</v>
          </cell>
        </row>
        <row r="170">
          <cell r="C170" t="str">
            <v xml:space="preserve"> - Steam</v>
          </cell>
          <cell r="E170" t="str">
            <v>BOM</v>
          </cell>
          <cell r="G170">
            <v>4612</v>
          </cell>
          <cell r="H170">
            <v>1647</v>
          </cell>
          <cell r="I170">
            <v>3294</v>
          </cell>
          <cell r="J170">
            <v>7110</v>
          </cell>
          <cell r="K170">
            <v>7351</v>
          </cell>
          <cell r="L170">
            <v>6870</v>
          </cell>
          <cell r="M170">
            <v>7351</v>
          </cell>
          <cell r="N170">
            <v>7351</v>
          </cell>
          <cell r="O170">
            <v>6870</v>
          </cell>
          <cell r="P170">
            <v>7351</v>
          </cell>
          <cell r="Q170">
            <v>7110</v>
          </cell>
          <cell r="R170">
            <v>7110</v>
          </cell>
          <cell r="S170">
            <v>74027</v>
          </cell>
        </row>
        <row r="171">
          <cell r="C171" t="str">
            <v xml:space="preserve"> - Portable Water</v>
          </cell>
          <cell r="E171" t="str">
            <v>BOM</v>
          </cell>
          <cell r="G171">
            <v>412</v>
          </cell>
          <cell r="H171">
            <v>147</v>
          </cell>
          <cell r="I171">
            <v>294</v>
          </cell>
          <cell r="J171">
            <v>635</v>
          </cell>
          <cell r="K171">
            <v>656</v>
          </cell>
          <cell r="L171">
            <v>613</v>
          </cell>
          <cell r="M171">
            <v>656</v>
          </cell>
          <cell r="N171">
            <v>656</v>
          </cell>
          <cell r="O171">
            <v>613</v>
          </cell>
          <cell r="P171">
            <v>656</v>
          </cell>
          <cell r="Q171">
            <v>635</v>
          </cell>
          <cell r="R171">
            <v>635</v>
          </cell>
          <cell r="S171">
            <v>6608</v>
          </cell>
        </row>
        <row r="172">
          <cell r="C172" t="str">
            <v xml:space="preserve"> - Raw Water (BOM)</v>
          </cell>
          <cell r="E172" t="str">
            <v>BOM</v>
          </cell>
          <cell r="G172">
            <v>7</v>
          </cell>
          <cell r="H172">
            <v>2</v>
          </cell>
          <cell r="I172">
            <v>5</v>
          </cell>
          <cell r="J172">
            <v>10</v>
          </cell>
          <cell r="K172">
            <v>11</v>
          </cell>
          <cell r="L172">
            <v>10</v>
          </cell>
          <cell r="M172">
            <v>11</v>
          </cell>
          <cell r="N172">
            <v>11</v>
          </cell>
          <cell r="O172">
            <v>10</v>
          </cell>
          <cell r="P172">
            <v>11</v>
          </cell>
          <cell r="Q172">
            <v>10</v>
          </cell>
          <cell r="R172">
            <v>10</v>
          </cell>
          <cell r="S172">
            <v>108</v>
          </cell>
        </row>
        <row r="173">
          <cell r="C173" t="str">
            <v xml:space="preserve"> - Raw Water (BOM2- PE Comp)</v>
          </cell>
          <cell r="E173" t="str">
            <v>BOM</v>
          </cell>
          <cell r="G173">
            <v>10</v>
          </cell>
          <cell r="H173">
            <v>0</v>
          </cell>
          <cell r="I173">
            <v>10</v>
          </cell>
          <cell r="J173">
            <v>24</v>
          </cell>
          <cell r="K173">
            <v>24</v>
          </cell>
          <cell r="L173">
            <v>24</v>
          </cell>
          <cell r="M173">
            <v>24</v>
          </cell>
          <cell r="N173">
            <v>24</v>
          </cell>
          <cell r="O173">
            <v>24</v>
          </cell>
          <cell r="P173">
            <v>24</v>
          </cell>
          <cell r="Q173">
            <v>24</v>
          </cell>
          <cell r="R173">
            <v>24</v>
          </cell>
          <cell r="S173">
            <v>236</v>
          </cell>
        </row>
        <row r="174">
          <cell r="C174" t="str">
            <v xml:space="preserve"> - Raw Water (BOM2-Bagging)</v>
          </cell>
          <cell r="E174" t="str">
            <v>BOM</v>
          </cell>
          <cell r="F174" t="str">
            <v>PTTPL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C175" t="str">
            <v xml:space="preserve"> - Bagging &amp; Packing Expense</v>
          </cell>
          <cell r="E175" t="str">
            <v>BOM</v>
          </cell>
          <cell r="G175">
            <v>205</v>
          </cell>
          <cell r="H175">
            <v>72</v>
          </cell>
          <cell r="I175">
            <v>0</v>
          </cell>
          <cell r="J175">
            <v>0</v>
          </cell>
          <cell r="K175">
            <v>158</v>
          </cell>
          <cell r="L175">
            <v>0</v>
          </cell>
          <cell r="M175">
            <v>144</v>
          </cell>
          <cell r="N175">
            <v>58</v>
          </cell>
          <cell r="O175">
            <v>0</v>
          </cell>
          <cell r="P175">
            <v>211</v>
          </cell>
          <cell r="Q175">
            <v>0</v>
          </cell>
          <cell r="R175">
            <v>0</v>
          </cell>
          <cell r="S175">
            <v>848</v>
          </cell>
        </row>
        <row r="176">
          <cell r="C176" t="str">
            <v xml:space="preserve"> - Bagging &amp; Packing - PTTPL</v>
          </cell>
          <cell r="G176">
            <v>6382.125</v>
          </cell>
          <cell r="H176">
            <v>2279.4299999999998</v>
          </cell>
          <cell r="I176">
            <v>4558.8599999999997</v>
          </cell>
          <cell r="J176">
            <v>9840.33</v>
          </cell>
          <cell r="K176">
            <v>10173.735000000001</v>
          </cell>
          <cell r="L176">
            <v>9506.9249999999993</v>
          </cell>
          <cell r="M176">
            <v>10173.735000000001</v>
          </cell>
          <cell r="N176">
            <v>10173.735000000001</v>
          </cell>
          <cell r="O176">
            <v>9506.9249999999993</v>
          </cell>
          <cell r="P176">
            <v>10173.735000000001</v>
          </cell>
          <cell r="Q176">
            <v>9840.33</v>
          </cell>
          <cell r="R176">
            <v>9840.33</v>
          </cell>
          <cell r="S176">
            <v>102450.19500000001</v>
          </cell>
        </row>
        <row r="177">
          <cell r="D177" t="str">
            <v>Credit 30 days</v>
          </cell>
          <cell r="G177">
            <v>0</v>
          </cell>
          <cell r="H177">
            <v>6382.125</v>
          </cell>
          <cell r="I177">
            <v>2279.4299999999998</v>
          </cell>
          <cell r="J177">
            <v>4558.8599999999997</v>
          </cell>
          <cell r="K177">
            <v>9840.33</v>
          </cell>
          <cell r="L177">
            <v>10173.735000000001</v>
          </cell>
          <cell r="M177">
            <v>9506.9249999999993</v>
          </cell>
          <cell r="N177">
            <v>10173.735000000001</v>
          </cell>
          <cell r="O177">
            <v>10173.735000000001</v>
          </cell>
          <cell r="P177">
            <v>9506.9249999999993</v>
          </cell>
          <cell r="Q177">
            <v>10173.735000000001</v>
          </cell>
          <cell r="R177">
            <v>9840.33</v>
          </cell>
          <cell r="S177">
            <v>92609.865000000005</v>
          </cell>
          <cell r="T177">
            <v>9840.3300000000017</v>
          </cell>
        </row>
        <row r="178">
          <cell r="C178" t="str">
            <v xml:space="preserve"> - LLDPE (Domestic)</v>
          </cell>
          <cell r="E178" t="str">
            <v>Planning</v>
          </cell>
          <cell r="F178" t="str">
            <v>PTTPL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D179" t="str">
            <v>Credit 30 days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9840.3300000000163</v>
          </cell>
        </row>
        <row r="180">
          <cell r="C180" t="str">
            <v>CASH PAYMENT</v>
          </cell>
          <cell r="G180">
            <v>18510</v>
          </cell>
          <cell r="H180">
            <v>12894.125</v>
          </cell>
          <cell r="I180">
            <v>15431.43</v>
          </cell>
          <cell r="J180">
            <v>33037.86</v>
          </cell>
          <cell r="K180">
            <v>39420.33</v>
          </cell>
          <cell r="L180">
            <v>37712.735000000001</v>
          </cell>
          <cell r="M180">
            <v>39072.925000000003</v>
          </cell>
          <cell r="N180">
            <v>39653.735000000001</v>
          </cell>
          <cell r="O180">
            <v>37712.735000000001</v>
          </cell>
          <cell r="P180">
            <v>39139.925000000003</v>
          </cell>
          <cell r="Q180">
            <v>38652.735000000001</v>
          </cell>
          <cell r="R180">
            <v>38319.33</v>
          </cell>
          <cell r="S180">
            <v>389557.86499999999</v>
          </cell>
          <cell r="T180" t="str">
            <v>Excluded B/F</v>
          </cell>
        </row>
        <row r="182">
          <cell r="C182" t="str">
            <v>Account Payable Utility</v>
          </cell>
          <cell r="F182">
            <v>0</v>
          </cell>
          <cell r="G182">
            <v>6382.125</v>
          </cell>
          <cell r="H182">
            <v>2279.4300000000003</v>
          </cell>
          <cell r="I182">
            <v>4558.8600000000006</v>
          </cell>
          <cell r="J182">
            <v>9840.3300000000017</v>
          </cell>
          <cell r="K182">
            <v>10173.735000000001</v>
          </cell>
          <cell r="L182">
            <v>9506.9250000000029</v>
          </cell>
          <cell r="M182">
            <v>10173.735000000001</v>
          </cell>
          <cell r="N182">
            <v>10173.735000000001</v>
          </cell>
          <cell r="O182">
            <v>9506.9250000000029</v>
          </cell>
          <cell r="P182">
            <v>10173.735000000001</v>
          </cell>
          <cell r="Q182">
            <v>9840.3300000000017</v>
          </cell>
          <cell r="R182">
            <v>9840.3300000000017</v>
          </cell>
          <cell r="T182">
            <v>389557.86499999999</v>
          </cell>
        </row>
        <row r="184">
          <cell r="B184" t="str">
            <v>m)</v>
          </cell>
          <cell r="C184" t="str">
            <v>Fixed Expenses</v>
          </cell>
          <cell r="F184" t="str">
            <v>Fixed amt.(baht)</v>
          </cell>
          <cell r="T184" t="str">
            <v>Chk. AP</v>
          </cell>
        </row>
        <row r="185">
          <cell r="C185" t="str">
            <v>Operating Expenses</v>
          </cell>
          <cell r="E185" t="str">
            <v>PURCHASE</v>
          </cell>
          <cell r="F185">
            <v>380233111</v>
          </cell>
          <cell r="G185">
            <v>24512.842583333331</v>
          </cell>
          <cell r="H185">
            <v>54854.842583333331</v>
          </cell>
          <cell r="I185">
            <v>42772.842583333331</v>
          </cell>
          <cell r="J185">
            <v>24512.842583333331</v>
          </cell>
          <cell r="K185">
            <v>46755.614583333328</v>
          </cell>
          <cell r="L185">
            <v>24512.842583333331</v>
          </cell>
          <cell r="M185">
            <v>24512.842583333331</v>
          </cell>
          <cell r="N185">
            <v>57331.535583333331</v>
          </cell>
          <cell r="O185">
            <v>26937.842583333331</v>
          </cell>
          <cell r="P185">
            <v>24512.842583333331</v>
          </cell>
          <cell r="Q185">
            <v>43197.375583333327</v>
          </cell>
          <cell r="R185">
            <v>26792.842583333331</v>
          </cell>
          <cell r="S185">
            <v>416203.10899999994</v>
          </cell>
          <cell r="T185">
            <v>-38693.997999999992</v>
          </cell>
        </row>
        <row r="186">
          <cell r="D186" t="str">
            <v xml:space="preserve"> - Running Royalty</v>
          </cell>
          <cell r="E186" t="str">
            <v>BG '03 (Q2-Q4)</v>
          </cell>
          <cell r="F186">
            <v>63425000</v>
          </cell>
          <cell r="G186">
            <v>24420</v>
          </cell>
          <cell r="I186">
            <v>16320.772000000001</v>
          </cell>
          <cell r="L186">
            <v>28424.692999999999</v>
          </cell>
          <cell r="O186">
            <v>18684.532999999999</v>
          </cell>
          <cell r="R186">
            <v>0</v>
          </cell>
          <cell r="S186">
            <v>87849.997999999992</v>
          </cell>
          <cell r="T186">
            <v>-24424.997999999992</v>
          </cell>
        </row>
        <row r="187">
          <cell r="E187" t="str">
            <v>B/F from ending B/S2006+Q1 '07</v>
          </cell>
          <cell r="F187">
            <v>0</v>
          </cell>
          <cell r="H187">
            <v>5922</v>
          </cell>
          <cell r="K187">
            <v>5922</v>
          </cell>
          <cell r="N187">
            <v>0</v>
          </cell>
          <cell r="Q187">
            <v>0</v>
          </cell>
          <cell r="S187">
            <v>11844</v>
          </cell>
          <cell r="T187">
            <v>-11844</v>
          </cell>
        </row>
        <row r="188">
          <cell r="E188" t="str">
            <v>Payment 45 days after Quartery</v>
          </cell>
          <cell r="H188">
            <v>30342</v>
          </cell>
          <cell r="K188">
            <v>22242.772000000001</v>
          </cell>
          <cell r="L188">
            <v>0</v>
          </cell>
          <cell r="M188">
            <v>0</v>
          </cell>
          <cell r="N188">
            <v>28424.692999999999</v>
          </cell>
          <cell r="O188">
            <v>0</v>
          </cell>
          <cell r="P188">
            <v>0</v>
          </cell>
          <cell r="Q188">
            <v>18684.532999999999</v>
          </cell>
          <cell r="R188">
            <v>0</v>
          </cell>
          <cell r="S188">
            <v>99693.997999999992</v>
          </cell>
        </row>
        <row r="189">
          <cell r="D189" t="str">
            <v xml:space="preserve"> - Handling Charge</v>
          </cell>
          <cell r="E189" t="str">
            <v>Avg. 12 mo.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</row>
        <row r="190">
          <cell r="D190" t="str">
            <v xml:space="preserve"> - Promotion</v>
          </cell>
          <cell r="E190" t="str">
            <v>Avg. 12 mo.</v>
          </cell>
          <cell r="F190">
            <v>1660000</v>
          </cell>
          <cell r="G190">
            <v>138.33333333333334</v>
          </cell>
          <cell r="H190">
            <v>138.33333333333334</v>
          </cell>
          <cell r="I190">
            <v>138.33333333333334</v>
          </cell>
          <cell r="J190">
            <v>138.33333333333334</v>
          </cell>
          <cell r="K190">
            <v>138.33333333333334</v>
          </cell>
          <cell r="L190">
            <v>138.33333333333334</v>
          </cell>
          <cell r="M190">
            <v>138.33333333333334</v>
          </cell>
          <cell r="N190">
            <v>138.33333333333334</v>
          </cell>
          <cell r="O190">
            <v>138.33333333333334</v>
          </cell>
          <cell r="P190">
            <v>138.33333333333334</v>
          </cell>
          <cell r="Q190">
            <v>138.33333333333334</v>
          </cell>
          <cell r="R190">
            <v>138.33333333333334</v>
          </cell>
          <cell r="S190">
            <v>1659.9999999999998</v>
          </cell>
          <cell r="T190">
            <v>0</v>
          </cell>
        </row>
        <row r="191">
          <cell r="D191" t="str">
            <v xml:space="preserve"> - Promotion (Coupon)</v>
          </cell>
          <cell r="E191" t="str">
            <v>Quarter</v>
          </cell>
          <cell r="F191">
            <v>0</v>
          </cell>
          <cell r="I191">
            <v>0</v>
          </cell>
          <cell r="L191">
            <v>0</v>
          </cell>
          <cell r="O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 xml:space="preserve"> - Sample Product / Market</v>
          </cell>
          <cell r="E192" t="str">
            <v>Avg. 12 mo.</v>
          </cell>
          <cell r="F192">
            <v>1700000</v>
          </cell>
          <cell r="G192">
            <v>141.66666666666666</v>
          </cell>
          <cell r="H192">
            <v>141.66666666666666</v>
          </cell>
          <cell r="I192">
            <v>141.66666666666666</v>
          </cell>
          <cell r="J192">
            <v>141.66666666666666</v>
          </cell>
          <cell r="K192">
            <v>141.66666666666666</v>
          </cell>
          <cell r="L192">
            <v>141.66666666666666</v>
          </cell>
          <cell r="M192">
            <v>141.66666666666666</v>
          </cell>
          <cell r="N192">
            <v>141.66666666666666</v>
          </cell>
          <cell r="O192">
            <v>141.66666666666666</v>
          </cell>
          <cell r="P192">
            <v>141.66666666666666</v>
          </cell>
          <cell r="Q192">
            <v>141.66666666666666</v>
          </cell>
          <cell r="R192">
            <v>141.66666666666666</v>
          </cell>
          <cell r="S192">
            <v>1700.0000000000002</v>
          </cell>
          <cell r="T192">
            <v>0</v>
          </cell>
        </row>
        <row r="193">
          <cell r="D193" t="str">
            <v xml:space="preserve"> - Salary &amp; Wage</v>
          </cell>
          <cell r="E193" t="str">
            <v>Avg. 12 mo.</v>
          </cell>
          <cell r="F193">
            <v>143436964</v>
          </cell>
          <cell r="G193">
            <v>11953.080333333333</v>
          </cell>
          <cell r="H193">
            <v>11953.080333333333</v>
          </cell>
          <cell r="I193">
            <v>11953.080333333333</v>
          </cell>
          <cell r="J193">
            <v>11953.080333333333</v>
          </cell>
          <cell r="K193">
            <v>11953.080333333333</v>
          </cell>
          <cell r="L193">
            <v>11953.080333333333</v>
          </cell>
          <cell r="M193">
            <v>11953.080333333333</v>
          </cell>
          <cell r="N193">
            <v>11953.080333333333</v>
          </cell>
          <cell r="O193">
            <v>11953.080333333333</v>
          </cell>
          <cell r="P193">
            <v>11953.080333333333</v>
          </cell>
          <cell r="Q193">
            <v>11953.080333333333</v>
          </cell>
          <cell r="R193">
            <v>11953.080333333333</v>
          </cell>
          <cell r="S193">
            <v>143436.96400000001</v>
          </cell>
          <cell r="T193">
            <v>0</v>
          </cell>
        </row>
        <row r="194">
          <cell r="D194" t="str">
            <v xml:space="preserve"> - Welfare</v>
          </cell>
          <cell r="E194" t="str">
            <v>Avg. 12 mo.</v>
          </cell>
          <cell r="F194">
            <v>19229047</v>
          </cell>
          <cell r="G194">
            <v>1602.4205833333333</v>
          </cell>
          <cell r="H194">
            <v>1602.4205833333333</v>
          </cell>
          <cell r="I194">
            <v>1602.4205833333333</v>
          </cell>
          <cell r="J194">
            <v>1602.4205833333333</v>
          </cell>
          <cell r="K194">
            <v>1602.4205833333333</v>
          </cell>
          <cell r="L194">
            <v>1602.4205833333333</v>
          </cell>
          <cell r="M194">
            <v>1602.4205833333333</v>
          </cell>
          <cell r="N194">
            <v>1602.4205833333333</v>
          </cell>
          <cell r="O194">
            <v>1602.4205833333333</v>
          </cell>
          <cell r="P194">
            <v>1602.4205833333333</v>
          </cell>
          <cell r="Q194">
            <v>1602.4205833333333</v>
          </cell>
          <cell r="R194">
            <v>1602.4205833333333</v>
          </cell>
          <cell r="S194">
            <v>19229.046999999995</v>
          </cell>
          <cell r="T194">
            <v>0</v>
          </cell>
        </row>
        <row r="195">
          <cell r="D195" t="str">
            <v xml:space="preserve"> - Training</v>
          </cell>
          <cell r="E195" t="str">
            <v>Avg. 12 mo.</v>
          </cell>
          <cell r="F195">
            <v>6779200</v>
          </cell>
          <cell r="G195">
            <v>564.93333333333339</v>
          </cell>
          <cell r="H195">
            <v>564.93333333333339</v>
          </cell>
          <cell r="I195">
            <v>564.93333333333339</v>
          </cell>
          <cell r="J195">
            <v>564.93333333333339</v>
          </cell>
          <cell r="K195">
            <v>564.93333333333339</v>
          </cell>
          <cell r="L195">
            <v>564.93333333333339</v>
          </cell>
          <cell r="M195">
            <v>564.93333333333339</v>
          </cell>
          <cell r="N195">
            <v>564.93333333333339</v>
          </cell>
          <cell r="O195">
            <v>564.93333333333339</v>
          </cell>
          <cell r="P195">
            <v>564.93333333333339</v>
          </cell>
          <cell r="Q195">
            <v>564.93333333333339</v>
          </cell>
          <cell r="R195">
            <v>564.93333333333339</v>
          </cell>
          <cell r="S195">
            <v>6779.2000000000007</v>
          </cell>
          <cell r="T195">
            <v>0</v>
          </cell>
        </row>
        <row r="196">
          <cell r="D196" t="str">
            <v xml:space="preserve"> - Recruitment</v>
          </cell>
          <cell r="E196" t="str">
            <v>Avg. 12 mo.</v>
          </cell>
          <cell r="F196">
            <v>125000</v>
          </cell>
          <cell r="G196">
            <v>10.416666666666666</v>
          </cell>
          <cell r="H196">
            <v>10.416666666666666</v>
          </cell>
          <cell r="I196">
            <v>10.416666666666666</v>
          </cell>
          <cell r="J196">
            <v>10.416666666666666</v>
          </cell>
          <cell r="K196">
            <v>10.416666666666666</v>
          </cell>
          <cell r="L196">
            <v>10.416666666666666</v>
          </cell>
          <cell r="M196">
            <v>10.416666666666666</v>
          </cell>
          <cell r="N196">
            <v>10.416666666666666</v>
          </cell>
          <cell r="O196">
            <v>10.416666666666666</v>
          </cell>
          <cell r="P196">
            <v>10.416666666666666</v>
          </cell>
          <cell r="Q196">
            <v>10.416666666666666</v>
          </cell>
          <cell r="R196">
            <v>10.416666666666666</v>
          </cell>
          <cell r="S196">
            <v>125.00000000000001</v>
          </cell>
          <cell r="T196">
            <v>0</v>
          </cell>
        </row>
        <row r="197">
          <cell r="D197" t="str">
            <v xml:space="preserve"> - Maintenance (exc. A.SD)</v>
          </cell>
          <cell r="E197" t="str">
            <v>Avg. 12 mo.</v>
          </cell>
          <cell r="F197">
            <v>34428800</v>
          </cell>
          <cell r="G197">
            <v>2869.0666666666666</v>
          </cell>
          <cell r="H197">
            <v>2869.0666666666666</v>
          </cell>
          <cell r="I197">
            <v>2869.0666666666666</v>
          </cell>
          <cell r="J197">
            <v>2869.0666666666666</v>
          </cell>
          <cell r="K197">
            <v>2869.0666666666666</v>
          </cell>
          <cell r="L197">
            <v>2869.0666666666666</v>
          </cell>
          <cell r="M197">
            <v>2869.0666666666666</v>
          </cell>
          <cell r="N197">
            <v>2869.0666666666666</v>
          </cell>
          <cell r="O197">
            <v>2869.0666666666666</v>
          </cell>
          <cell r="P197">
            <v>2869.0666666666666</v>
          </cell>
          <cell r="Q197">
            <v>2869.0666666666666</v>
          </cell>
          <cell r="R197">
            <v>2869.0666666666666</v>
          </cell>
          <cell r="S197">
            <v>34428.799999999996</v>
          </cell>
          <cell r="T197">
            <v>0</v>
          </cell>
        </row>
        <row r="198">
          <cell r="D198" t="str">
            <v xml:space="preserve"> - Insurance</v>
          </cell>
          <cell r="E198" t="str">
            <v>Mar</v>
          </cell>
          <cell r="F198">
            <v>18260000</v>
          </cell>
          <cell r="I198">
            <v>18260</v>
          </cell>
          <cell r="S198">
            <v>18260</v>
          </cell>
          <cell r="T198">
            <v>0</v>
          </cell>
        </row>
        <row r="199">
          <cell r="D199" t="str">
            <v xml:space="preserve"> - Rental</v>
          </cell>
          <cell r="E199" t="str">
            <v>Avg. 12 mo.</v>
          </cell>
          <cell r="F199">
            <v>16906200</v>
          </cell>
          <cell r="G199">
            <v>1408.85</v>
          </cell>
          <cell r="H199">
            <v>1408.85</v>
          </cell>
          <cell r="I199">
            <v>1408.85</v>
          </cell>
          <cell r="J199">
            <v>1408.85</v>
          </cell>
          <cell r="K199">
            <v>1408.85</v>
          </cell>
          <cell r="L199">
            <v>1408.85</v>
          </cell>
          <cell r="M199">
            <v>1408.85</v>
          </cell>
          <cell r="N199">
            <v>1408.85</v>
          </cell>
          <cell r="O199">
            <v>1408.85</v>
          </cell>
          <cell r="P199">
            <v>1408.85</v>
          </cell>
          <cell r="Q199">
            <v>1408.85</v>
          </cell>
          <cell r="R199">
            <v>1408.85</v>
          </cell>
          <cell r="S199">
            <v>16906.2</v>
          </cell>
          <cell r="T199">
            <v>0</v>
          </cell>
        </row>
        <row r="200">
          <cell r="D200" t="str">
            <v xml:space="preserve">   Land Rent</v>
          </cell>
          <cell r="E200" t="str">
            <v>Aug</v>
          </cell>
          <cell r="F200">
            <v>4394000</v>
          </cell>
          <cell r="N200">
            <v>4394</v>
          </cell>
          <cell r="S200">
            <v>4394</v>
          </cell>
          <cell r="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S201">
            <v>0</v>
          </cell>
          <cell r="T201">
            <v>0</v>
          </cell>
        </row>
        <row r="202">
          <cell r="D202" t="str">
            <v xml:space="preserve"> - Tax &amp; Fee+Bank Charge</v>
          </cell>
          <cell r="E202" t="str">
            <v>Avg. 12 mo.</v>
          </cell>
          <cell r="F202">
            <v>3471200</v>
          </cell>
          <cell r="G202">
            <v>289.26666666666671</v>
          </cell>
          <cell r="H202">
            <v>289.26666666666671</v>
          </cell>
          <cell r="I202">
            <v>289.26666666666671</v>
          </cell>
          <cell r="J202">
            <v>289.26666666666671</v>
          </cell>
          <cell r="K202">
            <v>289.26666666666671</v>
          </cell>
          <cell r="L202">
            <v>289.26666666666671</v>
          </cell>
          <cell r="M202">
            <v>289.26666666666671</v>
          </cell>
          <cell r="N202">
            <v>289.26666666666671</v>
          </cell>
          <cell r="O202">
            <v>289.26666666666671</v>
          </cell>
          <cell r="P202">
            <v>289.26666666666671</v>
          </cell>
          <cell r="Q202">
            <v>289.26666666666671</v>
          </cell>
          <cell r="R202">
            <v>289.26666666666671</v>
          </cell>
          <cell r="S202">
            <v>3471.2000000000012</v>
          </cell>
          <cell r="T202">
            <v>0</v>
          </cell>
        </row>
        <row r="203">
          <cell r="A203" t="str">
            <v>Delete==&gt;</v>
          </cell>
          <cell r="D203" t="str">
            <v xml:space="preserve">   Bank Charge (only OSA, ISA)</v>
          </cell>
          <cell r="E203" t="str">
            <v>OSA(jan),ISA(nov)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2425</v>
          </cell>
          <cell r="P203">
            <v>0</v>
          </cell>
          <cell r="Q203">
            <v>0</v>
          </cell>
          <cell r="R203">
            <v>0</v>
          </cell>
          <cell r="S203">
            <v>2425</v>
          </cell>
          <cell r="T203">
            <v>-2425</v>
          </cell>
        </row>
        <row r="204">
          <cell r="D204" t="str">
            <v xml:space="preserve"> - Utility &amp; Communication</v>
          </cell>
          <cell r="E204" t="str">
            <v>Avg. 12 mo.</v>
          </cell>
          <cell r="F204">
            <v>3788400</v>
          </cell>
          <cell r="G204">
            <v>315.7</v>
          </cell>
          <cell r="H204">
            <v>315.7</v>
          </cell>
          <cell r="I204">
            <v>315.7</v>
          </cell>
          <cell r="J204">
            <v>315.7</v>
          </cell>
          <cell r="K204">
            <v>315.7</v>
          </cell>
          <cell r="L204">
            <v>315.7</v>
          </cell>
          <cell r="M204">
            <v>315.7</v>
          </cell>
          <cell r="N204">
            <v>315.7</v>
          </cell>
          <cell r="O204">
            <v>315.7</v>
          </cell>
          <cell r="P204">
            <v>315.7</v>
          </cell>
          <cell r="Q204">
            <v>315.7</v>
          </cell>
          <cell r="R204">
            <v>315.7</v>
          </cell>
          <cell r="S204">
            <v>3788.3999999999992</v>
          </cell>
          <cell r="T204">
            <v>0</v>
          </cell>
        </row>
        <row r="205">
          <cell r="D205" t="str">
            <v xml:space="preserve"> - Travelling Expenses</v>
          </cell>
          <cell r="E205" t="str">
            <v>Avg. 12 mo.</v>
          </cell>
          <cell r="F205">
            <v>3742000</v>
          </cell>
          <cell r="G205">
            <v>311.83333333333331</v>
          </cell>
          <cell r="H205">
            <v>311.83333333333331</v>
          </cell>
          <cell r="I205">
            <v>311.83333333333331</v>
          </cell>
          <cell r="J205">
            <v>311.83333333333331</v>
          </cell>
          <cell r="K205">
            <v>311.83333333333331</v>
          </cell>
          <cell r="L205">
            <v>311.83333333333331</v>
          </cell>
          <cell r="M205">
            <v>311.83333333333331</v>
          </cell>
          <cell r="N205">
            <v>311.83333333333331</v>
          </cell>
          <cell r="O205">
            <v>311.83333333333331</v>
          </cell>
          <cell r="P205">
            <v>311.83333333333331</v>
          </cell>
          <cell r="Q205">
            <v>311.83333333333331</v>
          </cell>
          <cell r="R205">
            <v>311.83333333333331</v>
          </cell>
          <cell r="S205">
            <v>3742.0000000000005</v>
          </cell>
          <cell r="T205">
            <v>0</v>
          </cell>
        </row>
        <row r="206">
          <cell r="D206" t="str">
            <v xml:space="preserve"> - Professional Fee</v>
          </cell>
          <cell r="E206" t="str">
            <v>Avg. 12 mo.</v>
          </cell>
          <cell r="F206">
            <v>9570000</v>
          </cell>
          <cell r="G206">
            <v>797.5</v>
          </cell>
          <cell r="H206">
            <v>797.5</v>
          </cell>
          <cell r="I206">
            <v>797.5</v>
          </cell>
          <cell r="J206">
            <v>797.5</v>
          </cell>
          <cell r="K206">
            <v>797.5</v>
          </cell>
          <cell r="L206">
            <v>797.5</v>
          </cell>
          <cell r="M206">
            <v>797.5</v>
          </cell>
          <cell r="N206">
            <v>797.5</v>
          </cell>
          <cell r="O206">
            <v>797.5</v>
          </cell>
          <cell r="P206">
            <v>797.5</v>
          </cell>
          <cell r="Q206">
            <v>797.5</v>
          </cell>
          <cell r="R206">
            <v>797.5</v>
          </cell>
          <cell r="S206">
            <v>9570</v>
          </cell>
          <cell r="T206">
            <v>0</v>
          </cell>
        </row>
        <row r="207">
          <cell r="D207" t="str">
            <v xml:space="preserve"> - Supply &amp; Contract out</v>
          </cell>
          <cell r="E207" t="str">
            <v>Avg. 12 mo.</v>
          </cell>
          <cell r="F207">
            <v>43132600</v>
          </cell>
          <cell r="G207">
            <v>3594.3833333333337</v>
          </cell>
          <cell r="H207">
            <v>3594.3833333333337</v>
          </cell>
          <cell r="I207">
            <v>3594.3833333333337</v>
          </cell>
          <cell r="J207">
            <v>3594.3833333333337</v>
          </cell>
          <cell r="K207">
            <v>3594.3833333333337</v>
          </cell>
          <cell r="L207">
            <v>3594.3833333333337</v>
          </cell>
          <cell r="M207">
            <v>3594.3833333333337</v>
          </cell>
          <cell r="N207">
            <v>3594.3833333333337</v>
          </cell>
          <cell r="O207">
            <v>3594.3833333333337</v>
          </cell>
          <cell r="P207">
            <v>3594.3833333333337</v>
          </cell>
          <cell r="Q207">
            <v>3594.3833333333337</v>
          </cell>
          <cell r="R207">
            <v>3594.3833333333337</v>
          </cell>
          <cell r="S207">
            <v>43132.600000000006</v>
          </cell>
          <cell r="T207">
            <v>0</v>
          </cell>
        </row>
        <row r="208">
          <cell r="D208" t="str">
            <v xml:space="preserve"> - Miscellanous</v>
          </cell>
          <cell r="E208" t="str">
            <v>Avg. 12 mo.</v>
          </cell>
          <cell r="F208">
            <v>6184700</v>
          </cell>
          <cell r="G208">
            <v>515.39166666666665</v>
          </cell>
          <cell r="H208">
            <v>515.39166666666665</v>
          </cell>
          <cell r="I208">
            <v>515.39166666666665</v>
          </cell>
          <cell r="J208">
            <v>515.39166666666665</v>
          </cell>
          <cell r="K208">
            <v>515.39166666666665</v>
          </cell>
          <cell r="L208">
            <v>515.39166666666665</v>
          </cell>
          <cell r="M208">
            <v>515.39166666666665</v>
          </cell>
          <cell r="N208">
            <v>515.39166666666665</v>
          </cell>
          <cell r="O208">
            <v>515.39166666666665</v>
          </cell>
          <cell r="P208">
            <v>515.39166666666665</v>
          </cell>
          <cell r="Q208">
            <v>515.39166666666665</v>
          </cell>
          <cell r="R208">
            <v>515.39166666666665</v>
          </cell>
          <cell r="S208">
            <v>6184.699999999998</v>
          </cell>
          <cell r="T208">
            <v>0</v>
          </cell>
        </row>
        <row r="209">
          <cell r="C209" t="str">
            <v>*</v>
          </cell>
          <cell r="D209" t="str">
            <v xml:space="preserve"> - License Fee</v>
          </cell>
          <cell r="I209">
            <v>2280</v>
          </cell>
          <cell r="L209">
            <v>2280</v>
          </cell>
          <cell r="O209">
            <v>2280</v>
          </cell>
          <cell r="R209">
            <v>2280</v>
          </cell>
          <cell r="S209">
            <v>9120</v>
          </cell>
        </row>
        <row r="210">
          <cell r="C210" t="str">
            <v>Beginning A/P</v>
          </cell>
          <cell r="F210">
            <v>9000</v>
          </cell>
          <cell r="G210">
            <v>750</v>
          </cell>
          <cell r="H210">
            <v>750</v>
          </cell>
          <cell r="I210">
            <v>750</v>
          </cell>
          <cell r="J210">
            <v>750</v>
          </cell>
          <cell r="K210">
            <v>750</v>
          </cell>
          <cell r="L210">
            <v>750</v>
          </cell>
          <cell r="M210">
            <v>750</v>
          </cell>
          <cell r="N210">
            <v>750</v>
          </cell>
          <cell r="O210">
            <v>750</v>
          </cell>
          <cell r="P210">
            <v>750</v>
          </cell>
          <cell r="Q210">
            <v>750</v>
          </cell>
          <cell r="R210">
            <v>750</v>
          </cell>
          <cell r="S210">
            <v>9000</v>
          </cell>
          <cell r="T210" t="str">
            <v>exclude B/G</v>
          </cell>
        </row>
        <row r="211">
          <cell r="C211" t="str">
            <v>CASH PAYMENT</v>
          </cell>
          <cell r="G211">
            <v>25262.842583333331</v>
          </cell>
          <cell r="H211">
            <v>55604.842583333331</v>
          </cell>
          <cell r="I211">
            <v>45802.842583333331</v>
          </cell>
          <cell r="J211">
            <v>25262.842583333331</v>
          </cell>
          <cell r="K211">
            <v>47505.614583333336</v>
          </cell>
          <cell r="L211">
            <v>27542.842583333331</v>
          </cell>
          <cell r="M211">
            <v>25262.842583333331</v>
          </cell>
          <cell r="N211">
            <v>58081.535583333331</v>
          </cell>
          <cell r="O211">
            <v>29967.842583333331</v>
          </cell>
          <cell r="P211">
            <v>25262.842583333331</v>
          </cell>
          <cell r="Q211">
            <v>43947.375583333334</v>
          </cell>
          <cell r="R211">
            <v>27542.842583333331</v>
          </cell>
          <cell r="S211">
            <v>437047.10899999994</v>
          </cell>
          <cell r="T211">
            <v>428047.10899999994</v>
          </cell>
        </row>
        <row r="213">
          <cell r="C213" t="str">
            <v>Account PayableOperating Expense</v>
          </cell>
          <cell r="F213">
            <v>9000</v>
          </cell>
          <cell r="G213">
            <v>8250</v>
          </cell>
          <cell r="H213">
            <v>7500</v>
          </cell>
          <cell r="I213">
            <v>4470</v>
          </cell>
          <cell r="J213">
            <v>3720</v>
          </cell>
          <cell r="K213">
            <v>2969.9999999999927</v>
          </cell>
          <cell r="L213">
            <v>-60.000000000007276</v>
          </cell>
          <cell r="M213">
            <v>-810.00000000000728</v>
          </cell>
          <cell r="N213">
            <v>-1560.0000000000073</v>
          </cell>
          <cell r="O213">
            <v>-4590.0000000000073</v>
          </cell>
          <cell r="P213">
            <v>-5340.0000000000073</v>
          </cell>
          <cell r="Q213">
            <v>-6090.0000000000146</v>
          </cell>
          <cell r="R213">
            <v>-6840.0000000000146</v>
          </cell>
        </row>
        <row r="214">
          <cell r="B214" t="str">
            <v>n)</v>
          </cell>
          <cell r="C214" t="str">
            <v>Interest/Financial Expenses</v>
          </cell>
          <cell r="F214">
            <v>61153000</v>
          </cell>
          <cell r="G214">
            <v>1635.6666666666667</v>
          </cell>
          <cell r="H214">
            <v>1635.6666666666667</v>
          </cell>
          <cell r="I214">
            <v>1635.6666666666667</v>
          </cell>
          <cell r="J214">
            <v>1635.6666666666667</v>
          </cell>
          <cell r="K214">
            <v>25075.666666666668</v>
          </cell>
          <cell r="L214">
            <v>1635.6666666666667</v>
          </cell>
          <cell r="M214">
            <v>1376.6666666666667</v>
          </cell>
          <cell r="N214">
            <v>1376.6666666666667</v>
          </cell>
          <cell r="O214">
            <v>1376.6666666666667</v>
          </cell>
          <cell r="P214">
            <v>1376.6666666666667</v>
          </cell>
          <cell r="Q214">
            <v>21015.666666666668</v>
          </cell>
          <cell r="R214">
            <v>1376.6666666666667</v>
          </cell>
          <cell r="S214">
            <v>61153</v>
          </cell>
          <cell r="T214">
            <v>0</v>
          </cell>
        </row>
        <row r="215">
          <cell r="D215" t="str">
            <v xml:space="preserve">   - Interest Bank Overdraft.</v>
          </cell>
          <cell r="E215">
            <v>661.01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 xml:space="preserve">   - Interest paid on LT - Leasing</v>
          </cell>
          <cell r="E216">
            <v>661.29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A217" t="str">
            <v>Tr. A</v>
          </cell>
          <cell r="D217" t="str">
            <v xml:space="preserve">   - Interest Paid - Tr.A - USD</v>
          </cell>
          <cell r="E217">
            <v>661.21</v>
          </cell>
          <cell r="F217">
            <v>43079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23440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19639</v>
          </cell>
          <cell r="R217">
            <v>0</v>
          </cell>
          <cell r="S217">
            <v>43079</v>
          </cell>
          <cell r="T217">
            <v>0</v>
          </cell>
        </row>
        <row r="218">
          <cell r="A218" t="str">
            <v>Tr. B</v>
          </cell>
          <cell r="D218" t="str">
            <v xml:space="preserve">   - Interest Paid - Tr.B - Baht</v>
          </cell>
          <cell r="E218">
            <v>661.21</v>
          </cell>
          <cell r="F218">
            <v>17574</v>
          </cell>
          <cell r="G218">
            <v>1594</v>
          </cell>
          <cell r="H218">
            <v>1594</v>
          </cell>
          <cell r="I218">
            <v>1594</v>
          </cell>
          <cell r="J218">
            <v>1594</v>
          </cell>
          <cell r="K218">
            <v>1594</v>
          </cell>
          <cell r="L218">
            <v>1594</v>
          </cell>
          <cell r="M218">
            <v>1335</v>
          </cell>
          <cell r="N218">
            <v>1335</v>
          </cell>
          <cell r="O218">
            <v>1335</v>
          </cell>
          <cell r="P218">
            <v>1335</v>
          </cell>
          <cell r="Q218">
            <v>1335</v>
          </cell>
          <cell r="R218">
            <v>1335</v>
          </cell>
          <cell r="S218">
            <v>17574</v>
          </cell>
          <cell r="T218">
            <v>0</v>
          </cell>
        </row>
        <row r="219">
          <cell r="A219" t="str">
            <v>Tr. C</v>
          </cell>
          <cell r="D219" t="str">
            <v xml:space="preserve">   - Interest Paid - Tr.C - Baht</v>
          </cell>
          <cell r="E219">
            <v>661.21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5">
          <cell r="D225" t="str">
            <v>Total Interest Exp.</v>
          </cell>
          <cell r="G225">
            <v>1594</v>
          </cell>
          <cell r="H225">
            <v>1594</v>
          </cell>
          <cell r="I225">
            <v>1594</v>
          </cell>
          <cell r="J225">
            <v>1594</v>
          </cell>
          <cell r="K225">
            <v>25034</v>
          </cell>
          <cell r="L225">
            <v>1594</v>
          </cell>
          <cell r="M225">
            <v>1335</v>
          </cell>
          <cell r="N225">
            <v>1335</v>
          </cell>
          <cell r="O225">
            <v>1335</v>
          </cell>
          <cell r="P225">
            <v>1335</v>
          </cell>
          <cell r="Q225">
            <v>20974</v>
          </cell>
          <cell r="R225">
            <v>1335</v>
          </cell>
          <cell r="S225">
            <v>60653</v>
          </cell>
        </row>
        <row r="226">
          <cell r="D226" t="str">
            <v xml:space="preserve">   - L/C, L/G Fee</v>
          </cell>
          <cell r="E226">
            <v>662.01</v>
          </cell>
          <cell r="F226">
            <v>250000</v>
          </cell>
          <cell r="G226">
            <v>20.833333333333332</v>
          </cell>
          <cell r="H226">
            <v>20.833333333333332</v>
          </cell>
          <cell r="I226">
            <v>20.833333333333332</v>
          </cell>
          <cell r="J226">
            <v>20.833333333333332</v>
          </cell>
          <cell r="K226">
            <v>20.833333333333332</v>
          </cell>
          <cell r="L226">
            <v>20.833333333333332</v>
          </cell>
          <cell r="M226">
            <v>20.833333333333332</v>
          </cell>
          <cell r="N226">
            <v>20.833333333333332</v>
          </cell>
          <cell r="O226">
            <v>20.833333333333332</v>
          </cell>
          <cell r="P226">
            <v>20.833333333333332</v>
          </cell>
          <cell r="Q226">
            <v>20.833333333333332</v>
          </cell>
          <cell r="R226">
            <v>20.833333333333332</v>
          </cell>
          <cell r="S226">
            <v>250.00000000000003</v>
          </cell>
          <cell r="T226">
            <v>0</v>
          </cell>
        </row>
        <row r="229">
          <cell r="D229" t="str">
            <v xml:space="preserve">   - Financial Charge CFA</v>
          </cell>
          <cell r="E229">
            <v>662.23</v>
          </cell>
          <cell r="F229">
            <v>250000</v>
          </cell>
          <cell r="G229">
            <v>20.833333333333332</v>
          </cell>
          <cell r="H229">
            <v>20.833333333333332</v>
          </cell>
          <cell r="I229">
            <v>20.833333333333332</v>
          </cell>
          <cell r="J229">
            <v>20.833333333333332</v>
          </cell>
          <cell r="K229">
            <v>20.833333333333332</v>
          </cell>
          <cell r="L229">
            <v>20.833333333333332</v>
          </cell>
          <cell r="M229">
            <v>20.833333333333332</v>
          </cell>
          <cell r="N229">
            <v>20.833333333333332</v>
          </cell>
          <cell r="O229">
            <v>20.833333333333332</v>
          </cell>
          <cell r="P229">
            <v>20.833333333333332</v>
          </cell>
          <cell r="Q229">
            <v>20.833333333333332</v>
          </cell>
          <cell r="R229">
            <v>20.833333333333332</v>
          </cell>
          <cell r="S229">
            <v>250.00000000000003</v>
          </cell>
          <cell r="T229">
            <v>0</v>
          </cell>
        </row>
        <row r="230">
          <cell r="D230" t="str">
            <v xml:space="preserve">   - Other Financial Charge</v>
          </cell>
          <cell r="E230">
            <v>662.49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Total Financial Exp.</v>
          </cell>
          <cell r="G231">
            <v>41.666666666666664</v>
          </cell>
          <cell r="H231">
            <v>41.666666666666664</v>
          </cell>
          <cell r="I231">
            <v>41.666666666666664</v>
          </cell>
          <cell r="J231">
            <v>41.666666666666664</v>
          </cell>
          <cell r="K231">
            <v>41.666666666666664</v>
          </cell>
          <cell r="L231">
            <v>41.666666666666664</v>
          </cell>
          <cell r="M231">
            <v>41.666666666666664</v>
          </cell>
          <cell r="N231">
            <v>41.666666666666664</v>
          </cell>
          <cell r="O231">
            <v>41.666666666666664</v>
          </cell>
          <cell r="P231">
            <v>41.666666666666664</v>
          </cell>
          <cell r="Q231">
            <v>41.666666666666664</v>
          </cell>
          <cell r="R231">
            <v>41.666666666666664</v>
          </cell>
          <cell r="S231">
            <v>500.00000000000006</v>
          </cell>
        </row>
        <row r="232">
          <cell r="C232" t="str">
            <v>CASH PAYMENT</v>
          </cell>
          <cell r="G232">
            <v>1635.6666666666667</v>
          </cell>
          <cell r="H232">
            <v>1635.6666666666667</v>
          </cell>
          <cell r="I232">
            <v>1635.6666666666667</v>
          </cell>
          <cell r="J232">
            <v>1635.6666666666667</v>
          </cell>
          <cell r="K232">
            <v>25075.666666666668</v>
          </cell>
          <cell r="L232">
            <v>1635.6666666666667</v>
          </cell>
          <cell r="M232">
            <v>1376.6666666666667</v>
          </cell>
          <cell r="N232">
            <v>1376.6666666666667</v>
          </cell>
          <cell r="O232">
            <v>1376.6666666666667</v>
          </cell>
          <cell r="P232">
            <v>1376.6666666666667</v>
          </cell>
          <cell r="Q232">
            <v>21015.666666666668</v>
          </cell>
          <cell r="R232">
            <v>1376.6666666666667</v>
          </cell>
          <cell r="S232">
            <v>61153</v>
          </cell>
          <cell r="T232">
            <v>61153</v>
          </cell>
        </row>
        <row r="234">
          <cell r="C234" t="str">
            <v>Account Payable Financial Expenses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</sheetData>
      <sheetData sheetId="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BS"/>
      <sheetName val="2.PL"/>
      <sheetName val="3.Statement of change in equity"/>
      <sheetName val="4.Cash Flow"/>
      <sheetName val="5. Account Foreign Curency"/>
      <sheetName val="5.1 ICP F-Currency"/>
      <sheetName val="5.2 ICP F-Currency"/>
      <sheetName val="6.AR Trade total"/>
      <sheetName val="6.1 AR Trade Internal "/>
      <sheetName val="6.2 AR Trade External "/>
      <sheetName val="7 Acquisitions"/>
      <sheetName val="8 Related Receivables"/>
      <sheetName val="9.Inventory"/>
      <sheetName val="10. ICP Inventory "/>
      <sheetName val="11.Investments"/>
      <sheetName val="12.PPE"/>
      <sheetName val="13. Intangible assets"/>
      <sheetName val="14.ICP Assets"/>
      <sheetName val="15 Related Liabilities"/>
      <sheetName val="16 Other current Liabilities"/>
      <sheetName val="17 Details Bond and Loan"/>
      <sheetName val="18.Deferred tax"/>
      <sheetName val="19 Revenue"/>
      <sheetName val="20 Expenses"/>
      <sheetName val="21 Income Tax"/>
      <sheetName val="22 Commitment with non-relate"/>
      <sheetName val="23 Reclassification of account"/>
      <sheetName val="24 BOI"/>
      <sheetName val="25 Exchange Rate "/>
      <sheetName val="Entity"/>
      <sheetName val="Intercom"/>
      <sheetName val="Currency"/>
      <sheetName val="Asset Class"/>
      <sheetName val="Finished Good"/>
      <sheetName val="Profit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ICP TOP</v>
          </cell>
        </row>
        <row r="2">
          <cell r="A2" t="str">
            <v>None</v>
          </cell>
        </row>
        <row r="3">
          <cell r="A3" t="str">
            <v>PTT Chemical Public Company Limited</v>
          </cell>
        </row>
        <row r="4">
          <cell r="A4" t="str">
            <v>PTTCH's Subsidiaries Companies</v>
          </cell>
        </row>
        <row r="5">
          <cell r="A5" t="str">
            <v>Bangkok Polyethylene Public Company Limited</v>
          </cell>
        </row>
        <row r="6">
          <cell r="A6" t="str">
            <v>TOC Glycol Co.,Ltd.</v>
          </cell>
        </row>
        <row r="7">
          <cell r="A7" t="str">
            <v>Thai Choline Chloride Co.,Ltd.</v>
          </cell>
        </row>
        <row r="8">
          <cell r="A8" t="str">
            <v>Thai Ethanolamines Co.,Ltd.</v>
          </cell>
        </row>
        <row r="9">
          <cell r="A9" t="str">
            <v>Thai Oleochemicals Co.,Ltd.</v>
          </cell>
        </row>
        <row r="10">
          <cell r="A10" t="str">
            <v>PTT Polyethylene Co.,Ltd.</v>
          </cell>
        </row>
        <row r="11">
          <cell r="A11" t="str">
            <v>Thai Ethoxylate Co.,Ltd.</v>
          </cell>
        </row>
        <row r="12">
          <cell r="A12" t="str">
            <v>Thai Fatty Alcohol Co.,Ltd.</v>
          </cell>
        </row>
        <row r="13">
          <cell r="A13" t="str">
            <v>NPC Safety and Environmental Service Co.,Ltd.</v>
          </cell>
        </row>
        <row r="14">
          <cell r="A14" t="str">
            <v>Alliance Plants Service Co.,Ltd.</v>
          </cell>
        </row>
        <row r="15">
          <cell r="A15" t="str">
            <v>Thai Tank Terminal Limited</v>
          </cell>
        </row>
        <row r="16">
          <cell r="A16" t="str">
            <v xml:space="preserve">PTT Chemical International Private Limited </v>
          </cell>
        </row>
        <row r="17">
          <cell r="A17" t="str">
            <v>PTTCH's Associated Companies</v>
          </cell>
        </row>
        <row r="18">
          <cell r="A18" t="str">
            <v>PTT Phenol Co.,Ltd.</v>
          </cell>
        </row>
        <row r="19">
          <cell r="A19" t="str">
            <v>Vinythai PLC.</v>
          </cell>
        </row>
        <row r="20">
          <cell r="A20" t="str">
            <v>PTT Polymer Marketing Co.,Ltd.</v>
          </cell>
        </row>
        <row r="21">
          <cell r="A21" t="str">
            <v>PTT Utility Co.,Ltd.</v>
          </cell>
        </row>
        <row r="22">
          <cell r="A22" t="str">
            <v>PTT ICT Solution Co.,Ltd.</v>
          </cell>
        </row>
        <row r="23">
          <cell r="A23" t="str">
            <v>Eastern Fluid Transport Co.,Ltd.</v>
          </cell>
        </row>
        <row r="24">
          <cell r="A24" t="str">
            <v>Other Related Parties</v>
          </cell>
        </row>
        <row r="25">
          <cell r="A25" t="str">
            <v>Siam Cement PLC.</v>
          </cell>
        </row>
        <row r="26">
          <cell r="A26" t="str">
            <v>HMC Polymers Co.,Ltd.</v>
          </cell>
        </row>
        <row r="27">
          <cell r="A27" t="str">
            <v>Thai Polyethylene Co.,Ltd.</v>
          </cell>
        </row>
        <row r="28">
          <cell r="A28" t="str">
            <v>Thai Polypropylene Co.,Ltd.</v>
          </cell>
        </row>
        <row r="29">
          <cell r="A29" t="str">
            <v>Thai Plastic and Chemicals PLC.</v>
          </cell>
        </row>
        <row r="30">
          <cell r="A30" t="str">
            <v>Thi Industrial Gas PLC.</v>
          </cell>
        </row>
        <row r="31">
          <cell r="A31" t="str">
            <v>Bangkok Industrial Gas Co.,Ltd.</v>
          </cell>
        </row>
        <row r="32">
          <cell r="A32" t="str">
            <v>Bangkok Synthetic Co.,Ltd.</v>
          </cell>
        </row>
        <row r="33">
          <cell r="A33" t="str">
            <v>PTT Aromatic and Refinery PLC.</v>
          </cell>
        </row>
        <row r="34">
          <cell r="A34" t="str">
            <v>PTT Exploration and Production PLC.</v>
          </cell>
        </row>
        <row r="35">
          <cell r="A35" t="str">
            <v>Rayong Olefins Co.,Ltd.</v>
          </cell>
        </row>
        <row r="36">
          <cell r="A36" t="str">
            <v>Siam Styrene Monomers Co.,Ltd.</v>
          </cell>
        </row>
        <row r="37">
          <cell r="A37" t="str">
            <v>Star Petroleum Refining Co.,Ltd.</v>
          </cell>
        </row>
        <row r="38">
          <cell r="A38" t="str">
            <v>Siam Mitsui PTA Co.,Ltd.</v>
          </cell>
        </row>
        <row r="39">
          <cell r="A39" t="str">
            <v>Pacific Plastic Co.,Ltd.</v>
          </cell>
        </row>
        <row r="40">
          <cell r="A40" t="str">
            <v>Thai Petroleum Pipeline Co.,Ltd.</v>
          </cell>
        </row>
        <row r="41">
          <cell r="A41" t="str">
            <v>IRPC PLC.</v>
          </cell>
        </row>
        <row r="42">
          <cell r="A42" t="str">
            <v>PTT Polymer Logistic Co.,Ltd.</v>
          </cell>
        </row>
        <row r="43">
          <cell r="A43" t="str">
            <v>Vopak International B.V.</v>
          </cell>
        </row>
        <row r="44">
          <cell r="A44" t="str">
            <v>TPC Paste Resin Co.,Ltd.</v>
          </cell>
        </row>
        <row r="45">
          <cell r="A45" t="str">
            <v>Cognis Group</v>
          </cell>
        </row>
        <row r="46">
          <cell r="A46" t="str">
            <v>Cognis Thai Co.,Ltd.</v>
          </cell>
        </row>
        <row r="47">
          <cell r="A47" t="str">
            <v>COM's Group (IFRS)</v>
          </cell>
        </row>
      </sheetData>
      <sheetData sheetId="31">
        <row r="1">
          <cell r="A1" t="str">
            <v>All Currencies</v>
          </cell>
        </row>
      </sheetData>
      <sheetData sheetId="32">
        <row r="1">
          <cell r="A1" t="str">
            <v>Land</v>
          </cell>
        </row>
        <row r="2">
          <cell r="A2" t="str">
            <v>Land Improvements - Owned</v>
          </cell>
        </row>
        <row r="3">
          <cell r="A3" t="str">
            <v>Land Improvements - Lease</v>
          </cell>
        </row>
        <row r="4">
          <cell r="A4" t="str">
            <v>Plant, Machinery and Pipeline</v>
          </cell>
        </row>
        <row r="5">
          <cell r="A5" t="str">
            <v>Factory Equipment and Tools-Owned</v>
          </cell>
        </row>
        <row r="6">
          <cell r="A6" t="str">
            <v>Factory Equipment and Tools-Lease</v>
          </cell>
        </row>
        <row r="7">
          <cell r="A7" t="str">
            <v>Office and Factory Buildings</v>
          </cell>
        </row>
        <row r="8">
          <cell r="A8" t="str">
            <v>Building Improvement</v>
          </cell>
        </row>
        <row r="9">
          <cell r="A9" t="str">
            <v>Leasehold Improvement</v>
          </cell>
        </row>
        <row r="10">
          <cell r="A10" t="str">
            <v>Office Equipment</v>
          </cell>
        </row>
        <row r="11">
          <cell r="A11" t="str">
            <v>Office Equipment - Lease</v>
          </cell>
        </row>
        <row r="12">
          <cell r="A12" t="str">
            <v xml:space="preserve">Furniture and Fixtures </v>
          </cell>
        </row>
        <row r="13">
          <cell r="A13" t="str">
            <v>Computer &amp;  accessories</v>
          </cell>
        </row>
        <row r="14">
          <cell r="A14" t="str">
            <v>Computer &amp;  accessories - Lease</v>
          </cell>
        </row>
        <row r="15">
          <cell r="A15" t="str">
            <v>Vehicles</v>
          </cell>
        </row>
        <row r="16">
          <cell r="A16" t="str">
            <v>Vehicles - Lease</v>
          </cell>
        </row>
        <row r="17">
          <cell r="A17" t="str">
            <v>Asset Under Construction
Construction</v>
          </cell>
        </row>
        <row r="18">
          <cell r="A18" t="str">
            <v>License</v>
          </cell>
        </row>
        <row r="19">
          <cell r="A19" t="str">
            <v>Computer Software</v>
          </cell>
        </row>
        <row r="20">
          <cell r="A20" t="str">
            <v>Right of used Pipeline</v>
          </cell>
        </row>
        <row r="21">
          <cell r="A21" t="str">
            <v>Right to use Jetty</v>
          </cell>
        </row>
        <row r="22">
          <cell r="A22" t="str">
            <v>Brand &amp; Trade Mark</v>
          </cell>
        </row>
        <row r="23">
          <cell r="A23" t="str">
            <v>Other operating rights</v>
          </cell>
        </row>
        <row r="24">
          <cell r="A24" t="str">
            <v>Goodwill</v>
          </cell>
        </row>
        <row r="25">
          <cell r="A25" t="str">
            <v>AUC-Intangible</v>
          </cell>
        </row>
      </sheetData>
      <sheetData sheetId="33">
        <row r="2">
          <cell r="C2" t="str">
            <v>Olefin Group</v>
          </cell>
        </row>
      </sheetData>
      <sheetData sheetId="34">
        <row r="2">
          <cell r="B2" t="str">
            <v>APS-APS-Common</v>
          </cell>
        </row>
        <row r="3">
          <cell r="B3" t="str">
            <v>APS-หน่วยบำรุงรักษากลาง</v>
          </cell>
        </row>
        <row r="4">
          <cell r="B4" t="str">
            <v>APS-หน่วยบำรุงรักษา 1</v>
          </cell>
        </row>
        <row r="5">
          <cell r="B5" t="str">
            <v>APS-หน่วยบำรุงรักษา 2</v>
          </cell>
        </row>
        <row r="6">
          <cell r="B6" t="str">
            <v>APS-หน่วยบำรุงรักษา 3</v>
          </cell>
        </row>
        <row r="7">
          <cell r="B7" t="str">
            <v>APS-หน่วยบำรุงรักษา 4</v>
          </cell>
        </row>
        <row r="8">
          <cell r="B8" t="str">
            <v>APS-หน่วยบำรุงโรงงานใหญ่</v>
          </cell>
        </row>
        <row r="9">
          <cell r="B9" t="str">
            <v>APS-ส่วนบริหารวัสดุ</v>
          </cell>
        </row>
        <row r="10">
          <cell r="B10" t="str">
            <v>APS-วิศวกรรมส่วนกลาง</v>
          </cell>
        </row>
        <row r="11">
          <cell r="B11" t="str">
            <v>APS-วิศวกรรมโรงงาน 1</v>
          </cell>
        </row>
        <row r="12">
          <cell r="B12" t="str">
            <v>APS-วิศวกรรมโรงงาน 2</v>
          </cell>
        </row>
        <row r="13">
          <cell r="B13" t="str">
            <v>APS-บริหารโครงการ</v>
          </cell>
        </row>
        <row r="14">
          <cell r="B14" t="str">
            <v>APS-บริการตรวจสอบโรงงาน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  <sheetName val="bang tien luong"/>
      <sheetName val="09-str~1"/>
      <sheetName val="BHXH"/>
      <sheetName val="Chamcong"/>
      <sheetName val="Danhmuc"/>
      <sheetName val="Diemdanh"/>
      <sheetName val="Mucluong"/>
      <sheetName val="Tinhluong"/>
      <sheetName val="Nhanvien"/>
      <sheetName val="Trucom"/>
      <sheetName val="Thue"/>
      <sheetName val="Tamung"/>
      <sheetName val="損益表"/>
      <sheetName val="信阳木工短期借款利息"/>
      <sheetName val="banra"/>
      <sheetName val="MV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"/>
      <sheetName val="損益表"/>
      <sheetName val="現金流量表"/>
      <sheetName val="權益變動表"/>
      <sheetName val="EPS"/>
      <sheetName val="9406重編現金流量表 "/>
      <sheetName val="財務比率基本資料"/>
      <sheetName val="重要財務比率"/>
      <sheetName val="現金流量表 (2)"/>
      <sheetName val="bang tien luong"/>
      <sheetName val="DGchitiet "/>
      <sheetName val="目錄"/>
      <sheetName val="少數股權計算表－102Q3"/>
      <sheetName val="data"/>
      <sheetName val="抵销分录"/>
      <sheetName val="合并"/>
      <sheetName val="佳吉实业"/>
      <sheetName val="Equity movment"/>
      <sheetName val="原币"/>
      <sheetName val="萨摩亚"/>
      <sheetName val="U"/>
      <sheetName val="J"/>
      <sheetName val="EJE  28321.4E"/>
      <sheetName val="泰國合併"/>
      <sheetName val="28321.2C"/>
      <sheetName val="27-2主营收入成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S - BS"/>
      <sheetName val="WCS - PL"/>
      <sheetName val="WCS-AJE"/>
      <sheetName val="CFS"/>
      <sheetName val="WCFS"/>
      <sheetName val="WCFS-AJE"/>
      <sheetName val="CF"/>
      <sheetName val="WCF"/>
      <sheetName val="WCF-AJE "/>
      <sheetName val="BS - AF"/>
      <sheetName val="PL - AF"/>
      <sheetName val="AJE"/>
      <sheetName val="RJE"/>
      <sheetName val="mat "/>
      <sheetName val="BS - BF"/>
      <sheetName val="RATIO"/>
      <sheetName val="A"/>
      <sheetName val="C"/>
      <sheetName val="E"/>
      <sheetName val="I"/>
      <sheetName val="L"/>
      <sheetName val="FA"/>
      <sheetName val="OS"/>
      <sheetName val="AA"/>
      <sheetName val="BB"/>
      <sheetName val="EE"/>
      <sheetName val="DD"/>
      <sheetName val="II"/>
      <sheetName val="KK"/>
      <sheetName val="OO"/>
      <sheetName val="SE"/>
      <sheetName val="RE"/>
      <sheetName val="PL - BF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MAT"/>
      <sheetName val="AJE"/>
      <sheetName val="REC"/>
      <sheetName val="non AJE"/>
      <sheetName val="BS-AF"/>
      <sheetName val="PL-AF"/>
      <sheetName val="BS-B"/>
      <sheetName val="PL-B"/>
      <sheetName val="A"/>
      <sheetName val="B"/>
      <sheetName val="C"/>
      <sheetName val="E"/>
      <sheetName val="I"/>
      <sheetName val="L"/>
      <sheetName val="K"/>
      <sheetName val="FA"/>
      <sheetName val="OS"/>
      <sheetName val="AA"/>
      <sheetName val="BB"/>
      <sheetName val="EE"/>
      <sheetName val="II"/>
      <sheetName val="OO"/>
      <sheetName val="SE"/>
      <sheetName val="RE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Social security fund"/>
      <sheetName val="Provident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Exchange_Code" refersTo="='Exchange Rate'!$B$2:$B$6"/>
    </definedNames>
    <sheetDataSet>
      <sheetData sheetId="0" refreshError="1"/>
      <sheetData sheetId="1"/>
      <sheetData sheetId="2"/>
      <sheetData sheetId="3"/>
      <sheetData sheetId="4">
        <row r="2">
          <cell r="B2" t="str">
            <v>Baht</v>
          </cell>
        </row>
        <row r="3">
          <cell r="B3" t="str">
            <v>RP</v>
          </cell>
        </row>
        <row r="4">
          <cell r="B4" t="str">
            <v>SGD</v>
          </cell>
        </row>
        <row r="5">
          <cell r="B5" t="str">
            <v>USD</v>
          </cell>
        </row>
        <row r="6">
          <cell r="B6" t="str">
            <v>VND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>
            <v>0</v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Product Sales "/>
      <sheetName val="2. Purchase"/>
      <sheetName val="3. Inventory Movement"/>
      <sheetName val="4. YIELD"/>
      <sheetName val="5. Overhead Cost by Cost Center"/>
      <sheetName val="6. Cost by Product"/>
      <sheetName val="7. Expenses by Cost Center"/>
      <sheetName val="8. Expenses Allocation"/>
      <sheetName val="9. InterProduct Charge"/>
      <sheetName val="10.Market Price"/>
      <sheetName val="11.Service Revenue"/>
      <sheetName val="12.Other Income"/>
      <sheetName val="13. Asset"/>
      <sheetName val="14 Allocation Factor"/>
      <sheetName val="15. Exchange Rate "/>
      <sheetName val="Customer &amp; Supplier"/>
      <sheetName val="ProfitCenter"/>
      <sheetName val="Price"/>
      <sheetName val="Entity"/>
      <sheetName val="Cost Center"/>
      <sheetName val="Feed Stock"/>
      <sheetName val="Finished Good"/>
      <sheetName val="Reporting Product"/>
    </sheetNames>
    <sheetDataSet>
      <sheetData sheetId="0"/>
      <sheetData sheetId="1"/>
      <sheetData sheetId="2"/>
      <sheetData sheetId="3"/>
      <sheetData sheetId="4"/>
      <sheetData sheetId="5"/>
      <sheetData sheetId="6">
        <row r="93">
          <cell r="D93" t="str">
            <v>CO Allocate - Other Expense</v>
          </cell>
        </row>
        <row r="94">
          <cell r="D94" t="str">
            <v>CO Allocate - Chemicals</v>
          </cell>
        </row>
        <row r="95">
          <cell r="D95" t="str">
            <v>CO Allocate - Catalysts</v>
          </cell>
        </row>
        <row r="96">
          <cell r="D96" t="str">
            <v>CO Allocate - Statbilizers</v>
          </cell>
        </row>
        <row r="97">
          <cell r="D97" t="str">
            <v>CO Allocate - Raw Water</v>
          </cell>
        </row>
        <row r="98">
          <cell r="D98" t="str">
            <v>CO Allocate - Potable Water</v>
          </cell>
        </row>
        <row r="99">
          <cell r="D99" t="str">
            <v>CO Allocate - Treated/Clarified Water</v>
          </cell>
        </row>
        <row r="100">
          <cell r="D100" t="str">
            <v>CO Allocate - Demineralized Water</v>
          </cell>
        </row>
        <row r="101">
          <cell r="D101" t="str">
            <v>CO Allocate - Cooling Water</v>
          </cell>
        </row>
        <row r="102">
          <cell r="D102" t="str">
            <v>CO Allocate - Electricity</v>
          </cell>
        </row>
        <row r="103">
          <cell r="D103" t="str">
            <v>CO Allocate - Nitrogen</v>
          </cell>
        </row>
        <row r="104">
          <cell r="D104" t="str">
            <v>CO Allocate - Water - SWRO</v>
          </cell>
        </row>
        <row r="105">
          <cell r="D105" t="str">
            <v>CO Allocate - Steam</v>
          </cell>
        </row>
        <row r="106">
          <cell r="D106" t="str">
            <v>CO Allocate - Fuel  Gas</v>
          </cell>
        </row>
        <row r="107">
          <cell r="D107" t="str">
            <v>CO Allocate - Hydrogen</v>
          </cell>
        </row>
        <row r="108">
          <cell r="D108" t="str">
            <v>CO Allocate - Boiler Feed Water</v>
          </cell>
        </row>
        <row r="109">
          <cell r="D109" t="str">
            <v>CO Allocate - Storage  Expenses</v>
          </cell>
        </row>
        <row r="110">
          <cell r="D110" t="str">
            <v>CO Allocate - Rental Expenses</v>
          </cell>
        </row>
        <row r="111">
          <cell r="D111" t="str">
            <v>CO Allocate - Other Factory expense</v>
          </cell>
        </row>
        <row r="112">
          <cell r="D112" t="str">
            <v>CO Allocate - Insurance</v>
          </cell>
        </row>
        <row r="113">
          <cell r="D113" t="str">
            <v>CO Allocate - License &amp; Fees</v>
          </cell>
        </row>
        <row r="114">
          <cell r="D114" t="str">
            <v>CO Allocate - Professional Fees</v>
          </cell>
        </row>
        <row r="115">
          <cell r="D115" t="str">
            <v>CO Allocate - External Services Expenses</v>
          </cell>
        </row>
        <row r="116">
          <cell r="D116" t="str">
            <v>CO Allocate - Maintenance Expense</v>
          </cell>
        </row>
        <row r="117">
          <cell r="D117" t="str">
            <v>CO Allocate - Maintenance S/D Exp.</v>
          </cell>
        </row>
        <row r="118">
          <cell r="D118" t="str">
            <v>CO Allocate - Salary</v>
          </cell>
        </row>
        <row r="119">
          <cell r="D119" t="str">
            <v>CO Allocate - Welfare &amp; Benefit</v>
          </cell>
        </row>
        <row r="120">
          <cell r="D120" t="str">
            <v xml:space="preserve">CO Allocate - Employee Development </v>
          </cell>
        </row>
        <row r="121">
          <cell r="D121" t="str">
            <v>CO Allocate - Travelling expenses</v>
          </cell>
        </row>
        <row r="122">
          <cell r="D122" t="str">
            <v>CO Allocate - Provision</v>
          </cell>
        </row>
        <row r="123">
          <cell r="D123" t="str">
            <v>CO Allocate - Provision for Decline value</v>
          </cell>
        </row>
        <row r="124">
          <cell r="D124" t="str">
            <v>CO Allocate - Depreciation</v>
          </cell>
        </row>
        <row r="125">
          <cell r="D125" t="str">
            <v>CO Allocate - Amortization</v>
          </cell>
        </row>
        <row r="126">
          <cell r="D126" t="str">
            <v>CO Allocate - Other Expense</v>
          </cell>
        </row>
        <row r="127">
          <cell r="D127" t="str">
            <v xml:space="preserve">CO Allocate - Itemised Equipment Cost    </v>
          </cell>
        </row>
        <row r="128">
          <cell r="D128" t="str">
            <v xml:space="preserve">CO Allocate - Bulk Material Cost   </v>
          </cell>
        </row>
        <row r="129">
          <cell r="D129" t="str">
            <v xml:space="preserve">CO Allocate - Construction &amp; Maintenance Work    </v>
          </cell>
        </row>
        <row r="130">
          <cell r="D130" t="str">
            <v xml:space="preserve">CO Allocate - Field Temporary Facilities    </v>
          </cell>
        </row>
        <row r="131">
          <cell r="D131" t="str">
            <v>CO Allocate - Cost - Not related to customer</v>
          </cell>
        </row>
        <row r="132">
          <cell r="D132" t="str">
            <v>CO Allocate - Cost Of Service - General</v>
          </cell>
        </row>
        <row r="133">
          <cell r="D133" t="str">
            <v>CO Allo UT Charge-Ass.</v>
          </cell>
        </row>
        <row r="134">
          <cell r="D134" t="str">
            <v>CO Allocate - Monthly fixed cost from shutdown</v>
          </cell>
        </row>
        <row r="135">
          <cell r="D135" t="str">
            <v>CO Allocate - Purchased Utilities</v>
          </cell>
        </row>
        <row r="136">
          <cell r="D136" t="str">
            <v>CO Allocate - Treated Water</v>
          </cell>
        </row>
        <row r="137">
          <cell r="D137" t="str">
            <v>CO Allocate - SWRO</v>
          </cell>
        </row>
        <row r="138">
          <cell r="D138" t="str">
            <v>CO Allocate - Portable Water</v>
          </cell>
        </row>
        <row r="139">
          <cell r="D139" t="str">
            <v>CO Allocate - Demin Water</v>
          </cell>
        </row>
        <row r="140">
          <cell r="D140" t="str">
            <v>CO Allocate - BFW</v>
          </cell>
        </row>
        <row r="141">
          <cell r="D141" t="str">
            <v>CO Allocate - Steam</v>
          </cell>
        </row>
        <row r="142">
          <cell r="D142" t="str">
            <v>CO Allocate - Electricity</v>
          </cell>
        </row>
        <row r="143">
          <cell r="D143" t="str">
            <v>CO Allocate - Cooling Water</v>
          </cell>
        </row>
        <row r="144">
          <cell r="D144" t="str">
            <v>CO Allocate - Raw water</v>
          </cell>
        </row>
        <row r="145">
          <cell r="D145" t="str">
            <v>CO Allocate - Nitrogen</v>
          </cell>
        </row>
        <row r="146">
          <cell r="D146" t="str">
            <v>CO Allocate - Fuel Gas</v>
          </cell>
        </row>
        <row r="147">
          <cell r="D147" t="str">
            <v>CO Allocate - Return Condensate</v>
          </cell>
        </row>
        <row r="148">
          <cell r="D148" t="str">
            <v>CO Allocate - Waste Heat Credit</v>
          </cell>
        </row>
        <row r="149">
          <cell r="D149" t="str">
            <v>CO Allocate - Mtce &amp; General Plant Expenses</v>
          </cell>
        </row>
        <row r="150">
          <cell r="D150" t="str">
            <v>CO Allocate - Overhead Cost -TEX</v>
          </cell>
        </row>
        <row r="151">
          <cell r="D151" t="str">
            <v>CO Allocate - Plant Maintenance</v>
          </cell>
        </row>
        <row r="152">
          <cell r="D152" t="str">
            <v>CO Allocate - Salary</v>
          </cell>
        </row>
        <row r="153">
          <cell r="D153" t="str">
            <v>CO Allocate - OT</v>
          </cell>
        </row>
        <row r="154">
          <cell r="D154" t="str">
            <v>Product Intercharge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 t="str">
            <v>ALL</v>
          </cell>
        </row>
        <row r="2">
          <cell r="B2" t="str">
            <v>PTTME-PTTME-Common</v>
          </cell>
        </row>
        <row r="3">
          <cell r="B3" t="str">
            <v>PTTME-หน่วยบำรุงรักษากลาง</v>
          </cell>
        </row>
        <row r="4">
          <cell r="B4" t="str">
            <v>PTTME-หน่วยบำรุงรักษา 1</v>
          </cell>
        </row>
        <row r="5">
          <cell r="B5" t="str">
            <v>PTTME-หน่วยบำรุงรักษา 2</v>
          </cell>
        </row>
        <row r="6">
          <cell r="B6" t="str">
            <v>PTTME-หน่วยบำรุงรักษา 3</v>
          </cell>
        </row>
        <row r="7">
          <cell r="B7" t="str">
            <v>PTTME-หน่วยบำรุงรักษา 4</v>
          </cell>
        </row>
        <row r="8">
          <cell r="B8" t="str">
            <v>PTTME-หน่วยบำรุงโรงงานใหญ่</v>
          </cell>
        </row>
        <row r="9">
          <cell r="B9" t="str">
            <v>PTTME-ส่วนบริหารวัสดุ</v>
          </cell>
        </row>
        <row r="10">
          <cell r="B10" t="str">
            <v>PTTME-วิศวกรรมส่วนกลาง</v>
          </cell>
        </row>
        <row r="11">
          <cell r="B11" t="str">
            <v>PTTME-วิศวกรรมโรงงาน 1</v>
          </cell>
        </row>
        <row r="12">
          <cell r="B12" t="str">
            <v>PTTME-วิศวกรรมโรงงาน 2</v>
          </cell>
        </row>
        <row r="13">
          <cell r="B13" t="str">
            <v>PTTME-บริหารโครงการ</v>
          </cell>
        </row>
        <row r="14">
          <cell r="B14" t="str">
            <v>PTTME-บริการตรวจสอบโรงงาน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  <sheetData sheetId="18"/>
      <sheetData sheetId="19">
        <row r="1">
          <cell r="A1" t="str">
            <v>ALL</v>
          </cell>
        </row>
        <row r="2">
          <cell r="A2" t="str">
            <v>None</v>
          </cell>
        </row>
        <row r="3">
          <cell r="A3" t="str">
            <v>PTTCH-Olefin</v>
          </cell>
        </row>
        <row r="4">
          <cell r="A4" t="str">
            <v>PTTCH-Utilities</v>
          </cell>
        </row>
        <row r="5">
          <cell r="A5" t="str">
            <v>PTTCH-Jetty</v>
          </cell>
        </row>
        <row r="6">
          <cell r="A6" t="str">
            <v>PTTCH-HDPE</v>
          </cell>
        </row>
        <row r="7">
          <cell r="A7" t="str">
            <v>PTTCH-Service</v>
          </cell>
        </row>
        <row r="8">
          <cell r="A8" t="str">
            <v>PTTPE-Olefin</v>
          </cell>
        </row>
        <row r="9">
          <cell r="A9" t="str">
            <v>PTTPE-LDPE</v>
          </cell>
        </row>
        <row r="10">
          <cell r="A10" t="str">
            <v>PTTPE-LLDPE</v>
          </cell>
        </row>
        <row r="11">
          <cell r="A11" t="str">
            <v>BPE</v>
          </cell>
        </row>
        <row r="12">
          <cell r="A12" t="str">
            <v>TSCL</v>
          </cell>
        </row>
        <row r="13">
          <cell r="A13" t="str">
            <v>TOCGC</v>
          </cell>
        </row>
        <row r="14">
          <cell r="A14" t="str">
            <v>TCC</v>
          </cell>
        </row>
        <row r="15">
          <cell r="A15" t="str">
            <v>TEX</v>
          </cell>
        </row>
        <row r="16">
          <cell r="A16" t="str">
            <v>TEA</v>
          </cell>
        </row>
        <row r="17">
          <cell r="A17" t="str">
            <v>TFA</v>
          </cell>
        </row>
        <row r="18">
          <cell r="A18" t="str">
            <v>TOL</v>
          </cell>
        </row>
        <row r="19">
          <cell r="A19" t="str">
            <v>NPCS&amp;E</v>
          </cell>
        </row>
        <row r="20">
          <cell r="A20" t="str">
            <v>PTTME</v>
          </cell>
        </row>
        <row r="21">
          <cell r="A21" t="str">
            <v>TTT</v>
          </cell>
        </row>
        <row r="22">
          <cell r="A22" t="str">
            <v>COM</v>
          </cell>
        </row>
        <row r="23">
          <cell r="A23" t="str">
            <v>CH-Inter</v>
          </cell>
        </row>
        <row r="24">
          <cell r="A24" t="str">
            <v>CH-Inter ROH</v>
          </cell>
        </row>
      </sheetData>
      <sheetData sheetId="20">
        <row r="1">
          <cell r="C1" t="str">
            <v>0000000 ALL</v>
          </cell>
        </row>
      </sheetData>
      <sheetData sheetId="21">
        <row r="1">
          <cell r="B1" t="str">
            <v>Ethane</v>
          </cell>
        </row>
        <row r="2">
          <cell r="B2" t="str">
            <v>Propane</v>
          </cell>
        </row>
        <row r="3">
          <cell r="B3" t="str">
            <v>LPG - PTT</v>
          </cell>
        </row>
        <row r="4">
          <cell r="B4" t="str">
            <v>LPG - ESSO</v>
          </cell>
        </row>
        <row r="5">
          <cell r="B5" t="str">
            <v>NGL</v>
          </cell>
        </row>
        <row r="6">
          <cell r="B6" t="str">
            <v>Naphtha</v>
          </cell>
        </row>
        <row r="7">
          <cell r="B7" t="str">
            <v>Propylene Rich Gas</v>
          </cell>
        </row>
        <row r="8">
          <cell r="B8" t="str">
            <v>Propylene Off-Spec</v>
          </cell>
        </row>
        <row r="9">
          <cell r="B9" t="str">
            <v>Butene-1</v>
          </cell>
        </row>
        <row r="10">
          <cell r="B10" t="str">
            <v>Raffinate</v>
          </cell>
        </row>
        <row r="11">
          <cell r="B11" t="str">
            <v>Oxygen</v>
          </cell>
        </row>
        <row r="12">
          <cell r="B12" t="str">
            <v>Ammonia</v>
          </cell>
        </row>
        <row r="13">
          <cell r="B13" t="str">
            <v>Crude Palm Oil (CPO)</v>
          </cell>
        </row>
        <row r="14">
          <cell r="B14" t="str">
            <v>Fatty Acid (PFAD)</v>
          </cell>
        </row>
        <row r="15">
          <cell r="B15" t="str">
            <v>Palm Stearin (PS)</v>
          </cell>
        </row>
        <row r="16">
          <cell r="B16" t="str">
            <v>RBDPKO</v>
          </cell>
        </row>
        <row r="17">
          <cell r="B17" t="str">
            <v>RBDPO</v>
          </cell>
        </row>
        <row r="18">
          <cell r="B18" t="str">
            <v>Fatty Acid (KFAD)</v>
          </cell>
        </row>
        <row r="19">
          <cell r="B19" t="str">
            <v>FA C1214 UL TX</v>
          </cell>
        </row>
        <row r="20">
          <cell r="B20" t="str">
            <v>ONE TIME CODE RM1</v>
          </cell>
        </row>
        <row r="21">
          <cell r="B21" t="str">
            <v>ONE TIME CODE RM2</v>
          </cell>
        </row>
        <row r="22">
          <cell r="B22" t="str">
            <v>POLYETHYLENE GLYCON 1450</v>
          </cell>
        </row>
        <row r="23">
          <cell r="B23" t="str">
            <v>FA C1214 (16) PG</v>
          </cell>
        </row>
        <row r="24">
          <cell r="B24" t="str">
            <v>FA C1218 UL</v>
          </cell>
        </row>
        <row r="25">
          <cell r="B25" t="str">
            <v>Crude Palm Kernal Oil (CPKO)</v>
          </cell>
        </row>
        <row r="26">
          <cell r="B26" t="str">
            <v>Crude Glycerine - External</v>
          </cell>
        </row>
      </sheetData>
      <sheetData sheetId="22"/>
      <sheetData sheetId="23">
        <row r="1">
          <cell r="A1" t="str">
            <v>Ethylene</v>
          </cell>
        </row>
        <row r="2">
          <cell r="A2" t="str">
            <v>Propylene</v>
          </cell>
        </row>
        <row r="3">
          <cell r="A3" t="str">
            <v>Olefin By Product</v>
          </cell>
        </row>
        <row r="4">
          <cell r="A4" t="str">
            <v>MEG</v>
          </cell>
        </row>
        <row r="5">
          <cell r="A5" t="str">
            <v>EO</v>
          </cell>
        </row>
        <row r="6">
          <cell r="A6" t="str">
            <v>HDPE</v>
          </cell>
        </row>
        <row r="7">
          <cell r="A7" t="str">
            <v>LDPE</v>
          </cell>
        </row>
        <row r="8">
          <cell r="A8" t="str">
            <v>LLDPE</v>
          </cell>
        </row>
        <row r="9">
          <cell r="A9" t="str">
            <v>PS</v>
          </cell>
        </row>
        <row r="10">
          <cell r="A10" t="str">
            <v>ME</v>
          </cell>
        </row>
        <row r="11">
          <cell r="A11" t="str">
            <v>MFA</v>
          </cell>
        </row>
        <row r="12">
          <cell r="A12" t="str">
            <v>Glycerin</v>
          </cell>
        </row>
        <row r="13">
          <cell r="A13" t="str">
            <v>RFA</v>
          </cell>
        </row>
        <row r="14">
          <cell r="A14" t="str">
            <v>MEA</v>
          </cell>
        </row>
        <row r="15">
          <cell r="A15" t="str">
            <v>DEA</v>
          </cell>
        </row>
        <row r="16">
          <cell r="A16" t="str">
            <v>TEA</v>
          </cell>
        </row>
        <row r="17">
          <cell r="A17" t="str">
            <v>Choline Chloride</v>
          </cell>
        </row>
        <row r="18">
          <cell r="A18" t="str">
            <v>Fatty Alocohol</v>
          </cell>
        </row>
        <row r="19">
          <cell r="A19" t="str">
            <v>Other</v>
          </cell>
        </row>
        <row r="20">
          <cell r="A20" t="str">
            <v>NONE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D"/>
      <sheetName val="1121"/>
      <sheetName val="CHAM CONG"/>
      <sheetName val="LUONG"/>
      <sheetName val="DANHMUC"/>
      <sheetName val="CTGS"/>
      <sheetName val="SQTM"/>
      <sheetName val="SCT_TK"/>
      <sheetName val="SOCAI"/>
      <sheetName val="BCDTK"/>
      <sheetName val="BTHCT"/>
      <sheetName val="SCT_NH_VND"/>
      <sheetName val="SCT_NH_NT"/>
      <sheetName val="SCT_HH"/>
      <sheetName val="SCT_NVL"/>
      <sheetName val="BK_NVLXK"/>
      <sheetName val="SCT_CN"/>
      <sheetName val="BCTC"/>
      <sheetName val="BDK"/>
      <sheetName val="XL4Poppy"/>
      <sheetName val="COGS-NV"/>
      <sheetName val="COGS-NP"/>
      <sheetName val="OH-NV "/>
      <sheetName val="OH-32S "/>
      <sheetName val="OH-64S "/>
      <sheetName val="MKT "/>
      <sheetName val="ADM"/>
      <sheetName val="YTD.-EXP"/>
      <sheetName val="EXP.-YTD "/>
      <sheetName val="DGchitiet "/>
      <sheetName val="bang tien luong"/>
      <sheetName val="GIAVLIEU"/>
      <sheetName val="Breakdown-IAS"/>
      <sheetName val="使用者代號"/>
      <sheetName val="data"/>
    </sheetNames>
    <sheetDataSet>
      <sheetData sheetId="0"/>
      <sheetData sheetId="1"/>
      <sheetData sheetId="2"/>
      <sheetData sheetId="3"/>
      <sheetData sheetId="4" refreshError="1">
        <row r="9">
          <cell r="A9">
            <v>111</v>
          </cell>
          <cell r="B9" t="str">
            <v>Tieàn maët</v>
          </cell>
        </row>
        <row r="10">
          <cell r="A10">
            <v>112</v>
          </cell>
          <cell r="B10" t="str">
            <v>Tieàn gôûi ngaân haøng</v>
          </cell>
        </row>
        <row r="11">
          <cell r="A11">
            <v>1121</v>
          </cell>
          <cell r="B11" t="str">
            <v>Tieàn gôûi ngaân haøng VND</v>
          </cell>
        </row>
        <row r="12">
          <cell r="A12">
            <v>1122</v>
          </cell>
          <cell r="B12" t="str">
            <v>Tieàn gôûi ngaân haøng Ngoaïi teä</v>
          </cell>
        </row>
        <row r="13">
          <cell r="A13">
            <v>131</v>
          </cell>
          <cell r="B13" t="str">
            <v>Phaûi thu khaùch haøng</v>
          </cell>
        </row>
        <row r="14">
          <cell r="A14">
            <v>133</v>
          </cell>
          <cell r="B14" t="str">
            <v>Thueá GTGT ñöôïc khaáu tröø</v>
          </cell>
        </row>
        <row r="15">
          <cell r="A15">
            <v>138</v>
          </cell>
          <cell r="B15" t="str">
            <v>Caùc khoaûn phaûi thu khaùc</v>
          </cell>
        </row>
        <row r="16">
          <cell r="A16">
            <v>141</v>
          </cell>
          <cell r="B16" t="str">
            <v>Taïm öùng</v>
          </cell>
        </row>
        <row r="17">
          <cell r="A17">
            <v>142</v>
          </cell>
          <cell r="B17" t="str">
            <v>Ci phí traû tröôùc</v>
          </cell>
        </row>
        <row r="18">
          <cell r="A18">
            <v>1421</v>
          </cell>
          <cell r="B18" t="str">
            <v>Chi phí traû tröôùc</v>
          </cell>
        </row>
        <row r="19">
          <cell r="A19">
            <v>1422</v>
          </cell>
          <cell r="B19" t="str">
            <v>Chi phí chôø keát chuyeån</v>
          </cell>
        </row>
        <row r="20">
          <cell r="A20">
            <v>144</v>
          </cell>
          <cell r="B20" t="str">
            <v>Kyù quyõ, kyù cöôïc</v>
          </cell>
        </row>
        <row r="21">
          <cell r="A21">
            <v>152</v>
          </cell>
          <cell r="B21" t="str">
            <v>Nguyeân vaät lieäu</v>
          </cell>
        </row>
        <row r="22">
          <cell r="A22">
            <v>153</v>
          </cell>
          <cell r="B22" t="str">
            <v>Coâng cuï, duïng cuï</v>
          </cell>
        </row>
        <row r="23">
          <cell r="A23">
            <v>154</v>
          </cell>
          <cell r="B23" t="str">
            <v>Chi phí saûn xuaát kinh doanh</v>
          </cell>
        </row>
        <row r="24">
          <cell r="A24">
            <v>155</v>
          </cell>
          <cell r="B24" t="str">
            <v>Thaønh phaåm</v>
          </cell>
        </row>
        <row r="25">
          <cell r="A25">
            <v>156</v>
          </cell>
          <cell r="B25" t="str">
            <v>Haøng hoùa</v>
          </cell>
        </row>
        <row r="26">
          <cell r="A26">
            <v>211</v>
          </cell>
          <cell r="B26" t="str">
            <v>Taøi saûn coá ñònh höõu hình</v>
          </cell>
        </row>
        <row r="27">
          <cell r="A27">
            <v>212</v>
          </cell>
          <cell r="B27" t="str">
            <v>Taøi saûn coá ñònh thueâ taøi chính</v>
          </cell>
        </row>
        <row r="28">
          <cell r="A28">
            <v>213</v>
          </cell>
          <cell r="B28" t="str">
            <v>Taøi saûn coá ñònh voâ hình</v>
          </cell>
        </row>
        <row r="29">
          <cell r="A29">
            <v>214</v>
          </cell>
          <cell r="B29" t="str">
            <v>Hao moøn taøi saûn coá ñònh</v>
          </cell>
        </row>
        <row r="30">
          <cell r="A30">
            <v>2141</v>
          </cell>
          <cell r="B30" t="str">
            <v>Hao moøn taøi saûn coá ñònh höõu hình</v>
          </cell>
        </row>
        <row r="31">
          <cell r="A31">
            <v>2142</v>
          </cell>
          <cell r="B31" t="str">
            <v>Hao moøn taøi saûn coá ñònh thueâ taøi chính</v>
          </cell>
        </row>
        <row r="32">
          <cell r="A32">
            <v>2143</v>
          </cell>
          <cell r="B32" t="str">
            <v>Hao moøn taøi saûn coá ñònh voâ hình</v>
          </cell>
        </row>
        <row r="33">
          <cell r="A33">
            <v>241</v>
          </cell>
          <cell r="B33" t="str">
            <v>Chi phí xaây döïng cô baûn dôû dang</v>
          </cell>
        </row>
        <row r="34">
          <cell r="A34">
            <v>242</v>
          </cell>
          <cell r="B34" t="str">
            <v>Chi phí traû tröôùc daøi haïn</v>
          </cell>
        </row>
        <row r="35">
          <cell r="A35">
            <v>311</v>
          </cell>
          <cell r="B35" t="str">
            <v>Vay ngaén haïn</v>
          </cell>
        </row>
        <row r="36">
          <cell r="A36">
            <v>331</v>
          </cell>
          <cell r="B36" t="str">
            <v>Phaûi traû nhaø cung caáp</v>
          </cell>
        </row>
        <row r="37">
          <cell r="A37">
            <v>333</v>
          </cell>
          <cell r="B37" t="str">
            <v>Phaûi noäp ngaân saùch</v>
          </cell>
        </row>
        <row r="38">
          <cell r="A38">
            <v>3331</v>
          </cell>
          <cell r="B38" t="str">
            <v>Thueá GTGT haøng baùn ra phaûi noäp</v>
          </cell>
        </row>
        <row r="39">
          <cell r="A39">
            <v>33312</v>
          </cell>
          <cell r="B39" t="str">
            <v>Thueá GTGT haøng nhaäp khaåu</v>
          </cell>
        </row>
        <row r="40">
          <cell r="A40">
            <v>3333</v>
          </cell>
          <cell r="B40" t="str">
            <v>Thueá nhaäp khaåu</v>
          </cell>
        </row>
        <row r="41">
          <cell r="A41">
            <v>3334</v>
          </cell>
          <cell r="B41" t="str">
            <v>Thueá thu nhaäp doanh nghieäp</v>
          </cell>
        </row>
        <row r="42">
          <cell r="A42">
            <v>3338</v>
          </cell>
          <cell r="B42" t="str">
            <v>Thueá khaùc</v>
          </cell>
        </row>
        <row r="43">
          <cell r="A43">
            <v>334</v>
          </cell>
          <cell r="B43" t="str">
            <v>Phaûi traû nhaân vieân</v>
          </cell>
        </row>
        <row r="44">
          <cell r="A44">
            <v>338</v>
          </cell>
          <cell r="B44" t="str">
            <v>Phaûi traû khaùc</v>
          </cell>
        </row>
        <row r="45">
          <cell r="A45">
            <v>3381</v>
          </cell>
          <cell r="B45" t="str">
            <v>Taøi saûn thöøa chôø xöû lyù</v>
          </cell>
        </row>
        <row r="46">
          <cell r="A46">
            <v>3382</v>
          </cell>
          <cell r="B46" t="str">
            <v>Kinh phí coâng ñoaøn</v>
          </cell>
        </row>
        <row r="47">
          <cell r="A47">
            <v>3383</v>
          </cell>
          <cell r="B47" t="str">
            <v>Baûo hieåm xaõ hoäi</v>
          </cell>
        </row>
        <row r="48">
          <cell r="A48">
            <v>3384</v>
          </cell>
          <cell r="B48" t="str">
            <v>Baûo hieåm y teá</v>
          </cell>
        </row>
        <row r="49">
          <cell r="A49">
            <v>3388</v>
          </cell>
          <cell r="B49" t="str">
            <v>Caùc khoaûn phaûi traû khaùc</v>
          </cell>
        </row>
        <row r="50">
          <cell r="A50">
            <v>411</v>
          </cell>
          <cell r="B50" t="str">
            <v>Nguoàn voán kinh doanh</v>
          </cell>
        </row>
        <row r="51">
          <cell r="A51">
            <v>413</v>
          </cell>
          <cell r="B51" t="str">
            <v>Cheânh leäch tyû giaù</v>
          </cell>
        </row>
        <row r="52">
          <cell r="A52">
            <v>421</v>
          </cell>
          <cell r="B52" t="str">
            <v>Thu nhaäp doanh nghieäp</v>
          </cell>
        </row>
        <row r="53">
          <cell r="A53">
            <v>511</v>
          </cell>
          <cell r="B53" t="str">
            <v>Doanh thu baùn haøng</v>
          </cell>
        </row>
        <row r="54">
          <cell r="A54">
            <v>515</v>
          </cell>
          <cell r="B54" t="str">
            <v>Thu nhaäp hoaït ñoäng taøi chính</v>
          </cell>
        </row>
        <row r="55">
          <cell r="A55">
            <v>521</v>
          </cell>
          <cell r="B55" t="str">
            <v>Chieát khaáu baùn haøng</v>
          </cell>
        </row>
        <row r="56">
          <cell r="A56">
            <v>531</v>
          </cell>
          <cell r="B56" t="str">
            <v>Haøng baùn bò traû laïi</v>
          </cell>
        </row>
        <row r="57">
          <cell r="A57">
            <v>532</v>
          </cell>
          <cell r="B57" t="str">
            <v>Giaûm giaù haøng baùn</v>
          </cell>
        </row>
        <row r="58">
          <cell r="A58">
            <v>621</v>
          </cell>
          <cell r="B58" t="str">
            <v>Chi phí nguyeân vaät lieäu</v>
          </cell>
        </row>
        <row r="59">
          <cell r="A59">
            <v>622</v>
          </cell>
          <cell r="B59" t="str">
            <v>chi phí nhaân coâng</v>
          </cell>
        </row>
        <row r="60">
          <cell r="A60">
            <v>627</v>
          </cell>
          <cell r="B60" t="str">
            <v>Chi phí saûn xuaát chung</v>
          </cell>
        </row>
        <row r="61">
          <cell r="A61">
            <v>632</v>
          </cell>
          <cell r="B61" t="str">
            <v>Giaù voán haøng baùn</v>
          </cell>
        </row>
        <row r="62">
          <cell r="A62">
            <v>635</v>
          </cell>
          <cell r="B62" t="str">
            <v>Chi phí hoaït ñoäng taøi chính</v>
          </cell>
        </row>
        <row r="63">
          <cell r="A63">
            <v>641</v>
          </cell>
          <cell r="B63" t="str">
            <v>Chi phí baùn haøng</v>
          </cell>
        </row>
        <row r="64">
          <cell r="A64">
            <v>642</v>
          </cell>
          <cell r="B64" t="str">
            <v>Chi phí quaûn lyù doanh nghieäp</v>
          </cell>
        </row>
        <row r="65">
          <cell r="A65">
            <v>711</v>
          </cell>
          <cell r="B65" t="str">
            <v>Thu nhaäp hoaït ñoäng khaùc</v>
          </cell>
        </row>
        <row r="66">
          <cell r="A66">
            <v>811</v>
          </cell>
          <cell r="B66" t="str">
            <v>Chi phí hoaït ñoäng khaùc</v>
          </cell>
        </row>
        <row r="67">
          <cell r="A67">
            <v>911</v>
          </cell>
          <cell r="B67" t="str">
            <v>Xaùc ñònh keát quaû kinh doanh</v>
          </cell>
        </row>
        <row r="68">
          <cell r="B68" t="str">
            <v>COÄNG</v>
          </cell>
          <cell r="C68">
            <v>0</v>
          </cell>
          <cell r="D6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DANHMUC"/>
      <sheetName val="DGchitiet "/>
    </sheetNames>
    <sheetDataSet>
      <sheetData sheetId="0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>
            <v>0</v>
          </cell>
          <cell r="V9">
            <v>0</v>
          </cell>
          <cell r="W9">
            <v>0</v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K"/>
      <sheetName val="CP"/>
      <sheetName val="QTM"/>
      <sheetName val="NKSC"/>
      <sheetName val="GTGT"/>
      <sheetName val="BR"/>
      <sheetName val="HT"/>
      <sheetName val="MV03"/>
      <sheetName val="KHONG_CT"/>
      <sheetName val="NXT"/>
      <sheetName val="LUONG"/>
      <sheetName val="HDKT"/>
      <sheetName val="SDHD"/>
      <sheetName val="tk1121"/>
      <sheetName val="tk1122"/>
      <sheetName val="ctrl"/>
      <sheetName val="Stock Aging"/>
    </sheetNames>
    <sheetDataSet>
      <sheetData sheetId="0">
        <row r="11">
          <cell r="A11">
            <v>1</v>
          </cell>
        </row>
      </sheetData>
      <sheetData sheetId="1">
        <row r="11">
          <cell r="A11">
            <v>1</v>
          </cell>
        </row>
      </sheetData>
      <sheetData sheetId="2">
        <row r="11">
          <cell r="A11">
            <v>1</v>
          </cell>
        </row>
      </sheetData>
      <sheetData sheetId="3">
        <row r="11">
          <cell r="A11">
            <v>1</v>
          </cell>
        </row>
      </sheetData>
      <sheetData sheetId="4">
        <row r="11">
          <cell r="A11">
            <v>1</v>
          </cell>
        </row>
      </sheetData>
      <sheetData sheetId="5">
        <row r="11">
          <cell r="A11">
            <v>1</v>
          </cell>
        </row>
      </sheetData>
      <sheetData sheetId="6" refreshError="1">
        <row r="11">
          <cell r="A11">
            <v>1</v>
          </cell>
          <cell r="B11" t="str">
            <v>EC/99-N</v>
          </cell>
          <cell r="C11" t="str">
            <v>82030</v>
          </cell>
          <cell r="D11">
            <v>36495</v>
          </cell>
          <cell r="E11" t="str">
            <v>PC world</v>
          </cell>
          <cell r="F11" t="str">
            <v>0301307676-1</v>
          </cell>
          <cell r="G11" t="str">
            <v>Quaûng caùo</v>
          </cell>
          <cell r="H11">
            <v>400000</v>
          </cell>
          <cell r="I11">
            <v>40000</v>
          </cell>
        </row>
        <row r="12">
          <cell r="A12">
            <v>2</v>
          </cell>
          <cell r="B12" t="str">
            <v>BT/99-N</v>
          </cell>
          <cell r="C12">
            <v>93390</v>
          </cell>
          <cell r="D12">
            <v>36495</v>
          </cell>
          <cell r="E12" t="str">
            <v>Böu Ñieän</v>
          </cell>
          <cell r="F12" t="str">
            <v>0300954529-1</v>
          </cell>
          <cell r="G12" t="str">
            <v>Phí ÑT 8244718</v>
          </cell>
          <cell r="H12">
            <v>269866</v>
          </cell>
          <cell r="I12">
            <v>26987</v>
          </cell>
        </row>
        <row r="13">
          <cell r="A13">
            <v>3</v>
          </cell>
          <cell r="B13" t="str">
            <v>BT/99</v>
          </cell>
          <cell r="C13">
            <v>93391</v>
          </cell>
          <cell r="D13">
            <v>36495</v>
          </cell>
          <cell r="E13" t="str">
            <v>Böu Ñieän</v>
          </cell>
          <cell r="F13" t="str">
            <v>0300954529-1</v>
          </cell>
          <cell r="G13" t="str">
            <v>Phí ÑT 8244312</v>
          </cell>
          <cell r="H13">
            <v>383770</v>
          </cell>
          <cell r="I13">
            <v>38377</v>
          </cell>
        </row>
        <row r="14">
          <cell r="A14">
            <v>4</v>
          </cell>
          <cell r="B14" t="str">
            <v>BT/99-N</v>
          </cell>
          <cell r="C14">
            <v>93392</v>
          </cell>
          <cell r="D14">
            <v>36495</v>
          </cell>
          <cell r="E14" t="str">
            <v>Böu Ñieän</v>
          </cell>
          <cell r="F14" t="str">
            <v>0300954529-1</v>
          </cell>
          <cell r="G14" t="str">
            <v>Phí Internet</v>
          </cell>
          <cell r="H14">
            <v>252285</v>
          </cell>
          <cell r="I14">
            <v>25229</v>
          </cell>
        </row>
        <row r="15">
          <cell r="A15">
            <v>5</v>
          </cell>
          <cell r="B15" t="str">
            <v>AL/99-N</v>
          </cell>
          <cell r="C15">
            <v>95933</v>
          </cell>
          <cell r="D15">
            <v>36497</v>
          </cell>
          <cell r="E15" t="str">
            <v xml:space="preserve">CTY XNK LAÂM SAÛN </v>
          </cell>
          <cell r="F15" t="str">
            <v>0300635522-1</v>
          </cell>
          <cell r="G15" t="str">
            <v>NAÂNG CAÁP MAÙY</v>
          </cell>
          <cell r="H15">
            <v>730000</v>
          </cell>
          <cell r="I15">
            <v>73000</v>
          </cell>
        </row>
        <row r="16">
          <cell r="A16">
            <v>6</v>
          </cell>
          <cell r="B16" t="str">
            <v>GG/99-N</v>
          </cell>
          <cell r="C16">
            <v>80321</v>
          </cell>
          <cell r="D16">
            <v>36498</v>
          </cell>
          <cell r="E16" t="str">
            <v>Cty Ñoàng Nam</v>
          </cell>
          <cell r="F16" t="str">
            <v>0300835779-1</v>
          </cell>
          <cell r="G16" t="str">
            <v>Project, printer</v>
          </cell>
          <cell r="H16">
            <v>78243000</v>
          </cell>
          <cell r="I16">
            <v>7824300</v>
          </cell>
        </row>
        <row r="17">
          <cell r="A17">
            <v>7</v>
          </cell>
          <cell r="B17" t="str">
            <v>GG/99-N</v>
          </cell>
          <cell r="C17">
            <v>80323</v>
          </cell>
          <cell r="D17">
            <v>36498</v>
          </cell>
          <cell r="E17" t="str">
            <v>Cty Ñoàng Nam</v>
          </cell>
          <cell r="F17" t="str">
            <v>0300835779-1</v>
          </cell>
          <cell r="G17" t="str">
            <v>Printer</v>
          </cell>
          <cell r="H17">
            <v>2132000</v>
          </cell>
          <cell r="I17">
            <v>213200</v>
          </cell>
        </row>
        <row r="18">
          <cell r="A18">
            <v>8</v>
          </cell>
          <cell r="B18" t="str">
            <v>AL/99-N</v>
          </cell>
          <cell r="C18">
            <v>95934</v>
          </cell>
          <cell r="D18">
            <v>36498</v>
          </cell>
          <cell r="E18" t="str">
            <v xml:space="preserve">CTY THÖÏC VAÄT AN GIANG </v>
          </cell>
          <cell r="F18" t="str">
            <v>1600192619-1</v>
          </cell>
          <cell r="G18" t="str">
            <v>PROJECTOR</v>
          </cell>
          <cell r="H18">
            <v>80694900</v>
          </cell>
          <cell r="I18">
            <v>8069490</v>
          </cell>
        </row>
        <row r="19">
          <cell r="A19">
            <v>9</v>
          </cell>
          <cell r="B19" t="str">
            <v>AL/99-N</v>
          </cell>
          <cell r="C19">
            <v>95935</v>
          </cell>
          <cell r="D19">
            <v>36498</v>
          </cell>
          <cell r="E19" t="str">
            <v xml:space="preserve">CTY THÖÏC VAÄT AN GIANG </v>
          </cell>
          <cell r="F19" t="str">
            <v>1600192619-1</v>
          </cell>
          <cell r="G19" t="str">
            <v>DÓA VT</v>
          </cell>
          <cell r="H19">
            <v>334980</v>
          </cell>
          <cell r="I19">
            <v>33498</v>
          </cell>
        </row>
        <row r="20">
          <cell r="A20">
            <v>10</v>
          </cell>
          <cell r="B20" t="str">
            <v>TS/99-N</v>
          </cell>
          <cell r="C20" t="str">
            <v>5855</v>
          </cell>
          <cell r="D20">
            <v>36500</v>
          </cell>
          <cell r="E20" t="str">
            <v>Cty Anh Quaân</v>
          </cell>
          <cell r="F20" t="str">
            <v>0300864138-1</v>
          </cell>
          <cell r="G20" t="str">
            <v>CD drive</v>
          </cell>
          <cell r="H20">
            <v>1198000</v>
          </cell>
          <cell r="I20">
            <v>119800</v>
          </cell>
        </row>
        <row r="21">
          <cell r="A21">
            <v>11</v>
          </cell>
          <cell r="B21" t="str">
            <v>GX/99-N</v>
          </cell>
          <cell r="C21">
            <v>89512</v>
          </cell>
          <cell r="D21">
            <v>36500</v>
          </cell>
          <cell r="E21" t="str">
            <v>Cty Phuù Huøng</v>
          </cell>
          <cell r="F21" t="str">
            <v>0301624410</v>
          </cell>
          <cell r="G21" t="str">
            <v>CD Label</v>
          </cell>
          <cell r="H21">
            <v>1380360</v>
          </cell>
          <cell r="I21">
            <v>138036</v>
          </cell>
        </row>
        <row r="22">
          <cell r="A22">
            <v>12</v>
          </cell>
          <cell r="B22" t="str">
            <v>DA/99-N</v>
          </cell>
          <cell r="C22">
            <v>93718</v>
          </cell>
          <cell r="D22">
            <v>36501</v>
          </cell>
          <cell r="E22" t="str">
            <v>Cty Duy Linh</v>
          </cell>
          <cell r="F22" t="str">
            <v>0300939457-1</v>
          </cell>
          <cell r="G22" t="str">
            <v>Printer</v>
          </cell>
          <cell r="H22">
            <v>10092240</v>
          </cell>
          <cell r="I22">
            <v>1009224</v>
          </cell>
        </row>
        <row r="23">
          <cell r="A23">
            <v>13</v>
          </cell>
          <cell r="B23" t="str">
            <v>GX/99-N</v>
          </cell>
          <cell r="C23">
            <v>89537</v>
          </cell>
          <cell r="D23">
            <v>36501</v>
          </cell>
          <cell r="E23" t="str">
            <v>Cty Phuù Huøng</v>
          </cell>
          <cell r="F23" t="str">
            <v>0301624410</v>
          </cell>
          <cell r="G23" t="str">
            <v>Power</v>
          </cell>
          <cell r="H23">
            <v>523640</v>
          </cell>
          <cell r="I23">
            <v>52364</v>
          </cell>
        </row>
        <row r="24">
          <cell r="A24">
            <v>14</v>
          </cell>
          <cell r="B24" t="str">
            <v>AL/99-N</v>
          </cell>
          <cell r="C24">
            <v>95936</v>
          </cell>
          <cell r="D24">
            <v>36501</v>
          </cell>
          <cell r="E24" t="str">
            <v>CTY THEÁ HEÄ MÔÙI</v>
          </cell>
          <cell r="F24" t="str">
            <v>0301129945-1</v>
          </cell>
          <cell r="G24" t="str">
            <v>CD WRITER,CABLE</v>
          </cell>
          <cell r="H24">
            <v>2928960</v>
          </cell>
          <cell r="I24">
            <v>292896</v>
          </cell>
        </row>
        <row r="25">
          <cell r="A25">
            <v>15</v>
          </cell>
          <cell r="B25" t="str">
            <v>AL/99-N</v>
          </cell>
          <cell r="C25">
            <v>95937</v>
          </cell>
          <cell r="D25">
            <v>36501</v>
          </cell>
          <cell r="E25" t="str">
            <v>CTY PETECHIM</v>
          </cell>
          <cell r="F25" t="str">
            <v>0300429921</v>
          </cell>
          <cell r="G25" t="str">
            <v>DÓA VT</v>
          </cell>
          <cell r="H25">
            <v>420570</v>
          </cell>
          <cell r="I25">
            <v>42057</v>
          </cell>
        </row>
        <row r="26">
          <cell r="A26">
            <v>16</v>
          </cell>
          <cell r="B26" t="str">
            <v>AL/99-N</v>
          </cell>
          <cell r="C26">
            <v>95938</v>
          </cell>
          <cell r="D26">
            <v>36501</v>
          </cell>
          <cell r="E26" t="str">
            <v>CTY TAÂN CAÛNG SG</v>
          </cell>
          <cell r="F26" t="str">
            <v>0300514849-1</v>
          </cell>
          <cell r="G26" t="str">
            <v>PRINTER</v>
          </cell>
          <cell r="H26">
            <v>10676830</v>
          </cell>
          <cell r="I26">
            <v>1067683</v>
          </cell>
        </row>
        <row r="27">
          <cell r="A27">
            <v>17</v>
          </cell>
          <cell r="B27" t="str">
            <v>GG/99-N</v>
          </cell>
          <cell r="C27">
            <v>80424</v>
          </cell>
          <cell r="D27">
            <v>36502</v>
          </cell>
          <cell r="E27" t="str">
            <v>Cty Ñoàng Nam</v>
          </cell>
          <cell r="F27" t="str">
            <v>0300835779-1</v>
          </cell>
          <cell r="G27" t="str">
            <v>Printer</v>
          </cell>
          <cell r="H27">
            <v>1740000</v>
          </cell>
          <cell r="I27">
            <v>174000</v>
          </cell>
        </row>
        <row r="28">
          <cell r="A28">
            <v>18</v>
          </cell>
          <cell r="B28" t="str">
            <v>GG/99-N</v>
          </cell>
          <cell r="C28">
            <v>80430</v>
          </cell>
          <cell r="D28">
            <v>36502</v>
          </cell>
          <cell r="E28" t="str">
            <v>Cty Ñoàng Nam</v>
          </cell>
          <cell r="F28" t="str">
            <v>0300835779-1</v>
          </cell>
          <cell r="G28" t="str">
            <v>Möïc, giaáy</v>
          </cell>
          <cell r="H28">
            <v>685000</v>
          </cell>
          <cell r="I28">
            <v>68500</v>
          </cell>
        </row>
        <row r="29">
          <cell r="A29">
            <v>19</v>
          </cell>
          <cell r="B29" t="str">
            <v>BY/99-N</v>
          </cell>
          <cell r="C29">
            <v>6542</v>
          </cell>
          <cell r="D29">
            <v>36502</v>
          </cell>
          <cell r="E29" t="str">
            <v>Cuïc Thueá TPHCM</v>
          </cell>
          <cell r="G29" t="str">
            <v>Hoaù ñôn GTGT</v>
          </cell>
          <cell r="H29">
            <v>24250</v>
          </cell>
          <cell r="I29">
            <v>750</v>
          </cell>
        </row>
        <row r="30">
          <cell r="A30">
            <v>20</v>
          </cell>
          <cell r="B30" t="str">
            <v>AL/99-N</v>
          </cell>
          <cell r="C30">
            <v>95939</v>
          </cell>
          <cell r="D30">
            <v>36502</v>
          </cell>
          <cell r="E30" t="str">
            <v>CTY TAÂN CAÛNG SG</v>
          </cell>
          <cell r="F30" t="str">
            <v>0300514849-1</v>
          </cell>
          <cell r="G30" t="str">
            <v>DATA ,CABLE</v>
          </cell>
          <cell r="H30">
            <v>154333</v>
          </cell>
          <cell r="I30">
            <v>15433</v>
          </cell>
        </row>
        <row r="31">
          <cell r="A31">
            <v>21</v>
          </cell>
          <cell r="B31" t="str">
            <v>AL/99-N</v>
          </cell>
          <cell r="C31">
            <v>95940</v>
          </cell>
          <cell r="D31">
            <v>36502</v>
          </cell>
          <cell r="E31" t="str">
            <v>DN TRAÂM ANH</v>
          </cell>
          <cell r="F31" t="str">
            <v>0301705444</v>
          </cell>
          <cell r="G31" t="str">
            <v>GIAÁY MÖÏC IN</v>
          </cell>
          <cell r="H31">
            <v>943360</v>
          </cell>
          <cell r="I31">
            <v>94336</v>
          </cell>
        </row>
        <row r="32">
          <cell r="A32">
            <v>22</v>
          </cell>
          <cell r="B32" t="str">
            <v>AL/99-N</v>
          </cell>
          <cell r="C32">
            <v>95941</v>
          </cell>
          <cell r="D32">
            <v>36502</v>
          </cell>
          <cell r="E32" t="str">
            <v>CTY VASCO</v>
          </cell>
          <cell r="F32" t="str">
            <v>01001073630021</v>
          </cell>
          <cell r="G32" t="str">
            <v>PC DREAM</v>
          </cell>
          <cell r="H32">
            <v>4153886</v>
          </cell>
          <cell r="I32">
            <v>207694</v>
          </cell>
        </row>
        <row r="33">
          <cell r="A33">
            <v>23</v>
          </cell>
          <cell r="B33" t="str">
            <v>AL/99-N</v>
          </cell>
          <cell r="C33">
            <v>95942</v>
          </cell>
          <cell r="D33">
            <v>36502</v>
          </cell>
          <cell r="E33" t="str">
            <v>CTY SINH NAM</v>
          </cell>
          <cell r="F33" t="str">
            <v>0301151605-1</v>
          </cell>
          <cell r="G33" t="str">
            <v>DÓA VT</v>
          </cell>
          <cell r="H33">
            <v>4674000</v>
          </cell>
          <cell r="I33">
            <v>467400</v>
          </cell>
        </row>
        <row r="34">
          <cell r="A34">
            <v>24</v>
          </cell>
          <cell r="B34" t="str">
            <v>DS/99-N</v>
          </cell>
          <cell r="C34">
            <v>93457</v>
          </cell>
          <cell r="D34">
            <v>36503</v>
          </cell>
          <cell r="E34" t="str">
            <v>Cty Phuùc Cöôøng</v>
          </cell>
          <cell r="F34" t="str">
            <v>0300866255-1</v>
          </cell>
          <cell r="G34" t="str">
            <v>CD writer</v>
          </cell>
          <cell r="H34">
            <v>3504500</v>
          </cell>
          <cell r="I34">
            <v>350450</v>
          </cell>
        </row>
        <row r="35">
          <cell r="A35">
            <v>25</v>
          </cell>
          <cell r="B35" t="str">
            <v>GE/99-N</v>
          </cell>
          <cell r="C35">
            <v>50765</v>
          </cell>
          <cell r="D35">
            <v>36503</v>
          </cell>
          <cell r="E35" t="str">
            <v>Cty Quoác Vieät</v>
          </cell>
          <cell r="F35" t="str">
            <v>0300974726</v>
          </cell>
          <cell r="G35" t="str">
            <v>Printer</v>
          </cell>
          <cell r="H35">
            <v>5441700</v>
          </cell>
          <cell r="I35">
            <v>544170</v>
          </cell>
        </row>
        <row r="36">
          <cell r="A36">
            <v>26</v>
          </cell>
          <cell r="B36" t="str">
            <v>LB/99-N</v>
          </cell>
          <cell r="C36">
            <v>57762</v>
          </cell>
          <cell r="D36">
            <v>36503</v>
          </cell>
          <cell r="E36" t="str">
            <v>Cô sôû Duõng Tieán</v>
          </cell>
          <cell r="F36" t="str">
            <v>0300180667-4</v>
          </cell>
          <cell r="G36" t="str">
            <v>Thieát bò chöõa chaùy</v>
          </cell>
          <cell r="H36">
            <v>523800</v>
          </cell>
          <cell r="I36">
            <v>16200</v>
          </cell>
        </row>
        <row r="37">
          <cell r="A37">
            <v>27</v>
          </cell>
          <cell r="B37" t="str">
            <v>AL/99-N</v>
          </cell>
          <cell r="C37">
            <v>95943</v>
          </cell>
          <cell r="D37">
            <v>36503</v>
          </cell>
          <cell r="E37" t="str">
            <v>CTY MEGA</v>
          </cell>
          <cell r="G37" t="str">
            <v>PRINTER</v>
          </cell>
          <cell r="H37">
            <v>5500103</v>
          </cell>
          <cell r="I37">
            <v>550010</v>
          </cell>
        </row>
        <row r="38">
          <cell r="A38">
            <v>28</v>
          </cell>
          <cell r="B38" t="str">
            <v>AL/99-N</v>
          </cell>
          <cell r="C38">
            <v>95944</v>
          </cell>
          <cell r="D38">
            <v>36503</v>
          </cell>
          <cell r="E38" t="str">
            <v>CTY PETECHIM</v>
          </cell>
          <cell r="F38" t="str">
            <v>0300429921</v>
          </cell>
          <cell r="G38" t="str">
            <v>MOUSE</v>
          </cell>
          <cell r="H38">
            <v>211050</v>
          </cell>
          <cell r="I38">
            <v>21105</v>
          </cell>
        </row>
        <row r="39">
          <cell r="A39">
            <v>29</v>
          </cell>
          <cell r="B39" t="str">
            <v>ES/99-N</v>
          </cell>
          <cell r="C39">
            <v>98221</v>
          </cell>
          <cell r="D39">
            <v>36504</v>
          </cell>
          <cell r="E39" t="str">
            <v>DN Anh Phöông</v>
          </cell>
          <cell r="F39" t="str">
            <v>0301589780-1</v>
          </cell>
          <cell r="G39" t="str">
            <v>Monitor</v>
          </cell>
          <cell r="H39">
            <v>11207000</v>
          </cell>
          <cell r="I39">
            <v>1120700</v>
          </cell>
        </row>
        <row r="40">
          <cell r="A40">
            <v>30</v>
          </cell>
          <cell r="B40" t="str">
            <v>ES/99-N</v>
          </cell>
          <cell r="C40">
            <v>98222</v>
          </cell>
          <cell r="D40">
            <v>36504</v>
          </cell>
          <cell r="E40" t="str">
            <v>DN Anh Phöông</v>
          </cell>
          <cell r="F40" t="str">
            <v>0301589780-1</v>
          </cell>
          <cell r="G40" t="str">
            <v>Monitor</v>
          </cell>
          <cell r="H40">
            <v>3202000</v>
          </cell>
          <cell r="I40">
            <v>320200</v>
          </cell>
        </row>
        <row r="41">
          <cell r="A41">
            <v>31</v>
          </cell>
          <cell r="B41" t="str">
            <v>GE/99-N</v>
          </cell>
          <cell r="C41">
            <v>75375</v>
          </cell>
          <cell r="D41">
            <v>36504</v>
          </cell>
          <cell r="E41" t="str">
            <v>Cty Minh Thoâng</v>
          </cell>
          <cell r="F41" t="str">
            <v>0301448155-1</v>
          </cell>
          <cell r="G41" t="str">
            <v>FDD</v>
          </cell>
          <cell r="H41">
            <v>900000</v>
          </cell>
          <cell r="I41">
            <v>90000</v>
          </cell>
        </row>
        <row r="42">
          <cell r="A42">
            <v>32</v>
          </cell>
          <cell r="B42" t="str">
            <v>GX/99-N</v>
          </cell>
          <cell r="C42">
            <v>89559</v>
          </cell>
          <cell r="D42">
            <v>36504</v>
          </cell>
          <cell r="E42" t="str">
            <v>Cty Phuù Huøng</v>
          </cell>
          <cell r="F42" t="str">
            <v>0301624410</v>
          </cell>
          <cell r="G42" t="str">
            <v>Card</v>
          </cell>
          <cell r="H42">
            <v>144506</v>
          </cell>
          <cell r="I42">
            <v>14451</v>
          </cell>
        </row>
        <row r="43">
          <cell r="A43">
            <v>33</v>
          </cell>
          <cell r="B43" t="str">
            <v>AL/99-N</v>
          </cell>
          <cell r="C43">
            <v>95945</v>
          </cell>
          <cell r="D43">
            <v>36504</v>
          </cell>
          <cell r="E43" t="str">
            <v xml:space="preserve">CTY MYÕ QUAN </v>
          </cell>
          <cell r="F43" t="str">
            <v>0300969123</v>
          </cell>
          <cell r="G43" t="str">
            <v>PC DREAM</v>
          </cell>
          <cell r="H43">
            <v>6539173</v>
          </cell>
          <cell r="I43">
            <v>326959</v>
          </cell>
        </row>
        <row r="44">
          <cell r="A44">
            <v>34</v>
          </cell>
          <cell r="B44" t="str">
            <v>AL/99-N</v>
          </cell>
          <cell r="C44">
            <v>95946</v>
          </cell>
          <cell r="D44">
            <v>36504</v>
          </cell>
          <cell r="E44" t="str">
            <v>CTY CHAÂU AÙ</v>
          </cell>
          <cell r="F44" t="str">
            <v>0300952401-1</v>
          </cell>
          <cell r="G44" t="str">
            <v xml:space="preserve">SÖÛA MAØN HÌNH </v>
          </cell>
          <cell r="H44">
            <v>200000</v>
          </cell>
          <cell r="I44">
            <v>20000</v>
          </cell>
        </row>
        <row r="45">
          <cell r="A45">
            <v>35</v>
          </cell>
          <cell r="B45" t="str">
            <v>AL/99-N</v>
          </cell>
          <cell r="C45">
            <v>95947</v>
          </cell>
          <cell r="D45">
            <v>36504</v>
          </cell>
          <cell r="E45" t="str">
            <v>N/M BIEÂN HOØA</v>
          </cell>
          <cell r="F45" t="str">
            <v>03003635010081</v>
          </cell>
          <cell r="G45" t="str">
            <v>MOUSE</v>
          </cell>
          <cell r="H45">
            <v>112560</v>
          </cell>
          <cell r="I45">
            <v>11256</v>
          </cell>
        </row>
        <row r="46">
          <cell r="A46">
            <v>36</v>
          </cell>
          <cell r="B46" t="str">
            <v>GE/99-N</v>
          </cell>
          <cell r="C46">
            <v>50832</v>
          </cell>
          <cell r="D46">
            <v>36505</v>
          </cell>
          <cell r="E46" t="str">
            <v>Cty Quoác Vieät</v>
          </cell>
          <cell r="F46" t="str">
            <v>0300974726</v>
          </cell>
          <cell r="G46" t="str">
            <v>Printer</v>
          </cell>
          <cell r="H46">
            <v>16325100</v>
          </cell>
          <cell r="I46">
            <v>1632510</v>
          </cell>
        </row>
        <row r="47">
          <cell r="A47">
            <v>37</v>
          </cell>
          <cell r="B47" t="str">
            <v>ES/99-N</v>
          </cell>
          <cell r="C47">
            <v>98227</v>
          </cell>
          <cell r="D47">
            <v>36505</v>
          </cell>
          <cell r="E47" t="str">
            <v>DN Anh Phöông</v>
          </cell>
          <cell r="F47" t="str">
            <v>0301589780-1</v>
          </cell>
          <cell r="G47" t="str">
            <v>Monitor</v>
          </cell>
          <cell r="H47">
            <v>1603000</v>
          </cell>
          <cell r="I47">
            <v>160300</v>
          </cell>
        </row>
        <row r="48">
          <cell r="A48">
            <v>38</v>
          </cell>
          <cell r="B48" t="str">
            <v>GG/99-N</v>
          </cell>
          <cell r="C48">
            <v>80550</v>
          </cell>
          <cell r="D48">
            <v>36505</v>
          </cell>
          <cell r="E48" t="str">
            <v>Cty Ñoàng Nam</v>
          </cell>
          <cell r="F48" t="str">
            <v>0300835779-1</v>
          </cell>
          <cell r="G48" t="str">
            <v>Giaáy</v>
          </cell>
          <cell r="H48">
            <v>189000</v>
          </cell>
          <cell r="I48">
            <v>18900</v>
          </cell>
        </row>
        <row r="49">
          <cell r="A49">
            <v>39</v>
          </cell>
          <cell r="B49" t="str">
            <v>DS/99-N</v>
          </cell>
          <cell r="C49">
            <v>54246</v>
          </cell>
          <cell r="D49">
            <v>36505</v>
          </cell>
          <cell r="E49" t="str">
            <v>Cty Sao Baéc Ñaåu</v>
          </cell>
          <cell r="F49" t="str">
            <v>0301066879-1</v>
          </cell>
          <cell r="G49" t="str">
            <v>Printer</v>
          </cell>
          <cell r="H49">
            <v>14579760</v>
          </cell>
          <cell r="I49">
            <v>1457976</v>
          </cell>
        </row>
        <row r="50">
          <cell r="A50">
            <v>40</v>
          </cell>
          <cell r="B50" t="str">
            <v>EP/99-N</v>
          </cell>
          <cell r="C50">
            <v>58724</v>
          </cell>
          <cell r="D50">
            <v>36505</v>
          </cell>
          <cell r="E50" t="str">
            <v>Cty Thaønh Ñaït</v>
          </cell>
          <cell r="F50" t="str">
            <v>0301482068-1</v>
          </cell>
          <cell r="G50" t="str">
            <v>HDD</v>
          </cell>
          <cell r="H50">
            <v>5615600</v>
          </cell>
          <cell r="I50">
            <v>561560</v>
          </cell>
        </row>
        <row r="51">
          <cell r="A51">
            <v>41</v>
          </cell>
          <cell r="B51" t="str">
            <v>EE/99-N</v>
          </cell>
          <cell r="C51">
            <v>73045</v>
          </cell>
          <cell r="D51">
            <v>36505</v>
          </cell>
          <cell r="E51" t="str">
            <v>Cty Phöông Lan</v>
          </cell>
          <cell r="F51" t="str">
            <v>0300891572-1</v>
          </cell>
          <cell r="G51" t="str">
            <v>Scan</v>
          </cell>
          <cell r="H51">
            <v>5031360</v>
          </cell>
          <cell r="I51">
            <v>503136</v>
          </cell>
        </row>
        <row r="52">
          <cell r="A52">
            <v>42</v>
          </cell>
          <cell r="B52" t="str">
            <v>AL/99-N</v>
          </cell>
          <cell r="C52">
            <v>95948</v>
          </cell>
          <cell r="D52">
            <v>36505</v>
          </cell>
          <cell r="E52" t="str">
            <v>BAN KHAÉC PHUÏC SÖÏ COÁ Y2K</v>
          </cell>
          <cell r="G52" t="str">
            <v>DÓA VT</v>
          </cell>
          <cell r="H52">
            <v>80000</v>
          </cell>
          <cell r="I52">
            <v>8000</v>
          </cell>
        </row>
        <row r="53">
          <cell r="A53">
            <v>43</v>
          </cell>
          <cell r="B53" t="str">
            <v>MQ/99-N</v>
          </cell>
          <cell r="C53">
            <v>37780</v>
          </cell>
          <cell r="D53">
            <v>36507</v>
          </cell>
          <cell r="E53" t="str">
            <v>Thoâng taán xaõ VN</v>
          </cell>
          <cell r="F53" t="str">
            <v>0300444246-1</v>
          </cell>
          <cell r="G53" t="str">
            <v>Copy, key</v>
          </cell>
          <cell r="H53">
            <v>2459600</v>
          </cell>
          <cell r="I53">
            <v>245960</v>
          </cell>
        </row>
        <row r="54">
          <cell r="A54">
            <v>44</v>
          </cell>
          <cell r="B54" t="str">
            <v>AL/99-N</v>
          </cell>
          <cell r="C54">
            <v>95949</v>
          </cell>
          <cell r="D54">
            <v>36507</v>
          </cell>
          <cell r="E54" t="str">
            <v xml:space="preserve">DN KIEÁT TÖÔØNG </v>
          </cell>
          <cell r="F54" t="str">
            <v>0301418369</v>
          </cell>
          <cell r="G54" t="str">
            <v>MÖÏC IN</v>
          </cell>
          <cell r="H54">
            <v>154550</v>
          </cell>
          <cell r="I54">
            <v>15455</v>
          </cell>
        </row>
        <row r="55">
          <cell r="A55">
            <v>45</v>
          </cell>
          <cell r="B55" t="str">
            <v>AL/99-N</v>
          </cell>
          <cell r="C55">
            <v>95950</v>
          </cell>
          <cell r="D55">
            <v>36507</v>
          </cell>
          <cell r="E55" t="str">
            <v>CTY VAÊN HOÙA BAÙCH KHOA</v>
          </cell>
          <cell r="F55" t="str">
            <v>0301411229-1</v>
          </cell>
          <cell r="G55" t="str">
            <v>PRINTER</v>
          </cell>
          <cell r="H55">
            <v>2505210</v>
          </cell>
          <cell r="I55">
            <v>250521</v>
          </cell>
        </row>
        <row r="56">
          <cell r="A56">
            <v>46</v>
          </cell>
          <cell r="B56" t="str">
            <v>GE/99-N</v>
          </cell>
          <cell r="C56">
            <v>50896</v>
          </cell>
          <cell r="D56">
            <v>36508</v>
          </cell>
          <cell r="E56" t="str">
            <v>Cty Quoác Vieät</v>
          </cell>
          <cell r="F56" t="str">
            <v>0300974726</v>
          </cell>
          <cell r="G56" t="str">
            <v>CPU</v>
          </cell>
          <cell r="H56">
            <v>4768500</v>
          </cell>
          <cell r="I56">
            <v>476850</v>
          </cell>
        </row>
        <row r="57">
          <cell r="A57">
            <v>47</v>
          </cell>
          <cell r="B57" t="str">
            <v>GE/99-N</v>
          </cell>
          <cell r="C57">
            <v>50927</v>
          </cell>
          <cell r="D57">
            <v>36508</v>
          </cell>
          <cell r="E57" t="str">
            <v>Cty Quoác Vieät</v>
          </cell>
          <cell r="F57" t="str">
            <v>0300974726</v>
          </cell>
          <cell r="G57" t="str">
            <v>Toner</v>
          </cell>
          <cell r="H57">
            <v>1626900</v>
          </cell>
          <cell r="I57">
            <v>162690</v>
          </cell>
        </row>
        <row r="58">
          <cell r="A58">
            <v>48</v>
          </cell>
          <cell r="B58" t="str">
            <v>GE/99-N</v>
          </cell>
          <cell r="C58">
            <v>50926</v>
          </cell>
          <cell r="D58">
            <v>36508</v>
          </cell>
          <cell r="E58" t="str">
            <v>Cty Quoác Vieät</v>
          </cell>
          <cell r="F58" t="str">
            <v>0300974726</v>
          </cell>
          <cell r="G58" t="str">
            <v>CPU</v>
          </cell>
          <cell r="H58">
            <v>3618450</v>
          </cell>
          <cell r="I58">
            <v>361845</v>
          </cell>
        </row>
        <row r="59">
          <cell r="A59">
            <v>49</v>
          </cell>
          <cell r="B59" t="str">
            <v>HQ/99-N</v>
          </cell>
          <cell r="C59">
            <v>92501</v>
          </cell>
          <cell r="D59">
            <v>36508</v>
          </cell>
          <cell r="E59" t="str">
            <v>UBND Q7</v>
          </cell>
          <cell r="G59" t="str">
            <v>PC DREAM</v>
          </cell>
          <cell r="H59">
            <v>135112702</v>
          </cell>
          <cell r="I59">
            <v>6755635</v>
          </cell>
        </row>
        <row r="60">
          <cell r="A60">
            <v>50</v>
          </cell>
          <cell r="B60" t="str">
            <v>HQ/99-N</v>
          </cell>
          <cell r="C60">
            <v>92503</v>
          </cell>
          <cell r="D60">
            <v>36508</v>
          </cell>
          <cell r="E60" t="str">
            <v>CTY PETECHIM</v>
          </cell>
          <cell r="F60" t="str">
            <v>0300429921</v>
          </cell>
          <cell r="G60" t="str">
            <v>MÖÏC IN</v>
          </cell>
          <cell r="H60">
            <v>1226700</v>
          </cell>
          <cell r="I60">
            <v>122670</v>
          </cell>
        </row>
        <row r="61">
          <cell r="A61">
            <v>51</v>
          </cell>
          <cell r="B61" t="str">
            <v>HQ/99-N</v>
          </cell>
          <cell r="C61">
            <v>92504</v>
          </cell>
          <cell r="D61">
            <v>36508</v>
          </cell>
          <cell r="E61" t="str">
            <v>CTY XD &amp;TT NOÄI THAÁT</v>
          </cell>
          <cell r="F61" t="str">
            <v>0300376807-1</v>
          </cell>
          <cell r="G61" t="str">
            <v>MÖÏC IN</v>
          </cell>
          <cell r="H61">
            <v>705000</v>
          </cell>
          <cell r="I61">
            <v>70500</v>
          </cell>
        </row>
        <row r="62">
          <cell r="A62">
            <v>52</v>
          </cell>
          <cell r="B62" t="str">
            <v>HQ/99-N</v>
          </cell>
          <cell r="C62">
            <v>92505</v>
          </cell>
          <cell r="D62">
            <v>36508</v>
          </cell>
          <cell r="E62" t="str">
            <v>SÔÛ LÑ TB XH ÑOÀNG NAI</v>
          </cell>
          <cell r="G62" t="str">
            <v>MÖÏC IN</v>
          </cell>
          <cell r="H62">
            <v>1925454</v>
          </cell>
          <cell r="I62">
            <v>192545</v>
          </cell>
        </row>
        <row r="63">
          <cell r="A63">
            <v>53</v>
          </cell>
          <cell r="B63" t="str">
            <v>GE/99-N</v>
          </cell>
          <cell r="C63">
            <v>50972</v>
          </cell>
          <cell r="D63">
            <v>36509</v>
          </cell>
          <cell r="E63" t="str">
            <v>Cty Quoác Vieät</v>
          </cell>
          <cell r="F63" t="str">
            <v>0300974726</v>
          </cell>
          <cell r="G63" t="str">
            <v>CPU</v>
          </cell>
          <cell r="H63">
            <v>2370225</v>
          </cell>
          <cell r="I63">
            <v>237023</v>
          </cell>
        </row>
        <row r="64">
          <cell r="A64">
            <v>54</v>
          </cell>
          <cell r="B64" t="str">
            <v>GE/99-N</v>
          </cell>
          <cell r="C64">
            <v>50974</v>
          </cell>
          <cell r="D64">
            <v>36509</v>
          </cell>
          <cell r="E64" t="str">
            <v>Cty Quoác Vieät</v>
          </cell>
          <cell r="F64" t="str">
            <v>0300974726</v>
          </cell>
          <cell r="G64" t="str">
            <v>CD writer</v>
          </cell>
          <cell r="H64">
            <v>4713450</v>
          </cell>
          <cell r="I64">
            <v>471345</v>
          </cell>
        </row>
        <row r="65">
          <cell r="A65">
            <v>55</v>
          </cell>
          <cell r="B65" t="str">
            <v>HQ/99-N</v>
          </cell>
          <cell r="C65">
            <v>92506</v>
          </cell>
          <cell r="D65">
            <v>36509</v>
          </cell>
          <cell r="E65" t="str">
            <v>CUÏC BÖU ÑIEÄN KV2</v>
          </cell>
          <cell r="F65" t="str">
            <v>0301456646-1</v>
          </cell>
          <cell r="G65" t="str">
            <v>DÓA VT</v>
          </cell>
          <cell r="H65">
            <v>957600</v>
          </cell>
          <cell r="I65">
            <v>95760</v>
          </cell>
        </row>
        <row r="66">
          <cell r="A66">
            <v>56</v>
          </cell>
          <cell r="B66" t="str">
            <v>HQ/99-N</v>
          </cell>
          <cell r="C66">
            <v>92507</v>
          </cell>
          <cell r="D66">
            <v>36509</v>
          </cell>
          <cell r="E66" t="str">
            <v>UBND Q7</v>
          </cell>
          <cell r="G66" t="str">
            <v>DATA ,CABLE</v>
          </cell>
          <cell r="H66">
            <v>785120</v>
          </cell>
          <cell r="I66">
            <v>78512</v>
          </cell>
        </row>
        <row r="67">
          <cell r="A67">
            <v>57</v>
          </cell>
          <cell r="B67" t="str">
            <v>HQ/99-N</v>
          </cell>
          <cell r="C67">
            <v>92508</v>
          </cell>
          <cell r="D67">
            <v>36509</v>
          </cell>
          <cell r="E67" t="str">
            <v>TRÖÔØNG TRUNG CAÁP KSOAÙT</v>
          </cell>
          <cell r="G67" t="str">
            <v>PHAÀN MEÀM VI TÍNH</v>
          </cell>
          <cell r="H67">
            <v>13636364</v>
          </cell>
          <cell r="I67">
            <v>1363636</v>
          </cell>
        </row>
        <row r="68">
          <cell r="A68">
            <v>58</v>
          </cell>
          <cell r="B68" t="str">
            <v>HQ/99-N</v>
          </cell>
          <cell r="C68">
            <v>92509</v>
          </cell>
          <cell r="D68">
            <v>36509</v>
          </cell>
          <cell r="E68" t="str">
            <v xml:space="preserve">CTY PHUÙC CÖÔØNG </v>
          </cell>
          <cell r="F68" t="str">
            <v>0300866255-1</v>
          </cell>
          <cell r="G68" t="str">
            <v>HDD</v>
          </cell>
          <cell r="H68">
            <v>156200</v>
          </cell>
          <cell r="I68">
            <v>15620</v>
          </cell>
        </row>
        <row r="69">
          <cell r="A69">
            <v>59</v>
          </cell>
          <cell r="B69" t="str">
            <v>HQ/99-N</v>
          </cell>
          <cell r="C69">
            <v>92510</v>
          </cell>
          <cell r="D69">
            <v>36509</v>
          </cell>
          <cell r="E69" t="str">
            <v xml:space="preserve">XN VUÕ KHÍ </v>
          </cell>
          <cell r="F69" t="str">
            <v>0301458202</v>
          </cell>
          <cell r="G69" t="str">
            <v>PC DREAM</v>
          </cell>
          <cell r="H69">
            <v>19627650</v>
          </cell>
          <cell r="I69">
            <v>981383</v>
          </cell>
        </row>
        <row r="70">
          <cell r="A70">
            <v>60</v>
          </cell>
          <cell r="B70" t="str">
            <v>BA/99-N</v>
          </cell>
          <cell r="C70">
            <v>57771</v>
          </cell>
          <cell r="D70">
            <v>36510</v>
          </cell>
          <cell r="E70" t="str">
            <v>Cty Inexim</v>
          </cell>
          <cell r="F70" t="str">
            <v>0301050068-1</v>
          </cell>
          <cell r="G70" t="str">
            <v>Loa</v>
          </cell>
          <cell r="H70">
            <v>1200192</v>
          </cell>
          <cell r="I70">
            <v>120019</v>
          </cell>
        </row>
        <row r="71">
          <cell r="A71">
            <v>61</v>
          </cell>
          <cell r="B71" t="str">
            <v>HQ/99-N</v>
          </cell>
          <cell r="C71">
            <v>92511</v>
          </cell>
          <cell r="D71">
            <v>36510</v>
          </cell>
          <cell r="E71" t="str">
            <v>QUAÄN UYÛ Q7</v>
          </cell>
          <cell r="G71" t="str">
            <v>PC DREAM</v>
          </cell>
          <cell r="H71">
            <v>7050000</v>
          </cell>
          <cell r="I71">
            <v>352500</v>
          </cell>
        </row>
        <row r="72">
          <cell r="A72">
            <v>62</v>
          </cell>
          <cell r="B72" t="str">
            <v>GE/99-N</v>
          </cell>
          <cell r="C72">
            <v>51046</v>
          </cell>
          <cell r="D72">
            <v>36511</v>
          </cell>
          <cell r="E72" t="str">
            <v>Cty Quoác Vieät</v>
          </cell>
          <cell r="F72" t="str">
            <v>0300974726</v>
          </cell>
          <cell r="G72" t="str">
            <v>Printer</v>
          </cell>
          <cell r="H72">
            <v>1516320</v>
          </cell>
          <cell r="I72">
            <v>151632</v>
          </cell>
        </row>
        <row r="73">
          <cell r="A73">
            <v>63</v>
          </cell>
          <cell r="B73" t="str">
            <v>HQ/99-N</v>
          </cell>
          <cell r="C73">
            <v>92664</v>
          </cell>
          <cell r="D73">
            <v>36511</v>
          </cell>
          <cell r="E73" t="str">
            <v>Cty Vónh Thaéng</v>
          </cell>
          <cell r="F73" t="str">
            <v>0301450789-1</v>
          </cell>
          <cell r="G73" t="str">
            <v>Monitor</v>
          </cell>
          <cell r="H73">
            <v>1500000</v>
          </cell>
          <cell r="I73">
            <v>150000</v>
          </cell>
        </row>
        <row r="74">
          <cell r="A74">
            <v>64</v>
          </cell>
          <cell r="B74" t="str">
            <v>LR/99-N</v>
          </cell>
          <cell r="C74">
            <v>73553</v>
          </cell>
          <cell r="D74">
            <v>36511</v>
          </cell>
          <cell r="E74" t="str">
            <v>CH Lam Sôn</v>
          </cell>
          <cell r="F74" t="str">
            <v>0300129653-3</v>
          </cell>
          <cell r="G74" t="str">
            <v>Dóa vi tính</v>
          </cell>
          <cell r="H74">
            <v>1358000</v>
          </cell>
          <cell r="I74">
            <v>42000</v>
          </cell>
        </row>
        <row r="75">
          <cell r="A75">
            <v>65</v>
          </cell>
          <cell r="B75" t="str">
            <v>MQ/99-N</v>
          </cell>
          <cell r="C75">
            <v>37798</v>
          </cell>
          <cell r="D75">
            <v>36511</v>
          </cell>
          <cell r="E75" t="str">
            <v>Thoâng taán xaõ VN</v>
          </cell>
          <cell r="F75" t="str">
            <v>0300444246-1</v>
          </cell>
          <cell r="G75" t="str">
            <v>Copy, Loa, Data</v>
          </cell>
          <cell r="H75">
            <v>7467450</v>
          </cell>
          <cell r="I75">
            <v>746745</v>
          </cell>
        </row>
        <row r="76">
          <cell r="A76">
            <v>66</v>
          </cell>
          <cell r="B76" t="str">
            <v>HQ/99-N</v>
          </cell>
          <cell r="C76">
            <v>92512</v>
          </cell>
          <cell r="D76">
            <v>36511</v>
          </cell>
          <cell r="E76" t="str">
            <v xml:space="preserve">XÖÔÛNG GOÅ PHUÙ CÖÔØNG </v>
          </cell>
          <cell r="F76" t="str">
            <v>03006355220041</v>
          </cell>
          <cell r="G76" t="str">
            <v>PRINTER</v>
          </cell>
          <cell r="H76">
            <v>1613636</v>
          </cell>
          <cell r="I76">
            <v>161364</v>
          </cell>
        </row>
        <row r="77">
          <cell r="A77">
            <v>67</v>
          </cell>
          <cell r="B77" t="str">
            <v>DA/99-N</v>
          </cell>
          <cell r="C77">
            <v>93948</v>
          </cell>
          <cell r="D77">
            <v>36512</v>
          </cell>
          <cell r="E77" t="str">
            <v>Cty Duy Linh</v>
          </cell>
          <cell r="F77" t="str">
            <v>0300939457-1</v>
          </cell>
          <cell r="G77" t="str">
            <v>Printer</v>
          </cell>
          <cell r="H77">
            <v>7011000</v>
          </cell>
          <cell r="I77">
            <v>701100</v>
          </cell>
        </row>
        <row r="78">
          <cell r="A78">
            <v>68</v>
          </cell>
          <cell r="B78" t="str">
            <v>TS/99-N</v>
          </cell>
          <cell r="C78">
            <v>5926</v>
          </cell>
          <cell r="D78">
            <v>36512</v>
          </cell>
          <cell r="E78" t="str">
            <v>Cty Anh Quaân</v>
          </cell>
          <cell r="F78" t="str">
            <v>0300864138-1</v>
          </cell>
          <cell r="G78" t="str">
            <v>Main</v>
          </cell>
          <cell r="H78">
            <v>2218600</v>
          </cell>
          <cell r="I78">
            <v>221860</v>
          </cell>
        </row>
        <row r="79">
          <cell r="A79">
            <v>69</v>
          </cell>
          <cell r="B79" t="str">
            <v>AT/99</v>
          </cell>
          <cell r="C79">
            <v>206205</v>
          </cell>
          <cell r="D79">
            <v>36512</v>
          </cell>
          <cell r="E79" t="str">
            <v>Böu Ñieän</v>
          </cell>
          <cell r="F79" t="str">
            <v>0300954529-1</v>
          </cell>
          <cell r="G79" t="str">
            <v>Cöôùc böu phaåm</v>
          </cell>
          <cell r="H79">
            <v>99000</v>
          </cell>
          <cell r="I79">
            <v>9900</v>
          </cell>
        </row>
        <row r="80">
          <cell r="A80">
            <v>70</v>
          </cell>
          <cell r="B80" t="str">
            <v>HQ/99-N</v>
          </cell>
          <cell r="C80">
            <v>92513</v>
          </cell>
          <cell r="D80">
            <v>36512</v>
          </cell>
          <cell r="E80" t="str">
            <v>BÖU ÑIEÄN LAÏNG SÔN</v>
          </cell>
          <cell r="F80" t="str">
            <v>4900102900-1</v>
          </cell>
          <cell r="G80" t="str">
            <v>HDD,MAIN</v>
          </cell>
          <cell r="H80">
            <v>5609000</v>
          </cell>
          <cell r="I80">
            <v>560900</v>
          </cell>
        </row>
        <row r="81">
          <cell r="A81">
            <v>71</v>
          </cell>
          <cell r="B81" t="str">
            <v>HQ/99-N</v>
          </cell>
          <cell r="C81">
            <v>92514</v>
          </cell>
          <cell r="D81">
            <v>36512</v>
          </cell>
          <cell r="E81" t="str">
            <v xml:space="preserve">XN VUÕ KHÍ </v>
          </cell>
          <cell r="F81" t="str">
            <v>0301458202</v>
          </cell>
          <cell r="G81" t="str">
            <v>UPS</v>
          </cell>
          <cell r="H81">
            <v>1055250</v>
          </cell>
          <cell r="I81">
            <v>105525</v>
          </cell>
        </row>
        <row r="82">
          <cell r="A82">
            <v>72</v>
          </cell>
          <cell r="B82" t="str">
            <v>UQ/99-N</v>
          </cell>
          <cell r="C82">
            <v>40000</v>
          </cell>
          <cell r="D82">
            <v>36514</v>
          </cell>
          <cell r="E82" t="str">
            <v>Cty Thoân Thuûy</v>
          </cell>
          <cell r="F82" t="str">
            <v>0301375556-1</v>
          </cell>
          <cell r="G82" t="str">
            <v>Fax, main</v>
          </cell>
          <cell r="H82">
            <v>2285000</v>
          </cell>
          <cell r="I82">
            <v>228500</v>
          </cell>
        </row>
        <row r="83">
          <cell r="A83">
            <v>73</v>
          </cell>
          <cell r="B83" t="str">
            <v>UQ/99-N</v>
          </cell>
          <cell r="C83">
            <v>39999</v>
          </cell>
          <cell r="D83">
            <v>36514</v>
          </cell>
          <cell r="E83" t="str">
            <v>Cty Thoân Thuûy</v>
          </cell>
          <cell r="F83" t="str">
            <v>0301375556-1</v>
          </cell>
          <cell r="G83" t="str">
            <v>Monitor</v>
          </cell>
          <cell r="H83">
            <v>2861000</v>
          </cell>
          <cell r="I83">
            <v>286100</v>
          </cell>
        </row>
        <row r="84">
          <cell r="A84">
            <v>74</v>
          </cell>
          <cell r="B84" t="str">
            <v>EY/99-N</v>
          </cell>
          <cell r="C84">
            <v>51184</v>
          </cell>
          <cell r="D84">
            <v>36514</v>
          </cell>
          <cell r="E84" t="str">
            <v>VT Tam Anh</v>
          </cell>
          <cell r="F84" t="str">
            <v>0301573886-2</v>
          </cell>
          <cell r="G84" t="str">
            <v>Monitor</v>
          </cell>
          <cell r="H84">
            <v>1848000</v>
          </cell>
          <cell r="I84">
            <v>184800</v>
          </cell>
        </row>
        <row r="85">
          <cell r="A85">
            <v>75</v>
          </cell>
          <cell r="B85" t="str">
            <v>HQ/99-N</v>
          </cell>
          <cell r="C85">
            <v>92515</v>
          </cell>
          <cell r="D85">
            <v>36514</v>
          </cell>
          <cell r="E85" t="str">
            <v>UBND Q7</v>
          </cell>
          <cell r="G85" t="str">
            <v xml:space="preserve">MAIN, NGUOÀN </v>
          </cell>
          <cell r="H85">
            <v>813160</v>
          </cell>
          <cell r="I85">
            <v>81316</v>
          </cell>
        </row>
        <row r="86">
          <cell r="A86">
            <v>76</v>
          </cell>
          <cell r="B86" t="str">
            <v>HQ/99-N</v>
          </cell>
          <cell r="C86">
            <v>92516</v>
          </cell>
          <cell r="D86">
            <v>36514</v>
          </cell>
          <cell r="E86" t="str">
            <v>CTY BORAMTEK</v>
          </cell>
          <cell r="F86" t="str">
            <v>3600249795-1</v>
          </cell>
          <cell r="G86" t="str">
            <v>PC DREAM</v>
          </cell>
          <cell r="H86">
            <v>8409524</v>
          </cell>
          <cell r="I86">
            <v>420476</v>
          </cell>
        </row>
        <row r="87">
          <cell r="A87">
            <v>77</v>
          </cell>
          <cell r="B87" t="str">
            <v>HQ/99-N</v>
          </cell>
          <cell r="C87">
            <v>92518</v>
          </cell>
          <cell r="D87">
            <v>36514</v>
          </cell>
          <cell r="E87" t="str">
            <v>BEÄNH VIEÄN GOØ VAÁP</v>
          </cell>
          <cell r="G87" t="str">
            <v>PC DREAM</v>
          </cell>
          <cell r="H87">
            <v>19985000</v>
          </cell>
          <cell r="I87">
            <v>999250</v>
          </cell>
        </row>
        <row r="88">
          <cell r="A88">
            <v>78</v>
          </cell>
          <cell r="B88" t="str">
            <v>GG/99-N</v>
          </cell>
          <cell r="C88">
            <v>80866</v>
          </cell>
          <cell r="D88">
            <v>36515</v>
          </cell>
          <cell r="E88" t="str">
            <v>Cty Ñoàng Nam</v>
          </cell>
          <cell r="F88" t="str">
            <v>0300835779-1</v>
          </cell>
          <cell r="G88" t="str">
            <v>Möïc</v>
          </cell>
          <cell r="H88">
            <v>140000</v>
          </cell>
          <cell r="I88">
            <v>14000</v>
          </cell>
        </row>
        <row r="89">
          <cell r="A89">
            <v>79</v>
          </cell>
          <cell r="B89" t="str">
            <v>HS/99-N</v>
          </cell>
          <cell r="C89">
            <v>53803</v>
          </cell>
          <cell r="D89">
            <v>36515</v>
          </cell>
          <cell r="E89" t="str">
            <v>Cty Thoân Thuûy</v>
          </cell>
          <cell r="F89" t="str">
            <v>0301375556-1</v>
          </cell>
          <cell r="G89" t="str">
            <v>Monitor</v>
          </cell>
          <cell r="H89">
            <v>2861000</v>
          </cell>
          <cell r="I89">
            <v>286100</v>
          </cell>
        </row>
        <row r="90">
          <cell r="A90">
            <v>80</v>
          </cell>
          <cell r="B90" t="str">
            <v>HQ/99-N</v>
          </cell>
          <cell r="C90">
            <v>92519</v>
          </cell>
          <cell r="D90">
            <v>36515</v>
          </cell>
          <cell r="E90" t="str">
            <v>HOÀNG PHAÙT</v>
          </cell>
          <cell r="F90" t="str">
            <v>0301705973</v>
          </cell>
          <cell r="G90" t="str">
            <v>PC DREAM</v>
          </cell>
          <cell r="H90">
            <v>17546000</v>
          </cell>
          <cell r="I90">
            <v>877300</v>
          </cell>
        </row>
        <row r="91">
          <cell r="A91">
            <v>81</v>
          </cell>
          <cell r="B91" t="str">
            <v>HQ/99-N</v>
          </cell>
          <cell r="C91">
            <v>92520</v>
          </cell>
          <cell r="D91">
            <v>36515</v>
          </cell>
          <cell r="E91" t="str">
            <v>HOÀNG PHAÙT</v>
          </cell>
          <cell r="F91" t="str">
            <v>0301705973</v>
          </cell>
          <cell r="G91" t="str">
            <v>UPS</v>
          </cell>
          <cell r="H91">
            <v>1499900</v>
          </cell>
          <cell r="I91">
            <v>149990</v>
          </cell>
        </row>
        <row r="92">
          <cell r="A92">
            <v>82</v>
          </cell>
          <cell r="B92" t="str">
            <v>HQ/99-N</v>
          </cell>
          <cell r="C92">
            <v>92521</v>
          </cell>
          <cell r="D92">
            <v>36515</v>
          </cell>
          <cell r="E92" t="str">
            <v>CTY LD XD SHYANG YIH</v>
          </cell>
          <cell r="F92" t="str">
            <v>3700228580-1</v>
          </cell>
          <cell r="G92" t="str">
            <v>MÖÏC IN</v>
          </cell>
          <cell r="H92">
            <v>240550</v>
          </cell>
          <cell r="I92">
            <v>24055</v>
          </cell>
        </row>
        <row r="93">
          <cell r="A93">
            <v>83</v>
          </cell>
          <cell r="B93" t="str">
            <v>VQ/99-N</v>
          </cell>
          <cell r="C93">
            <v>13831</v>
          </cell>
          <cell r="D93">
            <v>36516</v>
          </cell>
          <cell r="E93" t="str">
            <v>Cty Cao Ñeá Nam</v>
          </cell>
          <cell r="F93" t="str">
            <v>0301620092</v>
          </cell>
          <cell r="G93" t="str">
            <v>Zip</v>
          </cell>
          <cell r="H93">
            <v>6636000</v>
          </cell>
          <cell r="I93">
            <v>663600</v>
          </cell>
        </row>
        <row r="94">
          <cell r="A94">
            <v>84</v>
          </cell>
          <cell r="B94" t="str">
            <v>VQ/99-N</v>
          </cell>
          <cell r="C94">
            <v>13830</v>
          </cell>
          <cell r="D94">
            <v>36516</v>
          </cell>
          <cell r="E94" t="str">
            <v>Cty Cao Ñeá Nam</v>
          </cell>
          <cell r="F94" t="str">
            <v>0301620092</v>
          </cell>
          <cell r="G94" t="str">
            <v>Zip</v>
          </cell>
          <cell r="H94">
            <v>490000</v>
          </cell>
          <cell r="I94">
            <v>49000</v>
          </cell>
        </row>
        <row r="95">
          <cell r="A95">
            <v>85</v>
          </cell>
          <cell r="B95" t="str">
            <v>VQ/99-N</v>
          </cell>
          <cell r="C95">
            <v>13829</v>
          </cell>
          <cell r="D95">
            <v>36516</v>
          </cell>
          <cell r="E95" t="str">
            <v>Cty Cao Ñeá Nam</v>
          </cell>
          <cell r="F95" t="str">
            <v>0301620092</v>
          </cell>
          <cell r="G95" t="str">
            <v>Zip</v>
          </cell>
          <cell r="H95">
            <v>490000</v>
          </cell>
          <cell r="I95">
            <v>49000</v>
          </cell>
        </row>
        <row r="96">
          <cell r="A96">
            <v>86</v>
          </cell>
          <cell r="B96" t="str">
            <v>HQ/99-N</v>
          </cell>
          <cell r="C96">
            <v>92737</v>
          </cell>
          <cell r="D96">
            <v>36516</v>
          </cell>
          <cell r="E96" t="str">
            <v>Cty Vónh Thaéng</v>
          </cell>
          <cell r="F96" t="str">
            <v>0301450789-1</v>
          </cell>
          <cell r="G96" t="str">
            <v>CD drive, Loa</v>
          </cell>
          <cell r="H96">
            <v>5320000</v>
          </cell>
          <cell r="I96">
            <v>532000</v>
          </cell>
        </row>
        <row r="97">
          <cell r="A97">
            <v>87</v>
          </cell>
          <cell r="B97" t="str">
            <v>GX/99-N</v>
          </cell>
          <cell r="C97">
            <v>89644</v>
          </cell>
          <cell r="D97">
            <v>36516</v>
          </cell>
          <cell r="E97" t="str">
            <v>Cty Phuù Huøng</v>
          </cell>
          <cell r="F97" t="str">
            <v>0301624410</v>
          </cell>
          <cell r="G97" t="str">
            <v>Card, Fax</v>
          </cell>
          <cell r="H97">
            <v>1354140</v>
          </cell>
          <cell r="I97">
            <v>135414</v>
          </cell>
        </row>
        <row r="98">
          <cell r="A98">
            <v>88</v>
          </cell>
          <cell r="B98" t="str">
            <v>HQ/99-N</v>
          </cell>
          <cell r="C98">
            <v>92522</v>
          </cell>
          <cell r="D98">
            <v>36516</v>
          </cell>
          <cell r="E98" t="str">
            <v>CTY CONCORD</v>
          </cell>
          <cell r="G98" t="str">
            <v>ZIP</v>
          </cell>
          <cell r="H98">
            <v>594300</v>
          </cell>
          <cell r="I98">
            <v>59430</v>
          </cell>
        </row>
        <row r="99">
          <cell r="A99">
            <v>89</v>
          </cell>
          <cell r="B99" t="str">
            <v>HQ/99-N</v>
          </cell>
          <cell r="C99">
            <v>92523</v>
          </cell>
          <cell r="D99">
            <v>36516</v>
          </cell>
          <cell r="E99" t="str">
            <v>CQ SÔÛ NGOÏAI VUÏ</v>
          </cell>
          <cell r="G99" t="str">
            <v>MOUSE</v>
          </cell>
          <cell r="H99">
            <v>70000</v>
          </cell>
          <cell r="I99">
            <v>7000</v>
          </cell>
        </row>
        <row r="100">
          <cell r="A100">
            <v>90</v>
          </cell>
          <cell r="B100" t="str">
            <v>HQ/99-N</v>
          </cell>
          <cell r="C100">
            <v>92524</v>
          </cell>
          <cell r="D100">
            <v>36516</v>
          </cell>
          <cell r="E100" t="str">
            <v>CQ SÔÛ NGOÏAI VUÏ</v>
          </cell>
          <cell r="G100" t="str">
            <v>DÓA VT</v>
          </cell>
          <cell r="H100">
            <v>70000</v>
          </cell>
          <cell r="I100">
            <v>7000</v>
          </cell>
        </row>
        <row r="101">
          <cell r="A101">
            <v>91</v>
          </cell>
          <cell r="B101" t="str">
            <v>HQ/99-N</v>
          </cell>
          <cell r="C101">
            <v>92525</v>
          </cell>
          <cell r="D101">
            <v>36516</v>
          </cell>
          <cell r="E101" t="str">
            <v>CQ SÔÛ NGOÏAI VUÏ</v>
          </cell>
          <cell r="G101" t="str">
            <v>COPY HOLDER</v>
          </cell>
          <cell r="H101">
            <v>140000</v>
          </cell>
          <cell r="I101">
            <v>14000</v>
          </cell>
        </row>
        <row r="102">
          <cell r="A102">
            <v>92</v>
          </cell>
          <cell r="B102" t="str">
            <v>EA/99-N</v>
          </cell>
          <cell r="C102">
            <v>65797</v>
          </cell>
          <cell r="D102">
            <v>36517</v>
          </cell>
          <cell r="E102" t="str">
            <v>DN Quoác Thaùi</v>
          </cell>
          <cell r="F102" t="str">
            <v>0300877306</v>
          </cell>
          <cell r="G102" t="str">
            <v>Main, UPS</v>
          </cell>
          <cell r="H102">
            <v>5089700</v>
          </cell>
          <cell r="I102">
            <v>508970</v>
          </cell>
        </row>
        <row r="103">
          <cell r="A103">
            <v>93</v>
          </cell>
          <cell r="B103" t="str">
            <v>HN/99-N</v>
          </cell>
          <cell r="C103">
            <v>53229</v>
          </cell>
          <cell r="D103">
            <v>36517</v>
          </cell>
          <cell r="E103" t="str">
            <v>Cty Minh Thoâng</v>
          </cell>
          <cell r="F103" t="str">
            <v>0301448155-1</v>
          </cell>
          <cell r="G103" t="str">
            <v>CD writer</v>
          </cell>
          <cell r="H103">
            <v>3560000</v>
          </cell>
          <cell r="I103">
            <v>356000</v>
          </cell>
        </row>
        <row r="104">
          <cell r="A104">
            <v>94</v>
          </cell>
          <cell r="B104" t="str">
            <v>AL/99-N</v>
          </cell>
          <cell r="C104">
            <v>74900</v>
          </cell>
          <cell r="D104">
            <v>36517</v>
          </cell>
          <cell r="E104" t="str">
            <v>Cty Sao Kim</v>
          </cell>
          <cell r="F104" t="str">
            <v>0301465739-1</v>
          </cell>
          <cell r="G104" t="str">
            <v>Monitor</v>
          </cell>
          <cell r="H104">
            <v>1900000</v>
          </cell>
          <cell r="I104">
            <v>190000</v>
          </cell>
        </row>
        <row r="105">
          <cell r="A105">
            <v>95</v>
          </cell>
          <cell r="B105" t="str">
            <v>EA/99-N</v>
          </cell>
          <cell r="C105">
            <v>65798</v>
          </cell>
          <cell r="D105">
            <v>36517</v>
          </cell>
          <cell r="E105" t="str">
            <v>DN Quoác Thaùi</v>
          </cell>
          <cell r="F105" t="str">
            <v>0300877306</v>
          </cell>
          <cell r="G105" t="str">
            <v>HDD</v>
          </cell>
          <cell r="H105">
            <v>12000000</v>
          </cell>
          <cell r="I105">
            <v>1200000</v>
          </cell>
        </row>
        <row r="106">
          <cell r="A106">
            <v>96</v>
          </cell>
          <cell r="B106" t="str">
            <v>TS/99-N</v>
          </cell>
          <cell r="C106">
            <v>5959</v>
          </cell>
          <cell r="D106">
            <v>36517</v>
          </cell>
          <cell r="E106" t="str">
            <v>Cty Anh Quaân</v>
          </cell>
          <cell r="F106" t="str">
            <v>0300864138-1</v>
          </cell>
          <cell r="G106" t="str">
            <v>Main</v>
          </cell>
          <cell r="H106">
            <v>1097000</v>
          </cell>
          <cell r="I106">
            <v>109700</v>
          </cell>
        </row>
        <row r="107">
          <cell r="A107">
            <v>97</v>
          </cell>
          <cell r="B107" t="str">
            <v>HQ/99-N</v>
          </cell>
          <cell r="C107">
            <v>92526</v>
          </cell>
          <cell r="D107">
            <v>36517</v>
          </cell>
          <cell r="E107" t="str">
            <v>CTY TAÂN CAÛNG SG</v>
          </cell>
          <cell r="F107" t="str">
            <v>0300514849</v>
          </cell>
          <cell r="G107" t="str">
            <v>HDD, CARD</v>
          </cell>
          <cell r="H107">
            <v>2164950</v>
          </cell>
          <cell r="I107">
            <v>216495</v>
          </cell>
        </row>
        <row r="108">
          <cell r="A108">
            <v>98</v>
          </cell>
          <cell r="B108" t="str">
            <v>HQ/99-N</v>
          </cell>
          <cell r="C108">
            <v>92527</v>
          </cell>
          <cell r="D108">
            <v>36517</v>
          </cell>
          <cell r="E108" t="str">
            <v>BEÄNH VIEÄN GOØ VAÁP</v>
          </cell>
          <cell r="G108" t="str">
            <v>THIEÁT BÒ MAÏNG</v>
          </cell>
          <cell r="H108">
            <v>2611440</v>
          </cell>
          <cell r="I108">
            <v>261144</v>
          </cell>
        </row>
        <row r="109">
          <cell r="A109">
            <v>99</v>
          </cell>
          <cell r="B109" t="str">
            <v>HQ/99-N</v>
          </cell>
          <cell r="C109">
            <v>92528</v>
          </cell>
          <cell r="D109">
            <v>36517</v>
          </cell>
          <cell r="E109" t="str">
            <v>VIEÄN SINH HOÏC NHIEÄT ÑÔÙI</v>
          </cell>
          <cell r="F109" t="str">
            <v>0301279411</v>
          </cell>
          <cell r="G109" t="str">
            <v>MONITOR</v>
          </cell>
          <cell r="H109">
            <v>409090</v>
          </cell>
          <cell r="I109">
            <v>40909</v>
          </cell>
        </row>
        <row r="110">
          <cell r="A110">
            <v>100</v>
          </cell>
          <cell r="B110" t="str">
            <v>HQ/99-N</v>
          </cell>
          <cell r="C110">
            <v>92529</v>
          </cell>
          <cell r="D110">
            <v>36517</v>
          </cell>
          <cell r="E110" t="str">
            <v>UBND Q7</v>
          </cell>
          <cell r="G110" t="str">
            <v>KEY</v>
          </cell>
          <cell r="H110">
            <v>154264</v>
          </cell>
          <cell r="I110">
            <v>15426</v>
          </cell>
        </row>
        <row r="111">
          <cell r="A111">
            <v>101</v>
          </cell>
          <cell r="B111" t="str">
            <v>HQ/99-N</v>
          </cell>
          <cell r="C111">
            <v>92530</v>
          </cell>
          <cell r="D111">
            <v>36517</v>
          </cell>
          <cell r="E111" t="str">
            <v>CHI NHAÙNH DV VL Q7</v>
          </cell>
          <cell r="G111" t="str">
            <v>MONITOR</v>
          </cell>
          <cell r="H111">
            <v>1626784</v>
          </cell>
          <cell r="I111">
            <v>162678</v>
          </cell>
        </row>
        <row r="112">
          <cell r="A112">
            <v>102</v>
          </cell>
          <cell r="B112" t="str">
            <v>HQ/99-N</v>
          </cell>
          <cell r="C112">
            <v>92532</v>
          </cell>
          <cell r="D112">
            <v>36517</v>
          </cell>
          <cell r="E112" t="str">
            <v>CTY ASC</v>
          </cell>
          <cell r="F112" t="str">
            <v>0300740686-1</v>
          </cell>
          <cell r="G112" t="str">
            <v>KEY</v>
          </cell>
          <cell r="H112">
            <v>141500</v>
          </cell>
          <cell r="I112">
            <v>14150</v>
          </cell>
        </row>
        <row r="113">
          <cell r="A113">
            <v>103</v>
          </cell>
          <cell r="B113" t="str">
            <v>KK/99-N</v>
          </cell>
          <cell r="C113">
            <v>93011</v>
          </cell>
          <cell r="D113">
            <v>36519</v>
          </cell>
          <cell r="E113" t="str">
            <v>CH Vieät Quang</v>
          </cell>
          <cell r="F113" t="str">
            <v>01001083350031</v>
          </cell>
          <cell r="G113" t="str">
            <v>Printer</v>
          </cell>
          <cell r="H113">
            <v>5469091</v>
          </cell>
          <cell r="I113">
            <v>546909</v>
          </cell>
        </row>
        <row r="114">
          <cell r="A114">
            <v>104</v>
          </cell>
          <cell r="B114" t="str">
            <v>LS/99-N</v>
          </cell>
          <cell r="C114">
            <v>81714</v>
          </cell>
          <cell r="D114">
            <v>36519</v>
          </cell>
          <cell r="E114" t="str">
            <v>CH Tieán Phaùt</v>
          </cell>
          <cell r="F114" t="str">
            <v>0300277362</v>
          </cell>
          <cell r="G114" t="str">
            <v>Data, coång</v>
          </cell>
          <cell r="H114">
            <v>406430</v>
          </cell>
          <cell r="I114">
            <v>12570</v>
          </cell>
        </row>
        <row r="115">
          <cell r="A115">
            <v>105</v>
          </cell>
          <cell r="B115" t="str">
            <v>KL/99-N</v>
          </cell>
          <cell r="C115">
            <v>71465</v>
          </cell>
          <cell r="D115">
            <v>36519</v>
          </cell>
          <cell r="E115" t="str">
            <v>Cty Vónh Thaéng</v>
          </cell>
          <cell r="F115" t="str">
            <v>0301450789-1</v>
          </cell>
          <cell r="G115" t="str">
            <v>CD drive, card</v>
          </cell>
          <cell r="H115">
            <v>4400000</v>
          </cell>
          <cell r="I115">
            <v>440000</v>
          </cell>
        </row>
        <row r="116">
          <cell r="A116">
            <v>106</v>
          </cell>
          <cell r="B116" t="str">
            <v>HC/99-N</v>
          </cell>
          <cell r="C116">
            <v>67173</v>
          </cell>
          <cell r="D116">
            <v>36519</v>
          </cell>
          <cell r="E116" t="str">
            <v>Cty Truyeàn Thoâng</v>
          </cell>
          <cell r="F116" t="str">
            <v>0301448099</v>
          </cell>
          <cell r="G116" t="str">
            <v>Scan</v>
          </cell>
          <cell r="H116">
            <v>1203200</v>
          </cell>
          <cell r="I116">
            <v>120320</v>
          </cell>
        </row>
        <row r="117">
          <cell r="A117">
            <v>107</v>
          </cell>
          <cell r="B117" t="str">
            <v>HQ/99-N</v>
          </cell>
          <cell r="C117">
            <v>92533</v>
          </cell>
          <cell r="D117">
            <v>36519</v>
          </cell>
          <cell r="E117" t="str">
            <v xml:space="preserve">CTY VÓNH THAÉNG </v>
          </cell>
          <cell r="F117" t="str">
            <v>0301450789-1</v>
          </cell>
          <cell r="G117" t="str">
            <v>CPU</v>
          </cell>
          <cell r="H117">
            <v>700000</v>
          </cell>
          <cell r="I117">
            <v>70000</v>
          </cell>
        </row>
        <row r="118">
          <cell r="A118">
            <v>108</v>
          </cell>
          <cell r="B118" t="str">
            <v>HQ/99-N</v>
          </cell>
          <cell r="C118">
            <v>92534</v>
          </cell>
          <cell r="D118">
            <v>36519</v>
          </cell>
          <cell r="E118" t="str">
            <v xml:space="preserve">CTY TRAÀN LAÂM </v>
          </cell>
          <cell r="F118" t="str">
            <v>3300260011-1</v>
          </cell>
          <cell r="G118" t="str">
            <v>PRINTER,SCAN</v>
          </cell>
          <cell r="H118">
            <v>14086500</v>
          </cell>
          <cell r="I118">
            <v>1408650</v>
          </cell>
        </row>
        <row r="119">
          <cell r="A119">
            <v>109</v>
          </cell>
          <cell r="B119" t="str">
            <v>HQ/99-N</v>
          </cell>
          <cell r="C119">
            <v>89801</v>
          </cell>
          <cell r="D119">
            <v>36521</v>
          </cell>
          <cell r="E119" t="str">
            <v>Cty Phong Vuõ</v>
          </cell>
          <cell r="F119" t="str">
            <v>0301606718</v>
          </cell>
          <cell r="G119" t="str">
            <v>Printer</v>
          </cell>
          <cell r="H119">
            <v>5441182</v>
          </cell>
          <cell r="I119">
            <v>544118</v>
          </cell>
        </row>
        <row r="120">
          <cell r="A120">
            <v>110</v>
          </cell>
          <cell r="B120" t="str">
            <v>HS/99-N</v>
          </cell>
          <cell r="C120">
            <v>77481</v>
          </cell>
          <cell r="D120">
            <v>36521</v>
          </cell>
          <cell r="E120" t="str">
            <v>VT Tam Anh</v>
          </cell>
          <cell r="F120" t="str">
            <v>0301573886-2</v>
          </cell>
          <cell r="G120" t="str">
            <v>Monitor</v>
          </cell>
          <cell r="H120">
            <v>15805000</v>
          </cell>
          <cell r="I120">
            <v>1580500</v>
          </cell>
        </row>
        <row r="121">
          <cell r="A121">
            <v>111</v>
          </cell>
          <cell r="B121" t="str">
            <v>HS/99-N</v>
          </cell>
          <cell r="C121">
            <v>53832</v>
          </cell>
          <cell r="D121">
            <v>36521</v>
          </cell>
          <cell r="E121" t="str">
            <v>Cty Thoân Thuûy</v>
          </cell>
          <cell r="F121" t="str">
            <v>0301375556-1</v>
          </cell>
          <cell r="G121" t="str">
            <v>Monitor, main</v>
          </cell>
          <cell r="H121">
            <v>4019000</v>
          </cell>
          <cell r="I121">
            <v>401900</v>
          </cell>
        </row>
        <row r="122">
          <cell r="A122">
            <v>112</v>
          </cell>
          <cell r="B122" t="str">
            <v>EP/99-N</v>
          </cell>
          <cell r="C122">
            <v>58872</v>
          </cell>
          <cell r="D122">
            <v>36521</v>
          </cell>
          <cell r="E122" t="str">
            <v>Cty Thaønh Ñaït</v>
          </cell>
          <cell r="F122" t="str">
            <v>0301482068-1</v>
          </cell>
          <cell r="G122" t="str">
            <v>CPU</v>
          </cell>
          <cell r="H122">
            <v>8455800</v>
          </cell>
          <cell r="I122">
            <v>845580</v>
          </cell>
        </row>
        <row r="123">
          <cell r="A123">
            <v>113</v>
          </cell>
          <cell r="B123" t="str">
            <v>EP/99-N</v>
          </cell>
          <cell r="C123">
            <v>58874</v>
          </cell>
          <cell r="D123">
            <v>36521</v>
          </cell>
          <cell r="E123" t="str">
            <v>Cty Thaønh Ñaït</v>
          </cell>
          <cell r="F123" t="str">
            <v>0301482068-1</v>
          </cell>
          <cell r="G123" t="str">
            <v>HDD</v>
          </cell>
          <cell r="H123">
            <v>10710680</v>
          </cell>
          <cell r="I123">
            <v>1071068</v>
          </cell>
        </row>
        <row r="124">
          <cell r="A124">
            <v>114</v>
          </cell>
          <cell r="B124" t="str">
            <v>HE/99-N</v>
          </cell>
          <cell r="C124">
            <v>73244</v>
          </cell>
          <cell r="D124">
            <v>36521</v>
          </cell>
          <cell r="E124" t="str">
            <v>Cty Phöông Lan</v>
          </cell>
          <cell r="F124" t="str">
            <v>0300891572-1</v>
          </cell>
          <cell r="G124" t="str">
            <v>Scan</v>
          </cell>
          <cell r="H124">
            <v>2660000</v>
          </cell>
          <cell r="I124">
            <v>266000</v>
          </cell>
        </row>
        <row r="125">
          <cell r="A125">
            <v>115</v>
          </cell>
          <cell r="B125" t="str">
            <v>LA/99-N</v>
          </cell>
          <cell r="C125">
            <v>53021</v>
          </cell>
          <cell r="D125">
            <v>36521</v>
          </cell>
          <cell r="E125" t="str">
            <v>Cty Phuù Huøng</v>
          </cell>
          <cell r="F125" t="str">
            <v>0301624410</v>
          </cell>
          <cell r="G125" t="str">
            <v>Power</v>
          </cell>
          <cell r="H125">
            <v>523640</v>
          </cell>
          <cell r="I125">
            <v>52364</v>
          </cell>
        </row>
        <row r="126">
          <cell r="A126">
            <v>116</v>
          </cell>
          <cell r="B126" t="str">
            <v>HQ/99-N</v>
          </cell>
          <cell r="C126">
            <v>92535</v>
          </cell>
          <cell r="D126">
            <v>36521</v>
          </cell>
          <cell r="E126" t="str">
            <v>CH VTÖ CN THIEÁT BÒ VP</v>
          </cell>
          <cell r="F126" t="str">
            <v>16001110490021</v>
          </cell>
          <cell r="G126" t="str">
            <v>MONITER</v>
          </cell>
          <cell r="H126">
            <v>16279090</v>
          </cell>
          <cell r="I126">
            <v>1627909</v>
          </cell>
        </row>
        <row r="127">
          <cell r="A127">
            <v>117</v>
          </cell>
          <cell r="B127" t="str">
            <v>HQ/99-N</v>
          </cell>
          <cell r="C127">
            <v>92536</v>
          </cell>
          <cell r="D127">
            <v>36521</v>
          </cell>
          <cell r="E127" t="str">
            <v>CTY THOAÙT NÖÔÙC ÑOÂ THÒ</v>
          </cell>
          <cell r="G127" t="str">
            <v>MONITER</v>
          </cell>
          <cell r="H127">
            <v>181818</v>
          </cell>
          <cell r="I127">
            <v>18182</v>
          </cell>
        </row>
        <row r="128">
          <cell r="A128">
            <v>118</v>
          </cell>
          <cell r="B128" t="str">
            <v>HS/99-N</v>
          </cell>
          <cell r="C128">
            <v>77500</v>
          </cell>
          <cell r="D128">
            <v>36522</v>
          </cell>
          <cell r="E128" t="str">
            <v>VT Tam Anh</v>
          </cell>
          <cell r="F128" t="str">
            <v>0301573886-2</v>
          </cell>
          <cell r="G128" t="str">
            <v>Monitor, case</v>
          </cell>
          <cell r="H128">
            <v>9052560</v>
          </cell>
          <cell r="I128">
            <v>905256</v>
          </cell>
        </row>
        <row r="129">
          <cell r="A129">
            <v>119</v>
          </cell>
          <cell r="B129" t="str">
            <v>HQ/99-N</v>
          </cell>
          <cell r="C129">
            <v>79021</v>
          </cell>
          <cell r="D129">
            <v>36522</v>
          </cell>
          <cell r="E129" t="str">
            <v>Cty Thònh Loäc</v>
          </cell>
          <cell r="F129" t="str">
            <v>0300853785-1</v>
          </cell>
          <cell r="G129" t="str">
            <v>Monitor</v>
          </cell>
          <cell r="H129">
            <v>4000000</v>
          </cell>
          <cell r="I129">
            <v>400000</v>
          </cell>
        </row>
        <row r="130">
          <cell r="A130">
            <v>120</v>
          </cell>
          <cell r="B130" t="str">
            <v>HQ/99-N</v>
          </cell>
          <cell r="C130">
            <v>79019</v>
          </cell>
          <cell r="D130">
            <v>36522</v>
          </cell>
          <cell r="E130" t="str">
            <v>Cty Thònh Loäc</v>
          </cell>
          <cell r="F130" t="str">
            <v>0300853785-1</v>
          </cell>
          <cell r="G130" t="str">
            <v>Monitor, HDD</v>
          </cell>
          <cell r="H130">
            <v>5482000</v>
          </cell>
          <cell r="I130">
            <v>548200</v>
          </cell>
        </row>
        <row r="131">
          <cell r="A131">
            <v>121</v>
          </cell>
          <cell r="B131" t="str">
            <v>KM/99-N</v>
          </cell>
          <cell r="C131">
            <v>56978</v>
          </cell>
          <cell r="D131">
            <v>36522</v>
          </cell>
          <cell r="E131" t="str">
            <v>Cty CCN</v>
          </cell>
          <cell r="F131" t="str">
            <v>0301791242</v>
          </cell>
          <cell r="G131" t="str">
            <v>Scan</v>
          </cell>
          <cell r="H131">
            <v>4576000</v>
          </cell>
          <cell r="I131">
            <v>457600</v>
          </cell>
        </row>
        <row r="132">
          <cell r="A132">
            <v>122</v>
          </cell>
          <cell r="B132" t="str">
            <v>LR/99-N</v>
          </cell>
          <cell r="C132">
            <v>73565</v>
          </cell>
          <cell r="D132">
            <v>36522</v>
          </cell>
          <cell r="E132" t="str">
            <v>CH Lam Sôn</v>
          </cell>
          <cell r="F132" t="str">
            <v>0300129653-3</v>
          </cell>
          <cell r="G132" t="str">
            <v>Dóa vi tính</v>
          </cell>
          <cell r="H132">
            <v>2619000</v>
          </cell>
          <cell r="I132">
            <v>81000</v>
          </cell>
        </row>
        <row r="133">
          <cell r="A133">
            <v>123</v>
          </cell>
          <cell r="B133" t="str">
            <v>HQ/99-N</v>
          </cell>
          <cell r="C133">
            <v>92537</v>
          </cell>
          <cell r="D133">
            <v>36522</v>
          </cell>
          <cell r="E133" t="str">
            <v xml:space="preserve">CTY MYÕ QUAN </v>
          </cell>
          <cell r="F133" t="str">
            <v>0300969123-1</v>
          </cell>
          <cell r="G133" t="str">
            <v>DATA ,CABLE</v>
          </cell>
          <cell r="H133">
            <v>318181</v>
          </cell>
          <cell r="I133">
            <v>31818</v>
          </cell>
        </row>
        <row r="134">
          <cell r="A134">
            <v>124</v>
          </cell>
          <cell r="B134" t="str">
            <v>HQ/99-N</v>
          </cell>
          <cell r="C134">
            <v>92538</v>
          </cell>
          <cell r="D134">
            <v>36522</v>
          </cell>
          <cell r="E134" t="str">
            <v>CTY XD &amp;TT NOÄI THAÁT</v>
          </cell>
          <cell r="F134" t="str">
            <v>0300376807</v>
          </cell>
          <cell r="G134" t="str">
            <v>CARD</v>
          </cell>
          <cell r="H134">
            <v>4952490</v>
          </cell>
          <cell r="I134">
            <v>495249</v>
          </cell>
        </row>
        <row r="135">
          <cell r="A135">
            <v>125</v>
          </cell>
          <cell r="B135" t="str">
            <v>DP/99-N</v>
          </cell>
          <cell r="C135">
            <v>68805</v>
          </cell>
          <cell r="D135">
            <v>36523</v>
          </cell>
          <cell r="E135" t="str">
            <v>Cty Haûi Phoøng</v>
          </cell>
          <cell r="F135" t="str">
            <v>02001066770011</v>
          </cell>
          <cell r="G135" t="str">
            <v>Mouse</v>
          </cell>
          <cell r="H135">
            <v>1175000</v>
          </cell>
          <cell r="I135">
            <v>117500</v>
          </cell>
        </row>
        <row r="136">
          <cell r="A136">
            <v>126</v>
          </cell>
          <cell r="B136" t="str">
            <v>KM/99-N</v>
          </cell>
          <cell r="C136">
            <v>89031</v>
          </cell>
          <cell r="D136">
            <v>36523</v>
          </cell>
          <cell r="E136" t="str">
            <v>Cty Anh Quaân</v>
          </cell>
          <cell r="F136" t="str">
            <v>0300864138-1</v>
          </cell>
          <cell r="G136" t="str">
            <v>HUB, mouse</v>
          </cell>
          <cell r="H136">
            <v>843800</v>
          </cell>
          <cell r="I136">
            <v>84380</v>
          </cell>
        </row>
        <row r="137">
          <cell r="A137">
            <v>127</v>
          </cell>
          <cell r="B137" t="str">
            <v>EB/99-N</v>
          </cell>
          <cell r="C137">
            <v>73956</v>
          </cell>
          <cell r="D137">
            <v>36523</v>
          </cell>
          <cell r="E137" t="str">
            <v>Cty Thieân Vinh</v>
          </cell>
          <cell r="F137" t="str">
            <v>0301826939</v>
          </cell>
          <cell r="G137" t="str">
            <v>Phaàn meàm VT</v>
          </cell>
          <cell r="H137">
            <v>13300000</v>
          </cell>
          <cell r="I137">
            <v>1330000</v>
          </cell>
        </row>
        <row r="138">
          <cell r="A138">
            <v>128</v>
          </cell>
          <cell r="B138" t="str">
            <v>LA/99-N</v>
          </cell>
          <cell r="C138">
            <v>53046</v>
          </cell>
          <cell r="D138">
            <v>36523</v>
          </cell>
          <cell r="E138" t="str">
            <v>Cty Phuù Huøng</v>
          </cell>
          <cell r="F138" t="str">
            <v>0301624410</v>
          </cell>
          <cell r="G138" t="str">
            <v>Sound</v>
          </cell>
          <cell r="H138">
            <v>1809220</v>
          </cell>
          <cell r="I138">
            <v>180922</v>
          </cell>
        </row>
        <row r="139">
          <cell r="A139">
            <v>129</v>
          </cell>
          <cell r="B139" t="str">
            <v>HQ/99-N</v>
          </cell>
          <cell r="C139">
            <v>92539</v>
          </cell>
          <cell r="D139">
            <v>36523</v>
          </cell>
          <cell r="E139" t="str">
            <v xml:space="preserve">CTY NHÖÏA BÌNH MINH </v>
          </cell>
          <cell r="F139" t="str">
            <v>0301464823-1</v>
          </cell>
          <cell r="G139" t="str">
            <v xml:space="preserve">MONITOR, SCAN </v>
          </cell>
          <cell r="H139">
            <v>18051462</v>
          </cell>
          <cell r="I139">
            <v>1805146</v>
          </cell>
        </row>
        <row r="140">
          <cell r="A140">
            <v>130</v>
          </cell>
          <cell r="B140" t="str">
            <v>HQ/99-N</v>
          </cell>
          <cell r="C140">
            <v>92540</v>
          </cell>
          <cell r="D140">
            <v>36523</v>
          </cell>
          <cell r="E140" t="str">
            <v>CTY THÒNH LOÄC</v>
          </cell>
          <cell r="F140" t="str">
            <v>0300853785</v>
          </cell>
          <cell r="G140" t="str">
            <v>FAX, MAIN</v>
          </cell>
          <cell r="H140">
            <v>3500000</v>
          </cell>
          <cell r="I140">
            <v>350000</v>
          </cell>
        </row>
        <row r="141">
          <cell r="A141">
            <v>131</v>
          </cell>
          <cell r="B141" t="str">
            <v>EC/99-N</v>
          </cell>
          <cell r="C141">
            <v>82111</v>
          </cell>
          <cell r="D141">
            <v>36524</v>
          </cell>
          <cell r="E141" t="str">
            <v>PC world</v>
          </cell>
          <cell r="F141" t="str">
            <v>0301307676-1</v>
          </cell>
          <cell r="G141" t="str">
            <v>Quaûng caùo</v>
          </cell>
          <cell r="H141">
            <v>400000</v>
          </cell>
          <cell r="I141">
            <v>40000</v>
          </cell>
        </row>
        <row r="142">
          <cell r="A142">
            <v>132</v>
          </cell>
          <cell r="B142" t="str">
            <v>LS/99-N</v>
          </cell>
          <cell r="C142">
            <v>39967</v>
          </cell>
          <cell r="D142">
            <v>36524</v>
          </cell>
          <cell r="E142" t="str">
            <v>Quaùn aên Khaùnh Haø</v>
          </cell>
          <cell r="F142" t="str">
            <v>0301382916</v>
          </cell>
          <cell r="G142" t="str">
            <v>Phí tieáp khaùch</v>
          </cell>
          <cell r="H142">
            <v>508280</v>
          </cell>
          <cell r="I142">
            <v>15720</v>
          </cell>
        </row>
        <row r="143">
          <cell r="A143">
            <v>133</v>
          </cell>
          <cell r="B143" t="str">
            <v>GG/99-N</v>
          </cell>
          <cell r="C143">
            <v>81176</v>
          </cell>
          <cell r="D143">
            <v>36525</v>
          </cell>
          <cell r="E143" t="str">
            <v>Cty Ñoàng Nam</v>
          </cell>
          <cell r="F143" t="str">
            <v>0300835779-1</v>
          </cell>
          <cell r="G143" t="str">
            <v>Printer</v>
          </cell>
          <cell r="H143">
            <v>5733000</v>
          </cell>
          <cell r="I143">
            <v>573300</v>
          </cell>
        </row>
        <row r="144">
          <cell r="A144">
            <v>134</v>
          </cell>
          <cell r="B144" t="str">
            <v>DS/99-N</v>
          </cell>
          <cell r="C144">
            <v>50595</v>
          </cell>
          <cell r="D144">
            <v>36525</v>
          </cell>
          <cell r="E144" t="str">
            <v>Cty TNHH TM Sinh Lieân</v>
          </cell>
          <cell r="F144" t="str">
            <v>0100777230001</v>
          </cell>
          <cell r="G144" t="str">
            <v>Case</v>
          </cell>
          <cell r="H144">
            <v>805827</v>
          </cell>
          <cell r="I144">
            <v>80583</v>
          </cell>
        </row>
        <row r="145">
          <cell r="A145">
            <v>135</v>
          </cell>
          <cell r="B145" t="str">
            <v>DP/99-N</v>
          </cell>
          <cell r="C145" t="str">
            <v>67693</v>
          </cell>
          <cell r="D145">
            <v>36525</v>
          </cell>
          <cell r="E145" t="str">
            <v xml:space="preserve">CN Cty XNK Kyû Thuaät </v>
          </cell>
          <cell r="F145" t="str">
            <v>01001107750011</v>
          </cell>
          <cell r="G145" t="str">
            <v>Möïc 45A</v>
          </cell>
          <cell r="H145">
            <v>392952</v>
          </cell>
          <cell r="I145">
            <v>39295</v>
          </cell>
        </row>
        <row r="146">
          <cell r="A146">
            <v>136</v>
          </cell>
          <cell r="B146" t="str">
            <v>HQ/99-N</v>
          </cell>
          <cell r="C146">
            <v>92541</v>
          </cell>
          <cell r="D146">
            <v>36890</v>
          </cell>
          <cell r="E146" t="str">
            <v>CTY XD SOÁ 14</v>
          </cell>
          <cell r="F146" t="str">
            <v>0300406346-1</v>
          </cell>
          <cell r="G146" t="str">
            <v>DÓA VT</v>
          </cell>
          <cell r="H146">
            <v>80000</v>
          </cell>
          <cell r="I146">
            <v>8000</v>
          </cell>
        </row>
        <row r="147">
          <cell r="A147">
            <v>137</v>
          </cell>
          <cell r="D147">
            <v>36525</v>
          </cell>
          <cell r="E147" t="str">
            <v>49A Haøm Nghi</v>
          </cell>
          <cell r="G147" t="str">
            <v>UPS 600 VA</v>
          </cell>
          <cell r="H147">
            <v>2069100</v>
          </cell>
          <cell r="I147">
            <v>0</v>
          </cell>
        </row>
        <row r="148">
          <cell r="A148">
            <v>138</v>
          </cell>
          <cell r="B148" t="str">
            <v>HQ/99-N</v>
          </cell>
          <cell r="C148">
            <v>92531</v>
          </cell>
          <cell r="D148" t="str">
            <v>HUÛY</v>
          </cell>
          <cell r="I148">
            <v>0</v>
          </cell>
        </row>
        <row r="149">
          <cell r="A149">
            <v>139</v>
          </cell>
        </row>
        <row r="150">
          <cell r="A150">
            <v>140</v>
          </cell>
        </row>
        <row r="151">
          <cell r="A151">
            <v>141</v>
          </cell>
        </row>
        <row r="152">
          <cell r="A152">
            <v>142</v>
          </cell>
        </row>
        <row r="153">
          <cell r="A153">
            <v>143</v>
          </cell>
          <cell r="H153" t="str">
            <v>.</v>
          </cell>
        </row>
        <row r="154">
          <cell r="A154">
            <v>144</v>
          </cell>
        </row>
        <row r="155">
          <cell r="E155" t="str">
            <v>Coäng</v>
          </cell>
          <cell r="H155">
            <v>792413170</v>
          </cell>
          <cell r="I155">
            <v>67737474</v>
          </cell>
          <cell r="J15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Plan"/>
      <sheetName val="Project"/>
      <sheetName val="ManPower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</sheetNames>
    <sheetDataSet>
      <sheetData sheetId="0"/>
      <sheetData sheetId="1">
        <row r="3">
          <cell r="A3" t="str">
            <v>000</v>
          </cell>
        </row>
        <row r="4">
          <cell r="A4" t="str">
            <v>141</v>
          </cell>
        </row>
        <row r="5">
          <cell r="A5" t="str">
            <v>142</v>
          </cell>
        </row>
        <row r="6">
          <cell r="A6" t="str">
            <v>143</v>
          </cell>
        </row>
        <row r="7">
          <cell r="A7" t="str">
            <v>144</v>
          </cell>
        </row>
        <row r="8">
          <cell r="A8" t="str">
            <v>145</v>
          </cell>
        </row>
        <row r="9">
          <cell r="A9" t="str">
            <v>794</v>
          </cell>
        </row>
        <row r="10">
          <cell r="A10" t="str">
            <v>801</v>
          </cell>
        </row>
        <row r="11">
          <cell r="A11" t="str">
            <v>808</v>
          </cell>
        </row>
      </sheetData>
      <sheetData sheetId="2">
        <row r="3">
          <cell r="A3" t="str">
            <v>0000</v>
          </cell>
        </row>
        <row r="4">
          <cell r="A4" t="str">
            <v>0203</v>
          </cell>
        </row>
        <row r="5">
          <cell r="A5" t="str">
            <v>0240</v>
          </cell>
        </row>
        <row r="6">
          <cell r="A6" t="str">
            <v>0242</v>
          </cell>
        </row>
        <row r="7">
          <cell r="A7" t="str">
            <v>0243</v>
          </cell>
        </row>
        <row r="8">
          <cell r="A8" t="str">
            <v>0244</v>
          </cell>
        </row>
        <row r="9">
          <cell r="A9" t="str">
            <v>0245</v>
          </cell>
        </row>
        <row r="10">
          <cell r="A10" t="str">
            <v>0246</v>
          </cell>
        </row>
        <row r="11">
          <cell r="A11" t="str">
            <v>0247</v>
          </cell>
        </row>
        <row r="12">
          <cell r="A12" t="str">
            <v>0248</v>
          </cell>
        </row>
        <row r="13">
          <cell r="A13" t="str">
            <v>0249</v>
          </cell>
        </row>
        <row r="14">
          <cell r="A14" t="str">
            <v>0250</v>
          </cell>
        </row>
        <row r="15">
          <cell r="A15" t="str">
            <v>0251</v>
          </cell>
        </row>
        <row r="16">
          <cell r="A16" t="str">
            <v>0254</v>
          </cell>
        </row>
        <row r="17">
          <cell r="A17" t="str">
            <v>0269</v>
          </cell>
        </row>
        <row r="18">
          <cell r="A18" t="str">
            <v>0270</v>
          </cell>
        </row>
        <row r="19">
          <cell r="A19" t="str">
            <v>0271</v>
          </cell>
        </row>
        <row r="20">
          <cell r="A20" t="str">
            <v>0322</v>
          </cell>
        </row>
        <row r="21">
          <cell r="A21" t="str">
            <v>0801</v>
          </cell>
        </row>
        <row r="22">
          <cell r="A22" t="str">
            <v>0803</v>
          </cell>
        </row>
        <row r="23">
          <cell r="A23" t="str">
            <v>0804</v>
          </cell>
        </row>
        <row r="24">
          <cell r="A24" t="str">
            <v>0805</v>
          </cell>
        </row>
        <row r="25">
          <cell r="A25" t="str">
            <v>0806</v>
          </cell>
        </row>
        <row r="26">
          <cell r="A26" t="str">
            <v>0810</v>
          </cell>
        </row>
        <row r="27">
          <cell r="A27" t="str">
            <v>0811</v>
          </cell>
        </row>
        <row r="28">
          <cell r="A28" t="str">
            <v>0812</v>
          </cell>
        </row>
        <row r="29">
          <cell r="A29" t="str">
            <v>0813</v>
          </cell>
        </row>
        <row r="30">
          <cell r="A30" t="str">
            <v>0818</v>
          </cell>
        </row>
        <row r="31">
          <cell r="A31" t="str">
            <v>0820</v>
          </cell>
        </row>
        <row r="32">
          <cell r="A32" t="str">
            <v>0823</v>
          </cell>
        </row>
        <row r="33">
          <cell r="A33" t="str">
            <v>0824</v>
          </cell>
        </row>
        <row r="34">
          <cell r="A34" t="str">
            <v>0825</v>
          </cell>
        </row>
        <row r="35">
          <cell r="A35" t="str">
            <v>0828</v>
          </cell>
        </row>
        <row r="36">
          <cell r="A36" t="str">
            <v>0829</v>
          </cell>
        </row>
        <row r="37">
          <cell r="A37" t="str">
            <v>0830</v>
          </cell>
        </row>
        <row r="38">
          <cell r="A38" t="str">
            <v>0831</v>
          </cell>
        </row>
        <row r="39">
          <cell r="A39" t="str">
            <v>0832</v>
          </cell>
        </row>
        <row r="40">
          <cell r="A40" t="str">
            <v>0833</v>
          </cell>
        </row>
        <row r="41">
          <cell r="A41" t="str">
            <v>1201</v>
          </cell>
        </row>
        <row r="42">
          <cell r="A42" t="str">
            <v>1202</v>
          </cell>
        </row>
        <row r="43">
          <cell r="A43" t="str">
            <v>1209</v>
          </cell>
        </row>
        <row r="44">
          <cell r="A44" t="str">
            <v>BH02</v>
          </cell>
        </row>
        <row r="45">
          <cell r="A45" t="str">
            <v>BH03</v>
          </cell>
        </row>
        <row r="46">
          <cell r="A46" t="str">
            <v>BH04</v>
          </cell>
        </row>
        <row r="47">
          <cell r="A47" t="str">
            <v>BU01</v>
          </cell>
        </row>
        <row r="48">
          <cell r="A48" t="str">
            <v>BU02</v>
          </cell>
        </row>
        <row r="49">
          <cell r="A49" t="str">
            <v>BW01</v>
          </cell>
        </row>
        <row r="50">
          <cell r="A50" t="str">
            <v>BW02</v>
          </cell>
        </row>
        <row r="51">
          <cell r="A51" t="str">
            <v>CF01</v>
          </cell>
        </row>
        <row r="52">
          <cell r="A52" t="str">
            <v>CN02</v>
          </cell>
        </row>
        <row r="53">
          <cell r="A53" t="str">
            <v>CN04</v>
          </cell>
        </row>
        <row r="54">
          <cell r="A54" t="str">
            <v>CR01</v>
          </cell>
        </row>
        <row r="55">
          <cell r="A55" t="str">
            <v>CR02</v>
          </cell>
        </row>
        <row r="56">
          <cell r="A56" t="str">
            <v>CU01</v>
          </cell>
        </row>
        <row r="57">
          <cell r="A57" t="str">
            <v>CU02</v>
          </cell>
        </row>
        <row r="58">
          <cell r="A58" t="str">
            <v>FL01</v>
          </cell>
        </row>
        <row r="59">
          <cell r="A59" t="str">
            <v>GD01</v>
          </cell>
        </row>
        <row r="60">
          <cell r="A60" t="str">
            <v>KB01</v>
          </cell>
        </row>
        <row r="61">
          <cell r="A61" t="str">
            <v>OL01</v>
          </cell>
        </row>
        <row r="62">
          <cell r="A62" t="str">
            <v>SC01</v>
          </cell>
        </row>
        <row r="63">
          <cell r="A63" t="str">
            <v>SC03</v>
          </cell>
        </row>
        <row r="64">
          <cell r="A64" t="str">
            <v>SC04</v>
          </cell>
        </row>
        <row r="65">
          <cell r="A65" t="str">
            <v>SC07</v>
          </cell>
        </row>
        <row r="66">
          <cell r="A66" t="str">
            <v>SC08</v>
          </cell>
        </row>
        <row r="67">
          <cell r="A67" t="str">
            <v>SC09</v>
          </cell>
        </row>
        <row r="68">
          <cell r="A68" t="str">
            <v>SC10</v>
          </cell>
        </row>
        <row r="69">
          <cell r="A69" t="str">
            <v>SC11</v>
          </cell>
        </row>
        <row r="70">
          <cell r="A70" t="str">
            <v>SH01</v>
          </cell>
        </row>
        <row r="71">
          <cell r="A71" t="str">
            <v>SH02</v>
          </cell>
        </row>
        <row r="72">
          <cell r="A72" t="str">
            <v>SH03</v>
          </cell>
        </row>
        <row r="73">
          <cell r="A73" t="str">
            <v>SH04</v>
          </cell>
        </row>
        <row r="74">
          <cell r="A74" t="str">
            <v>SH06</v>
          </cell>
        </row>
        <row r="75">
          <cell r="A75" t="str">
            <v>SH07</v>
          </cell>
        </row>
        <row r="76">
          <cell r="A76" t="str">
            <v>SP01</v>
          </cell>
        </row>
        <row r="77">
          <cell r="A77" t="str">
            <v>TC01</v>
          </cell>
        </row>
        <row r="78">
          <cell r="A78" t="str">
            <v>TR01</v>
          </cell>
        </row>
        <row r="79">
          <cell r="A79" t="str">
            <v>TR02</v>
          </cell>
        </row>
        <row r="80">
          <cell r="A80" t="str">
            <v>TR03</v>
          </cell>
        </row>
        <row r="81">
          <cell r="A81" t="str">
            <v>TR04</v>
          </cell>
        </row>
        <row r="82">
          <cell r="A82" t="str">
            <v>TR05</v>
          </cell>
        </row>
        <row r="83">
          <cell r="A83" t="str">
            <v>TR06</v>
          </cell>
        </row>
        <row r="84">
          <cell r="A84" t="str">
            <v>TR07</v>
          </cell>
        </row>
        <row r="85">
          <cell r="A85" t="str">
            <v>TR08</v>
          </cell>
        </row>
        <row r="86">
          <cell r="A86" t="str">
            <v>TR09</v>
          </cell>
        </row>
        <row r="87">
          <cell r="A87" t="str">
            <v>TR10</v>
          </cell>
        </row>
        <row r="88">
          <cell r="A88" t="str">
            <v>TR11</v>
          </cell>
        </row>
        <row r="89">
          <cell r="A89" t="str">
            <v>TR12</v>
          </cell>
        </row>
        <row r="90">
          <cell r="A90" t="str">
            <v>TR13</v>
          </cell>
        </row>
        <row r="91">
          <cell r="A91" t="str">
            <v>TR14</v>
          </cell>
        </row>
        <row r="92">
          <cell r="A92" t="str">
            <v>TR15</v>
          </cell>
        </row>
        <row r="93">
          <cell r="A93" t="str">
            <v>TR16</v>
          </cell>
        </row>
        <row r="94">
          <cell r="A94" t="str">
            <v>TR17</v>
          </cell>
        </row>
        <row r="95">
          <cell r="A95" t="str">
            <v>TR18</v>
          </cell>
        </row>
        <row r="96">
          <cell r="A96" t="str">
            <v>TR19</v>
          </cell>
        </row>
        <row r="97">
          <cell r="A97" t="str">
            <v>TR20</v>
          </cell>
        </row>
        <row r="98">
          <cell r="A98" t="str">
            <v>WD02</v>
          </cell>
        </row>
        <row r="99">
          <cell r="A99" t="str">
            <v>WD03</v>
          </cell>
        </row>
        <row r="100">
          <cell r="A100" t="str">
            <v>WD04</v>
          </cell>
        </row>
        <row r="101">
          <cell r="A101" t="str">
            <v>WD08</v>
          </cell>
        </row>
        <row r="102">
          <cell r="A102" t="str">
            <v>WD09</v>
          </cell>
        </row>
        <row r="103">
          <cell r="A103" t="str">
            <v>WD10</v>
          </cell>
        </row>
        <row r="104">
          <cell r="A104" t="str">
            <v>WD11</v>
          </cell>
        </row>
        <row r="105">
          <cell r="A105" t="str">
            <v>WL01</v>
          </cell>
        </row>
        <row r="106">
          <cell r="A106" t="str">
            <v>WT02</v>
          </cell>
        </row>
        <row r="107">
          <cell r="A107" t="str">
            <v>WT03</v>
          </cell>
        </row>
        <row r="108">
          <cell r="A108" t="str">
            <v>WT05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 t="str">
            <v>SC10</v>
          </cell>
        </row>
        <row r="162">
          <cell r="A162" t="str">
            <v>SC11</v>
          </cell>
        </row>
        <row r="163">
          <cell r="A163" t="str">
            <v>SH01</v>
          </cell>
        </row>
        <row r="164">
          <cell r="A164" t="str">
            <v>SH02</v>
          </cell>
        </row>
        <row r="165">
          <cell r="A165" t="str">
            <v>SH03</v>
          </cell>
        </row>
        <row r="166">
          <cell r="A166" t="str">
            <v>SH04</v>
          </cell>
        </row>
        <row r="167">
          <cell r="A167" t="str">
            <v>SH06</v>
          </cell>
        </row>
        <row r="168">
          <cell r="A168" t="str">
            <v>SH07</v>
          </cell>
        </row>
        <row r="169">
          <cell r="A169" t="str">
            <v>SP01</v>
          </cell>
        </row>
        <row r="170">
          <cell r="A170" t="str">
            <v>TC01</v>
          </cell>
        </row>
        <row r="171">
          <cell r="A171" t="str">
            <v>TR01</v>
          </cell>
        </row>
        <row r="172">
          <cell r="A172" t="str">
            <v>TR02</v>
          </cell>
        </row>
        <row r="173">
          <cell r="A173" t="str">
            <v>TR03</v>
          </cell>
        </row>
        <row r="174">
          <cell r="A174" t="str">
            <v>TR04</v>
          </cell>
        </row>
        <row r="175">
          <cell r="A175" t="str">
            <v>TR05</v>
          </cell>
        </row>
        <row r="176">
          <cell r="A176" t="str">
            <v>TR06</v>
          </cell>
        </row>
        <row r="177">
          <cell r="A177" t="str">
            <v>TR07</v>
          </cell>
        </row>
        <row r="178">
          <cell r="A178" t="str">
            <v>TR08</v>
          </cell>
        </row>
        <row r="179">
          <cell r="A179" t="str">
            <v>TR09</v>
          </cell>
        </row>
        <row r="180">
          <cell r="A180" t="str">
            <v>TR10</v>
          </cell>
        </row>
        <row r="181">
          <cell r="A181" t="str">
            <v>TR11</v>
          </cell>
        </row>
        <row r="182">
          <cell r="A182" t="str">
            <v>TR12</v>
          </cell>
        </row>
        <row r="183">
          <cell r="A183" t="str">
            <v>TR13</v>
          </cell>
        </row>
        <row r="184">
          <cell r="A184" t="str">
            <v>TR14</v>
          </cell>
        </row>
        <row r="185">
          <cell r="A185" t="str">
            <v>TR15</v>
          </cell>
        </row>
        <row r="186">
          <cell r="A186" t="str">
            <v>TR16</v>
          </cell>
        </row>
        <row r="187">
          <cell r="A187" t="str">
            <v>TR17</v>
          </cell>
        </row>
        <row r="188">
          <cell r="A188" t="str">
            <v>TR18</v>
          </cell>
        </row>
        <row r="189">
          <cell r="A189" t="str">
            <v>TR19</v>
          </cell>
        </row>
        <row r="190">
          <cell r="A190" t="str">
            <v>TR20</v>
          </cell>
        </row>
        <row r="191">
          <cell r="A191" t="str">
            <v>WD02</v>
          </cell>
        </row>
        <row r="192">
          <cell r="A192" t="str">
            <v>WD03</v>
          </cell>
        </row>
        <row r="193">
          <cell r="A193" t="str">
            <v>WD04</v>
          </cell>
        </row>
        <row r="194">
          <cell r="A194" t="str">
            <v>WD08</v>
          </cell>
        </row>
        <row r="195">
          <cell r="A195" t="str">
            <v>WD09</v>
          </cell>
        </row>
        <row r="196">
          <cell r="A196" t="str">
            <v>WD10</v>
          </cell>
        </row>
        <row r="197">
          <cell r="A197" t="str">
            <v>WD11</v>
          </cell>
        </row>
        <row r="198">
          <cell r="A198" t="str">
            <v>WL01</v>
          </cell>
        </row>
        <row r="199">
          <cell r="A199" t="str">
            <v>WT02</v>
          </cell>
        </row>
        <row r="200">
          <cell r="A200" t="str">
            <v>WT03</v>
          </cell>
        </row>
        <row r="201">
          <cell r="A201" t="str">
            <v>WT05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  <row r="777">
          <cell r="A777">
            <v>0</v>
          </cell>
        </row>
        <row r="778">
          <cell r="A778">
            <v>0</v>
          </cell>
        </row>
        <row r="779">
          <cell r="A779">
            <v>0</v>
          </cell>
        </row>
        <row r="780">
          <cell r="A780">
            <v>0</v>
          </cell>
        </row>
        <row r="781">
          <cell r="A781">
            <v>0</v>
          </cell>
        </row>
        <row r="782">
          <cell r="A782">
            <v>0</v>
          </cell>
        </row>
        <row r="783">
          <cell r="A783">
            <v>0</v>
          </cell>
        </row>
        <row r="784">
          <cell r="A784">
            <v>0</v>
          </cell>
        </row>
        <row r="785">
          <cell r="A785">
            <v>0</v>
          </cell>
        </row>
        <row r="786">
          <cell r="A786">
            <v>0</v>
          </cell>
        </row>
        <row r="787">
          <cell r="A787">
            <v>0</v>
          </cell>
        </row>
        <row r="788">
          <cell r="A788">
            <v>0</v>
          </cell>
        </row>
        <row r="789">
          <cell r="A789">
            <v>0</v>
          </cell>
        </row>
        <row r="790">
          <cell r="A790">
            <v>0</v>
          </cell>
        </row>
        <row r="791">
          <cell r="A791">
            <v>0</v>
          </cell>
        </row>
        <row r="792">
          <cell r="A792">
            <v>0</v>
          </cell>
        </row>
        <row r="793">
          <cell r="A793">
            <v>0</v>
          </cell>
        </row>
        <row r="794">
          <cell r="A794">
            <v>0</v>
          </cell>
        </row>
        <row r="795">
          <cell r="A795">
            <v>0</v>
          </cell>
        </row>
        <row r="796">
          <cell r="A796">
            <v>0</v>
          </cell>
        </row>
        <row r="797">
          <cell r="A797">
            <v>0</v>
          </cell>
        </row>
        <row r="798">
          <cell r="A798">
            <v>0</v>
          </cell>
        </row>
        <row r="799">
          <cell r="A799">
            <v>0</v>
          </cell>
        </row>
        <row r="800">
          <cell r="A800">
            <v>0</v>
          </cell>
        </row>
        <row r="801">
          <cell r="A801">
            <v>0</v>
          </cell>
        </row>
        <row r="802">
          <cell r="A802">
            <v>0</v>
          </cell>
        </row>
        <row r="803">
          <cell r="A803">
            <v>0</v>
          </cell>
        </row>
        <row r="804">
          <cell r="A804">
            <v>0</v>
          </cell>
        </row>
        <row r="805">
          <cell r="A805">
            <v>0</v>
          </cell>
        </row>
        <row r="806">
          <cell r="A806">
            <v>0</v>
          </cell>
        </row>
        <row r="807">
          <cell r="A807">
            <v>0</v>
          </cell>
        </row>
        <row r="808">
          <cell r="A808">
            <v>0</v>
          </cell>
        </row>
        <row r="809">
          <cell r="A809">
            <v>0</v>
          </cell>
        </row>
        <row r="810">
          <cell r="A810">
            <v>0</v>
          </cell>
        </row>
        <row r="811">
          <cell r="A811">
            <v>0</v>
          </cell>
        </row>
        <row r="812">
          <cell r="A812">
            <v>0</v>
          </cell>
        </row>
        <row r="813">
          <cell r="A813">
            <v>0</v>
          </cell>
        </row>
        <row r="814">
          <cell r="A814">
            <v>0</v>
          </cell>
        </row>
        <row r="815">
          <cell r="A815">
            <v>0</v>
          </cell>
        </row>
        <row r="816">
          <cell r="A816">
            <v>0</v>
          </cell>
        </row>
        <row r="817">
          <cell r="A817">
            <v>0</v>
          </cell>
        </row>
        <row r="818">
          <cell r="A818">
            <v>0</v>
          </cell>
        </row>
        <row r="819">
          <cell r="A819">
            <v>0</v>
          </cell>
        </row>
        <row r="820">
          <cell r="A820">
            <v>0</v>
          </cell>
        </row>
        <row r="821">
          <cell r="A821">
            <v>0</v>
          </cell>
        </row>
        <row r="822">
          <cell r="A822">
            <v>0</v>
          </cell>
        </row>
        <row r="823">
          <cell r="A823">
            <v>0</v>
          </cell>
        </row>
        <row r="824">
          <cell r="A824">
            <v>0</v>
          </cell>
        </row>
        <row r="825">
          <cell r="A825">
            <v>0</v>
          </cell>
        </row>
        <row r="826">
          <cell r="A826">
            <v>0</v>
          </cell>
        </row>
        <row r="827">
          <cell r="A827">
            <v>0</v>
          </cell>
        </row>
        <row r="828">
          <cell r="A828">
            <v>0</v>
          </cell>
        </row>
        <row r="829">
          <cell r="A829">
            <v>0</v>
          </cell>
        </row>
        <row r="830">
          <cell r="A830">
            <v>0</v>
          </cell>
        </row>
        <row r="831">
          <cell r="A831">
            <v>0</v>
          </cell>
        </row>
        <row r="832">
          <cell r="A832">
            <v>0</v>
          </cell>
        </row>
        <row r="833">
          <cell r="A833">
            <v>0</v>
          </cell>
        </row>
        <row r="834">
          <cell r="A834">
            <v>0</v>
          </cell>
        </row>
        <row r="835">
          <cell r="A835">
            <v>0</v>
          </cell>
        </row>
        <row r="836">
          <cell r="A836">
            <v>0</v>
          </cell>
        </row>
        <row r="837">
          <cell r="A837">
            <v>0</v>
          </cell>
        </row>
        <row r="838">
          <cell r="A838">
            <v>0</v>
          </cell>
        </row>
        <row r="839">
          <cell r="A839">
            <v>0</v>
          </cell>
        </row>
        <row r="840">
          <cell r="A840">
            <v>0</v>
          </cell>
        </row>
        <row r="841">
          <cell r="A841">
            <v>0</v>
          </cell>
        </row>
        <row r="842">
          <cell r="A842">
            <v>0</v>
          </cell>
        </row>
        <row r="843">
          <cell r="A843">
            <v>0</v>
          </cell>
        </row>
        <row r="844">
          <cell r="A844">
            <v>0</v>
          </cell>
        </row>
        <row r="845">
          <cell r="A845">
            <v>0</v>
          </cell>
        </row>
        <row r="846">
          <cell r="A846">
            <v>0</v>
          </cell>
        </row>
        <row r="847">
          <cell r="A847">
            <v>0</v>
          </cell>
        </row>
        <row r="848">
          <cell r="A848">
            <v>0</v>
          </cell>
        </row>
        <row r="849">
          <cell r="A849">
            <v>0</v>
          </cell>
        </row>
        <row r="850">
          <cell r="A850">
            <v>0</v>
          </cell>
        </row>
        <row r="851">
          <cell r="A851">
            <v>0</v>
          </cell>
        </row>
        <row r="852">
          <cell r="A852">
            <v>0</v>
          </cell>
        </row>
        <row r="853">
          <cell r="A853">
            <v>0</v>
          </cell>
        </row>
        <row r="854">
          <cell r="A854">
            <v>0</v>
          </cell>
        </row>
        <row r="855">
          <cell r="A855">
            <v>0</v>
          </cell>
        </row>
        <row r="856">
          <cell r="A856">
            <v>0</v>
          </cell>
        </row>
        <row r="857">
          <cell r="A857">
            <v>0</v>
          </cell>
        </row>
        <row r="858">
          <cell r="A858">
            <v>0</v>
          </cell>
        </row>
        <row r="859">
          <cell r="A859">
            <v>0</v>
          </cell>
        </row>
        <row r="860">
          <cell r="A860">
            <v>0</v>
          </cell>
        </row>
        <row r="861">
          <cell r="A861">
            <v>0</v>
          </cell>
        </row>
        <row r="862">
          <cell r="A862">
            <v>0</v>
          </cell>
        </row>
        <row r="863">
          <cell r="A863">
            <v>0</v>
          </cell>
        </row>
        <row r="864">
          <cell r="A864">
            <v>0</v>
          </cell>
        </row>
        <row r="865">
          <cell r="A865">
            <v>0</v>
          </cell>
        </row>
        <row r="866">
          <cell r="A866">
            <v>0</v>
          </cell>
        </row>
        <row r="867">
          <cell r="A867">
            <v>0</v>
          </cell>
        </row>
        <row r="868">
          <cell r="A868">
            <v>0</v>
          </cell>
        </row>
        <row r="869">
          <cell r="A869">
            <v>0</v>
          </cell>
        </row>
        <row r="870">
          <cell r="A870">
            <v>0</v>
          </cell>
        </row>
        <row r="871">
          <cell r="A871">
            <v>0</v>
          </cell>
        </row>
        <row r="872">
          <cell r="A872">
            <v>0</v>
          </cell>
        </row>
        <row r="873">
          <cell r="A873">
            <v>0</v>
          </cell>
        </row>
        <row r="874">
          <cell r="A874">
            <v>0</v>
          </cell>
        </row>
        <row r="875">
          <cell r="A875">
            <v>0</v>
          </cell>
        </row>
        <row r="876">
          <cell r="A876">
            <v>0</v>
          </cell>
        </row>
        <row r="877">
          <cell r="A877">
            <v>0</v>
          </cell>
        </row>
        <row r="878">
          <cell r="A878">
            <v>0</v>
          </cell>
        </row>
        <row r="879">
          <cell r="A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929">
          <cell r="A929">
            <v>0</v>
          </cell>
        </row>
        <row r="930">
          <cell r="A930">
            <v>0</v>
          </cell>
        </row>
        <row r="931">
          <cell r="A931">
            <v>0</v>
          </cell>
        </row>
        <row r="932">
          <cell r="A932">
            <v>0</v>
          </cell>
        </row>
        <row r="933">
          <cell r="A933">
            <v>0</v>
          </cell>
        </row>
        <row r="934">
          <cell r="A934">
            <v>0</v>
          </cell>
        </row>
        <row r="935">
          <cell r="A935">
            <v>0</v>
          </cell>
        </row>
        <row r="936">
          <cell r="A936">
            <v>0</v>
          </cell>
        </row>
        <row r="937">
          <cell r="A937">
            <v>0</v>
          </cell>
        </row>
        <row r="938">
          <cell r="A938">
            <v>0</v>
          </cell>
        </row>
        <row r="939">
          <cell r="A939">
            <v>0</v>
          </cell>
        </row>
        <row r="940">
          <cell r="A940">
            <v>0</v>
          </cell>
        </row>
        <row r="941">
          <cell r="A941">
            <v>0</v>
          </cell>
        </row>
        <row r="942">
          <cell r="A942">
            <v>0</v>
          </cell>
        </row>
        <row r="943">
          <cell r="A943">
            <v>0</v>
          </cell>
        </row>
        <row r="944">
          <cell r="A944">
            <v>0</v>
          </cell>
        </row>
        <row r="945">
          <cell r="A945">
            <v>0</v>
          </cell>
        </row>
        <row r="946">
          <cell r="A946">
            <v>0</v>
          </cell>
        </row>
        <row r="947">
          <cell r="A947">
            <v>0</v>
          </cell>
        </row>
        <row r="948">
          <cell r="A948">
            <v>0</v>
          </cell>
        </row>
        <row r="949">
          <cell r="A949">
            <v>0</v>
          </cell>
        </row>
        <row r="950">
          <cell r="A950">
            <v>0</v>
          </cell>
        </row>
        <row r="951">
          <cell r="A951">
            <v>0</v>
          </cell>
        </row>
        <row r="952">
          <cell r="A952">
            <v>0</v>
          </cell>
        </row>
        <row r="953">
          <cell r="A953">
            <v>0</v>
          </cell>
        </row>
        <row r="954">
          <cell r="A954">
            <v>0</v>
          </cell>
        </row>
        <row r="955">
          <cell r="A955">
            <v>0</v>
          </cell>
        </row>
        <row r="956">
          <cell r="A956">
            <v>0</v>
          </cell>
        </row>
        <row r="957">
          <cell r="A957">
            <v>0</v>
          </cell>
        </row>
        <row r="958">
          <cell r="A958">
            <v>0</v>
          </cell>
        </row>
        <row r="959">
          <cell r="A959">
            <v>0</v>
          </cell>
        </row>
        <row r="960">
          <cell r="A960">
            <v>0</v>
          </cell>
        </row>
        <row r="961">
          <cell r="A961">
            <v>0</v>
          </cell>
        </row>
        <row r="962">
          <cell r="A962">
            <v>0</v>
          </cell>
        </row>
        <row r="963">
          <cell r="A963">
            <v>0</v>
          </cell>
        </row>
        <row r="964">
          <cell r="A964">
            <v>0</v>
          </cell>
        </row>
        <row r="965">
          <cell r="A965">
            <v>0</v>
          </cell>
        </row>
        <row r="966">
          <cell r="A966">
            <v>0</v>
          </cell>
        </row>
        <row r="967">
          <cell r="A967">
            <v>0</v>
          </cell>
        </row>
        <row r="968">
          <cell r="A968">
            <v>0</v>
          </cell>
        </row>
        <row r="969">
          <cell r="A969">
            <v>0</v>
          </cell>
        </row>
        <row r="970">
          <cell r="A970">
            <v>0</v>
          </cell>
        </row>
        <row r="971">
          <cell r="A971">
            <v>0</v>
          </cell>
        </row>
        <row r="972">
          <cell r="A972">
            <v>0</v>
          </cell>
        </row>
        <row r="973">
          <cell r="A973">
            <v>0</v>
          </cell>
        </row>
        <row r="974">
          <cell r="A974">
            <v>0</v>
          </cell>
        </row>
        <row r="975">
          <cell r="A975">
            <v>0</v>
          </cell>
        </row>
        <row r="976">
          <cell r="A976">
            <v>0</v>
          </cell>
        </row>
        <row r="977">
          <cell r="A977">
            <v>0</v>
          </cell>
        </row>
        <row r="978">
          <cell r="A978">
            <v>0</v>
          </cell>
        </row>
        <row r="979">
          <cell r="A979">
            <v>0</v>
          </cell>
        </row>
        <row r="980">
          <cell r="A980">
            <v>0</v>
          </cell>
        </row>
        <row r="981">
          <cell r="A981">
            <v>0</v>
          </cell>
        </row>
        <row r="982">
          <cell r="A982">
            <v>0</v>
          </cell>
        </row>
        <row r="983">
          <cell r="A983">
            <v>0</v>
          </cell>
        </row>
        <row r="984">
          <cell r="A984">
            <v>0</v>
          </cell>
        </row>
        <row r="985">
          <cell r="A985">
            <v>0</v>
          </cell>
        </row>
        <row r="986">
          <cell r="A986">
            <v>0</v>
          </cell>
        </row>
        <row r="987">
          <cell r="A987">
            <v>0</v>
          </cell>
        </row>
        <row r="988">
          <cell r="A988">
            <v>0</v>
          </cell>
        </row>
        <row r="989">
          <cell r="A989">
            <v>0</v>
          </cell>
        </row>
        <row r="990">
          <cell r="A990">
            <v>0</v>
          </cell>
        </row>
        <row r="991">
          <cell r="A991">
            <v>0</v>
          </cell>
        </row>
        <row r="992">
          <cell r="A992">
            <v>0</v>
          </cell>
        </row>
        <row r="993">
          <cell r="A993">
            <v>0</v>
          </cell>
        </row>
        <row r="994">
          <cell r="A994">
            <v>0</v>
          </cell>
        </row>
        <row r="995">
          <cell r="A995">
            <v>0</v>
          </cell>
        </row>
        <row r="996">
          <cell r="A996">
            <v>0</v>
          </cell>
        </row>
        <row r="997">
          <cell r="A997">
            <v>0</v>
          </cell>
        </row>
        <row r="998">
          <cell r="A998">
            <v>0</v>
          </cell>
        </row>
        <row r="999">
          <cell r="A999">
            <v>0</v>
          </cell>
        </row>
        <row r="1000">
          <cell r="A1000">
            <v>0</v>
          </cell>
        </row>
        <row r="1001">
          <cell r="A1001">
            <v>0</v>
          </cell>
        </row>
        <row r="1002">
          <cell r="A1002">
            <v>0</v>
          </cell>
        </row>
        <row r="1003">
          <cell r="A100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INVOICE</v>
          </cell>
        </row>
      </sheetData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20">
          <cell r="B20">
            <v>2013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B"/>
      <sheetName val="Tech."/>
      <sheetName val="Pricing&amp; Production"/>
      <sheetName val="License Fee"/>
      <sheetName val="CF"/>
      <sheetName val="Assumption"/>
      <sheetName val="US$ FS"/>
      <sheetName val="Sale Plan"/>
      <sheetName val="Product Price"/>
      <sheetName val="C2H4 Assumption"/>
      <sheetName val="TEA Cash Flow May08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2002"/>
      <sheetName val="2003"/>
      <sheetName val="2004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SHIFT1102"/>
      <sheetName val="SHIFT1202"/>
      <sheetName val="Shift0103 (2)"/>
      <sheetName val="15-05-2003"/>
      <sheetName val="XXXXXXXX"/>
      <sheetName val="CH3-TBA"/>
      <sheetName val="CH3-DZ"/>
      <sheetName val="Chi tiet"/>
      <sheetName val="DGchitiet "/>
      <sheetName val="CaMay"/>
      <sheetName val="DGiaT"/>
      <sheetName val="DGiaTN"/>
      <sheetName val="TT"/>
      <sheetName val="Gia thanh"/>
      <sheetName val="Gia VLNCMTC"/>
      <sheetName val="chiettinh"/>
      <sheetName val="parker"/>
      <sheetName val="Sum"/>
      <sheetName val="Ma KH"/>
      <sheetName val="chitiet"/>
      <sheetName val="tonghop"/>
      <sheetName val="XL4Test5"/>
      <sheetName val="KPVC-BD "/>
      <sheetName val="Kphi"/>
      <sheetName val="H13"/>
      <sheetName val="H6-7"/>
      <sheetName val="H6-3"/>
      <sheetName val="Sheet4"/>
      <sheetName val="KPVC_BD "/>
      <sheetName val="#REF"/>
      <sheetName val="Dchinh(chinhthuc)"/>
      <sheetName val="Sch PR-2"/>
      <sheetName val="Sch PR-3"/>
      <sheetName val="Sheet5"/>
      <sheetName val="Sheet2"/>
      <sheetName val="KL"/>
      <sheetName val="CTDG"/>
      <sheetName val="CPTT"/>
      <sheetName val="TDT"/>
      <sheetName val="TH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_x0000__x0000__x0000__x0000__x0000__x0000__x0000__x0000_"/>
      <sheetName val="PTVT (MAU)"/>
      <sheetName val="DGduong"/>
      <sheetName val="LACK"/>
      <sheetName val="PLIST"/>
      <sheetName val="FAB. 602M"/>
      <sheetName val="TNHCHINH"/>
      <sheetName val="data. invoice"/>
      <sheetName val="TDTKP"/>
      <sheetName val="DK-KH"/>
      <sheetName val="bdkdt"/>
      <sheetName val="Giathanh1m3BT"/>
      <sheetName val="PVC.T1"/>
      <sheetName val="PVC.T2"/>
      <sheetName val="PVC.T3"/>
      <sheetName val="ESTI."/>
      <sheetName val="DI-ESTI"/>
      <sheetName val="Bang chiet tinh TBA"/>
      <sheetName val="Gia V1L"/>
      <sheetName val="CTGT"/>
      <sheetName val="LKVL-CK-HT-GD1"/>
      <sheetName val="TONGKE-HT"/>
      <sheetName val="Giavattu"/>
      <sheetName val="TT35"/>
      <sheetName val="?????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General"/>
      <sheetName val="Dinh nghia"/>
      <sheetName val="VL"/>
      <sheetName val="TTHBCMT"/>
      <sheetName val="List of Purchase orders"/>
      <sheetName val="FORM"/>
      <sheetName val="CDTK"/>
      <sheetName val="________"/>
      <sheetName val="Bang Du Tinh Luong NV"/>
      <sheetName val="Dulieu"/>
      <sheetName val="V.lieu"/>
      <sheetName val="REGION"/>
      <sheetName val="OFFGRID"/>
      <sheetName val="Shift01030(2)"/>
      <sheetName val="Gia_vat_tu"/>
      <sheetName val="Shift0103_(2)"/>
      <sheetName val="phuluc1"/>
      <sheetName val="HT"/>
      <sheetName val="2.Trade and receivable"/>
      <sheetName val=""/>
      <sheetName val="_x0000__x0000__x0000__x0000__x0000_"/>
      <sheetName val="更正後"/>
      <sheetName val="DANHM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月匯率"/>
      <sheetName val="1~12月年平均"/>
      <sheetName val="04.1-12月宏達出貨匯總表"/>
      <sheetName val="各月出貨金額 (2)"/>
      <sheetName val="機器零件明細"/>
      <sheetName val="更正前"/>
      <sheetName val="更正後"/>
      <sheetName val="宏達應付帳款"/>
      <sheetName val="1-9月宏達出貨明細"/>
      <sheetName val="季末存货金额"/>
      <sheetName val="存货购进明细表"/>
      <sheetName val="宏达存货购进明细表"/>
      <sheetName val="在途材料明细"/>
      <sheetName val="各月出貨金額"/>
      <sheetName val="蘇宏us"/>
      <sheetName val="宏星us"/>
      <sheetName val="長沙us"/>
      <sheetName val="太原us"/>
      <sheetName val="濟南us"/>
      <sheetName val="寧波us"/>
      <sheetName val="蘇宏us (2)"/>
      <sheetName val="宏星us (2)"/>
      <sheetName val="長沙us (2)"/>
      <sheetName val="寧波us (2)"/>
      <sheetName val="宏達應收帳款"/>
      <sheetName val="1-6月宏達出貨明細"/>
      <sheetName val="1-9月宏達出貨明細 (2)"/>
      <sheetName val="蘇宏在途存貨"/>
      <sheetName val="宏星在途存貨"/>
      <sheetName val="濟南在途存貨"/>
      <sheetName val="应付"/>
      <sheetName val="宏星應付帳款"/>
      <sheetName val="太原應付帳款"/>
      <sheetName val="長沙應付帳款"/>
      <sheetName val="濟南應付帳款"/>
      <sheetName val="03年宏達在途存貨明細"/>
      <sheetName val="Sheet1"/>
      <sheetName val="27-2主营收入成本"/>
      <sheetName val="2營業費用(By Account)"/>
      <sheetName val="AP"/>
      <sheetName val="宏達出貨明細9301-9312"/>
      <sheetName val="HTTK"/>
      <sheetName val="10109利率敏感度分析   58-907-1   2 "/>
      <sheetName val="9910-9912"/>
      <sheetName val="551501水電瓦斯費"/>
      <sheetName val="財報資料"/>
      <sheetName val="Leadsheet"/>
      <sheetName val="bang tien luong"/>
      <sheetName val="總合併"/>
      <sheetName val="抵销分录"/>
      <sheetName val="Equity movment"/>
      <sheetName val="原币"/>
      <sheetName val="佳吉实业"/>
      <sheetName val="萨摩亚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</sheetNames>
    <sheetDataSet>
      <sheetData sheetId="0"/>
      <sheetData sheetId="1"/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  <cell r="I1" t="str">
            <v>RJE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K2" t="str">
            <v>RJE</v>
          </cell>
        </row>
        <row r="4">
          <cell r="K4">
            <v>0</v>
          </cell>
        </row>
        <row r="5">
          <cell r="K5">
            <v>0</v>
          </cell>
        </row>
        <row r="6">
          <cell r="K6">
            <v>0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0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8"/>
      <sheetName val="利潤表-0308"/>
      <sheetName val="資產負債表-0309"/>
      <sheetName val="利潤表-0309"/>
      <sheetName val="資產負債表-0310"/>
      <sheetName val="利潤表-0310"/>
      <sheetName val="Gia vat tu"/>
      <sheetName val="企业表一"/>
      <sheetName val="M-5A"/>
      <sheetName val="M-5C"/>
      <sheetName val="2.Trade and receivable"/>
      <sheetName val="Mov't"/>
      <sheetName val="基數"/>
      <sheetName val="Prepaid Lease payment"/>
      <sheetName val="目录"/>
      <sheetName val="宁波热电短期借款利息"/>
      <sheetName val="股份母公司短期借款利息"/>
      <sheetName val="宁波热电长期借款利息"/>
      <sheetName val="信阳木工短期借款利息"/>
      <sheetName val="宏福-9906營業成本表"/>
      <sheetName val="計算"/>
      <sheetName val="DGchitiet "/>
      <sheetName val="使用者代號"/>
      <sheetName val="9911電力抄表 "/>
      <sheetName val="日數、行數"/>
    </sheetNames>
    <sheetDataSet>
      <sheetData sheetId="0"/>
      <sheetData sheetId="1" refreshError="1">
        <row r="3">
          <cell r="A3" t="str">
            <v>单位：宏全企业（苏州）有限公司</v>
          </cell>
        </row>
        <row r="4">
          <cell r="A4" t="str">
            <v>项            目</v>
          </cell>
          <cell r="B4" t="str">
            <v>行次</v>
          </cell>
          <cell r="C4" t="str">
            <v>本  期  数</v>
          </cell>
          <cell r="D4" t="str">
            <v>本年累计数</v>
          </cell>
          <cell r="E4" t="str">
            <v>上年同期累计数</v>
          </cell>
        </row>
        <row r="5">
          <cell r="A5" t="str">
            <v xml:space="preserve">  主营业务收入</v>
          </cell>
          <cell r="C5" t="str">
            <v>12,651,794.86</v>
          </cell>
          <cell r="D5" t="str">
            <v>93,495,475.92</v>
          </cell>
          <cell r="E5" t="str">
            <v>82,344,491.80</v>
          </cell>
        </row>
        <row r="6">
          <cell r="A6" t="str">
            <v>其中：出口产品主营业务收入</v>
          </cell>
          <cell r="D6" t="str">
            <v>6,588.49</v>
          </cell>
          <cell r="E6" t="str">
            <v>279,781.56</v>
          </cell>
        </row>
        <row r="7">
          <cell r="A7" t="str">
            <v xml:space="preserve">  减：销售折扣与折让</v>
          </cell>
          <cell r="D7" t="str">
            <v>87.30</v>
          </cell>
          <cell r="E7" t="str">
            <v>1,177.90</v>
          </cell>
        </row>
        <row r="8">
          <cell r="A8" t="str">
            <v xml:space="preserve">  产品销售净额</v>
          </cell>
          <cell r="C8" t="str">
            <v>12,651,794.86</v>
          </cell>
          <cell r="D8" t="str">
            <v>93,495,388.62</v>
          </cell>
          <cell r="E8" t="str">
            <v>82,343,313.90</v>
          </cell>
        </row>
        <row r="9">
          <cell r="A9" t="str">
            <v xml:space="preserve">  减：主营业务税金及附加</v>
          </cell>
          <cell r="C9" t="str">
            <v>13,050.21</v>
          </cell>
          <cell r="D9" t="str">
            <v>87,452.43</v>
          </cell>
          <cell r="E9" t="str">
            <v>82,911.33</v>
          </cell>
        </row>
        <row r="10">
          <cell r="A10" t="str">
            <v xml:space="preserve">          主营业务成本</v>
          </cell>
          <cell r="C10" t="str">
            <v>8,122,004.39</v>
          </cell>
          <cell r="D10" t="str">
            <v>62,445,082.15</v>
          </cell>
          <cell r="E10" t="str">
            <v>50,944,909.57</v>
          </cell>
        </row>
        <row r="11">
          <cell r="A11" t="str">
            <v>其中：出口产品主营业务成本</v>
          </cell>
          <cell r="D11" t="str">
            <v>13,636.60</v>
          </cell>
          <cell r="E11" t="str">
            <v>379,528.36</v>
          </cell>
        </row>
        <row r="12">
          <cell r="A12" t="str">
            <v xml:space="preserve">  主营业务利润</v>
          </cell>
          <cell r="C12" t="str">
            <v>4,516,740.26</v>
          </cell>
          <cell r="D12" t="str">
            <v>30,962,854.04</v>
          </cell>
          <cell r="E12" t="str">
            <v>31,315,493.00</v>
          </cell>
        </row>
        <row r="13">
          <cell r="A13" t="str">
            <v xml:space="preserve">  加：其他业务利润</v>
          </cell>
          <cell r="C13" t="str">
            <v>150,161.79</v>
          </cell>
          <cell r="D13" t="str">
            <v>694,813.96</v>
          </cell>
          <cell r="E13" t="str">
            <v>797,274.19</v>
          </cell>
        </row>
        <row r="14">
          <cell r="A14" t="str">
            <v xml:space="preserve">  减：营业费用</v>
          </cell>
          <cell r="C14" t="str">
            <v>1,186,827.19</v>
          </cell>
          <cell r="D14" t="str">
            <v>6,329,404.11</v>
          </cell>
          <cell r="E14" t="str">
            <v>4,202,913.87</v>
          </cell>
        </row>
        <row r="15">
          <cell r="A15" t="str">
            <v xml:space="preserve">         管理费用</v>
          </cell>
          <cell r="C15" t="str">
            <v>646,315.22</v>
          </cell>
          <cell r="D15" t="str">
            <v>4,216,489.66</v>
          </cell>
          <cell r="E15" t="str">
            <v>3,070,002.62</v>
          </cell>
        </row>
        <row r="16">
          <cell r="A16" t="str">
            <v xml:space="preserve">         财务费用</v>
          </cell>
          <cell r="C16" t="str">
            <v>479,520.04</v>
          </cell>
          <cell r="D16" t="str">
            <v>2,835,963.82</v>
          </cell>
          <cell r="E16" t="str">
            <v>1,966,127.68</v>
          </cell>
        </row>
        <row r="17">
          <cell r="A17" t="str">
            <v xml:space="preserve">        其中：利息支出(减利息收入)</v>
          </cell>
          <cell r="C17" t="str">
            <v>478,221.94</v>
          </cell>
          <cell r="D17" t="str">
            <v>2,784,437.01</v>
          </cell>
          <cell r="E17" t="str">
            <v>1,627,151.24</v>
          </cell>
        </row>
        <row r="18">
          <cell r="A18" t="str">
            <v xml:space="preserve">              汇兑损失(减汇兑收益)</v>
          </cell>
          <cell r="C18" t="str">
            <v>139.16</v>
          </cell>
          <cell r="D18" t="str">
            <v>34,298.89</v>
          </cell>
          <cell r="E18" t="str">
            <v>283,660.42</v>
          </cell>
        </row>
        <row r="19">
          <cell r="A19" t="str">
            <v xml:space="preserve">  营业利润</v>
          </cell>
          <cell r="C19" t="str">
            <v>2,354,239.60</v>
          </cell>
          <cell r="D19" t="str">
            <v>18,275,810.41</v>
          </cell>
          <cell r="E19" t="str">
            <v>22,873,723.02</v>
          </cell>
        </row>
        <row r="20">
          <cell r="A20" t="str">
            <v xml:space="preserve">  加：投资收益</v>
          </cell>
          <cell r="C20" t="str">
            <v>503,325.58</v>
          </cell>
          <cell r="D20" t="str">
            <v>1,618,067.71</v>
          </cell>
        </row>
        <row r="21">
          <cell r="A21" t="str">
            <v xml:space="preserve">         补贴收入</v>
          </cell>
        </row>
        <row r="22">
          <cell r="A22" t="str">
            <v xml:space="preserve">        营业外收入</v>
          </cell>
          <cell r="C22" t="str">
            <v>2,041.50</v>
          </cell>
          <cell r="D22" t="str">
            <v>142,378.76</v>
          </cell>
          <cell r="E22" t="str">
            <v>8,414.29</v>
          </cell>
        </row>
        <row r="23">
          <cell r="A23" t="str">
            <v xml:space="preserve">  减：营业外支出</v>
          </cell>
          <cell r="C23" t="str">
            <v>12,136.37</v>
          </cell>
          <cell r="D23" t="str">
            <v>409,947.11</v>
          </cell>
          <cell r="E23" t="str">
            <v>363,488.57</v>
          </cell>
        </row>
        <row r="24">
          <cell r="A24" t="str">
            <v xml:space="preserve">  加：以前年度损益调整</v>
          </cell>
        </row>
        <row r="25">
          <cell r="A25" t="str">
            <v xml:space="preserve">  利润总额</v>
          </cell>
          <cell r="C25" t="str">
            <v>2,847,470.31</v>
          </cell>
          <cell r="D25" t="str">
            <v>19,626,309.77</v>
          </cell>
          <cell r="E25" t="str">
            <v>22,518,648.74</v>
          </cell>
        </row>
        <row r="26">
          <cell r="A26" t="str">
            <v xml:space="preserve">  减：所得税</v>
          </cell>
          <cell r="D26" t="str">
            <v>3,586,861.01</v>
          </cell>
          <cell r="E26" t="str">
            <v>5,057,423.20</v>
          </cell>
        </row>
        <row r="27">
          <cell r="A27" t="str">
            <v xml:space="preserve">  净利润</v>
          </cell>
          <cell r="C27" t="str">
            <v>2,847,470.31</v>
          </cell>
          <cell r="D27" t="str">
            <v>16,039,448.76</v>
          </cell>
          <cell r="E27" t="str">
            <v>17,461,225.54</v>
          </cell>
        </row>
        <row r="28">
          <cell r="A28" t="str">
            <v>附注：1，出口产品主营业务收入：</v>
          </cell>
        </row>
        <row r="29">
          <cell r="A29" t="str">
            <v xml:space="preserve">       (1)非人民币货币名称和金额</v>
          </cell>
        </row>
        <row r="30">
          <cell r="A30" t="str">
            <v xml:space="preserve">          折合记帐本位币金额</v>
          </cell>
        </row>
        <row r="31">
          <cell r="A31" t="str">
            <v xml:space="preserve">       (2)非人民币货币名称和金额</v>
          </cell>
        </row>
        <row r="32">
          <cell r="A32" t="str">
            <v xml:space="preserve">          折合记帐本位币金额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10"/>
      <sheetName val="利潤表-0310"/>
      <sheetName val="利潤表-0308"/>
      <sheetName val="企业表一"/>
      <sheetName val="M-5A"/>
      <sheetName val="M-5C"/>
      <sheetName val="8332.科目別"/>
      <sheetName val="資產負債表-0309"/>
      <sheetName val="Mov't"/>
      <sheetName val="宏全中國"/>
      <sheetName val="宁波热电短期借款利息"/>
      <sheetName val="股份母公司短期借款利息"/>
      <sheetName val="宁波热电长期借款利息"/>
      <sheetName val="信阳木工短期借款利息"/>
      <sheetName val="更正後"/>
      <sheetName val="基數"/>
    </sheetNames>
    <sheetDataSet>
      <sheetData sheetId="0" refreshError="1">
        <row r="5">
          <cell r="A5" t="str">
            <v>资              产</v>
          </cell>
          <cell r="B5" t="str">
            <v>行次</v>
          </cell>
          <cell r="C5" t="str">
            <v>年初数</v>
          </cell>
          <cell r="D5" t="str">
            <v>期末数</v>
          </cell>
          <cell r="F5" t="str">
            <v>负债及所有者权益</v>
          </cell>
          <cell r="G5" t="str">
            <v>行次</v>
          </cell>
          <cell r="H5" t="str">
            <v>年初数</v>
          </cell>
          <cell r="I5" t="str">
            <v>期末数</v>
          </cell>
        </row>
        <row r="6">
          <cell r="A6" t="str">
            <v>流动资产：</v>
          </cell>
          <cell r="F6" t="str">
            <v>流动负债：</v>
          </cell>
        </row>
        <row r="7">
          <cell r="A7" t="str">
            <v xml:space="preserve">  现金</v>
          </cell>
          <cell r="C7" t="str">
            <v>40,000.00</v>
          </cell>
          <cell r="D7" t="str">
            <v>40,056.00</v>
          </cell>
          <cell r="F7" t="str">
            <v xml:space="preserve">  短期借款</v>
          </cell>
          <cell r="H7" t="str">
            <v>18,100,000.00</v>
          </cell>
          <cell r="I7" t="str">
            <v>126,400,000.00</v>
          </cell>
        </row>
        <row r="8">
          <cell r="A8" t="str">
            <v xml:space="preserve">  银行存款</v>
          </cell>
          <cell r="C8" t="str">
            <v>11,374,572.42</v>
          </cell>
          <cell r="D8" t="str">
            <v>7,365,027.89</v>
          </cell>
          <cell r="F8" t="str">
            <v xml:space="preserve">  应付票据</v>
          </cell>
          <cell r="H8" t="str">
            <v>955,134.80</v>
          </cell>
        </row>
        <row r="9">
          <cell r="A9" t="str">
            <v xml:space="preserve">  有价证券</v>
          </cell>
          <cell r="F9" t="str">
            <v xml:space="preserve">  应付帐款</v>
          </cell>
          <cell r="H9" t="str">
            <v>3,353,474.65</v>
          </cell>
          <cell r="I9" t="str">
            <v>8,228,572.37</v>
          </cell>
        </row>
        <row r="10">
          <cell r="A10" t="str">
            <v xml:space="preserve">  应收票据</v>
          </cell>
          <cell r="C10" t="str">
            <v>790,447.39</v>
          </cell>
          <cell r="D10" t="str">
            <v>309,197.96</v>
          </cell>
          <cell r="F10" t="str">
            <v xml:space="preserve">  应付工资</v>
          </cell>
          <cell r="H10" t="str">
            <v>562,554.13</v>
          </cell>
          <cell r="I10" t="str">
            <v>450,217.80</v>
          </cell>
        </row>
        <row r="11">
          <cell r="A11" t="str">
            <v xml:space="preserve">  应收帐款</v>
          </cell>
          <cell r="C11" t="str">
            <v>9,149,412.92</v>
          </cell>
          <cell r="D11" t="str">
            <v>20,887,886.46</v>
          </cell>
          <cell r="F11" t="str">
            <v xml:space="preserve">  应付福利费</v>
          </cell>
          <cell r="H11" t="str">
            <v>4,909,456.47</v>
          </cell>
          <cell r="I11" t="str">
            <v>5,954,187.92</v>
          </cell>
        </row>
        <row r="12">
          <cell r="A12" t="str">
            <v xml:space="preserve">  减：坏帐准备</v>
          </cell>
          <cell r="F12" t="str">
            <v xml:space="preserve">  应交税金</v>
          </cell>
          <cell r="H12" t="str">
            <v>-51,606.32</v>
          </cell>
          <cell r="I12" t="str">
            <v>235,738.52</v>
          </cell>
        </row>
        <row r="13">
          <cell r="A13" t="str">
            <v xml:space="preserve">  预交所得税</v>
          </cell>
          <cell r="F13" t="str">
            <v xml:space="preserve">  应付股利</v>
          </cell>
          <cell r="H13" t="str">
            <v>8,231.87</v>
          </cell>
          <cell r="I13" t="str">
            <v>8,231.87</v>
          </cell>
        </row>
        <row r="14">
          <cell r="A14" t="str">
            <v xml:space="preserve">  预付帐款</v>
          </cell>
          <cell r="C14" t="str">
            <v>184,292.00</v>
          </cell>
          <cell r="F14" t="str">
            <v xml:space="preserve">  预收帐款</v>
          </cell>
          <cell r="H14" t="str">
            <v>821,350.35</v>
          </cell>
          <cell r="I14" t="str">
            <v>95,267.16</v>
          </cell>
        </row>
        <row r="15">
          <cell r="A15" t="str">
            <v xml:space="preserve">  其他应收款</v>
          </cell>
          <cell r="C15" t="str">
            <v>6,448,189.44</v>
          </cell>
          <cell r="D15" t="str">
            <v>1,928,787.35</v>
          </cell>
          <cell r="F15" t="str">
            <v xml:space="preserve">  其他应付款</v>
          </cell>
          <cell r="H15" t="str">
            <v>5,198,750.54</v>
          </cell>
          <cell r="I15" t="str">
            <v>4,874,801.50</v>
          </cell>
        </row>
        <row r="16">
          <cell r="A16" t="str">
            <v xml:space="preserve">  待摊费用</v>
          </cell>
          <cell r="C16" t="str">
            <v>64,374.36</v>
          </cell>
          <cell r="D16" t="str">
            <v>60,904.67</v>
          </cell>
          <cell r="F16" t="str">
            <v xml:space="preserve">  预提费用</v>
          </cell>
          <cell r="I16" t="str">
            <v>308,019.60</v>
          </cell>
        </row>
        <row r="17">
          <cell r="A17" t="str">
            <v xml:space="preserve">  存货</v>
          </cell>
          <cell r="C17" t="str">
            <v>16,363,885.63</v>
          </cell>
          <cell r="D17" t="str">
            <v>11,689,716.20</v>
          </cell>
          <cell r="F17" t="str">
            <v xml:space="preserve">  职工奖励基金</v>
          </cell>
        </row>
        <row r="18">
          <cell r="A18" t="str">
            <v xml:space="preserve">  委托贷款</v>
          </cell>
          <cell r="C18" t="str">
            <v>0</v>
          </cell>
          <cell r="D18" t="str">
            <v>120,773,455.20</v>
          </cell>
          <cell r="F18" t="str">
            <v xml:space="preserve">  预计负债</v>
          </cell>
        </row>
        <row r="19">
          <cell r="A19" t="str">
            <v>流动资产合计</v>
          </cell>
          <cell r="C19" t="str">
            <v>44,415,174.16</v>
          </cell>
          <cell r="D19" t="str">
            <v>163,055,031.73</v>
          </cell>
          <cell r="F19" t="str">
            <v xml:space="preserve">  递延收益</v>
          </cell>
        </row>
        <row r="20">
          <cell r="A20" t="str">
            <v>长期投资：</v>
          </cell>
          <cell r="F20" t="str">
            <v>流动负债合计</v>
          </cell>
          <cell r="H20" t="str">
            <v>33,857,346.49</v>
          </cell>
          <cell r="I20" t="str">
            <v>146,555,036.74</v>
          </cell>
        </row>
        <row r="21">
          <cell r="A21" t="str">
            <v xml:space="preserve">  长期投资</v>
          </cell>
          <cell r="F21" t="str">
            <v>长期负债：</v>
          </cell>
        </row>
        <row r="22">
          <cell r="A22" t="str">
            <v>固定资产：</v>
          </cell>
          <cell r="F22" t="str">
            <v xml:space="preserve">  长期借款</v>
          </cell>
          <cell r="H22" t="str">
            <v>11,218,684.75</v>
          </cell>
          <cell r="I22" t="str">
            <v>5,263.85</v>
          </cell>
        </row>
        <row r="23">
          <cell r="A23" t="str">
            <v xml:space="preserve">  固定资产原价</v>
          </cell>
          <cell r="C23" t="str">
            <v>130,113,259.01</v>
          </cell>
          <cell r="D23" t="str">
            <v>133,367,438.40</v>
          </cell>
          <cell r="F23" t="str">
            <v>其他负债：</v>
          </cell>
        </row>
        <row r="24">
          <cell r="A24" t="str">
            <v xml:space="preserve">  减：累计折旧</v>
          </cell>
          <cell r="C24" t="str">
            <v>33,957,283.95</v>
          </cell>
          <cell r="D24" t="str">
            <v>41,609,102.00</v>
          </cell>
          <cell r="F24" t="str">
            <v xml:space="preserve">  筹建期间汇兑收益</v>
          </cell>
        </row>
        <row r="25">
          <cell r="A25" t="str">
            <v xml:space="preserve">  固定资产净值</v>
          </cell>
          <cell r="C25" t="str">
            <v>96,155,975.06</v>
          </cell>
          <cell r="D25" t="str">
            <v>91,758,336.40</v>
          </cell>
          <cell r="F25" t="str">
            <v xml:space="preserve">  待转销汇兑收益</v>
          </cell>
        </row>
        <row r="26">
          <cell r="A26" t="str">
            <v>固定资产清理</v>
          </cell>
          <cell r="F26" t="str">
            <v>负债合计</v>
          </cell>
          <cell r="H26" t="str">
            <v>45,076,031.24</v>
          </cell>
          <cell r="I26" t="str">
            <v>146,560,300.59</v>
          </cell>
        </row>
        <row r="27">
          <cell r="A27" t="str">
            <v>在建工程：</v>
          </cell>
          <cell r="F27" t="str">
            <v>所有者权益：</v>
          </cell>
        </row>
        <row r="28">
          <cell r="A28" t="str">
            <v xml:space="preserve">  在建工程</v>
          </cell>
          <cell r="C28" t="str">
            <v>2,322,614.00</v>
          </cell>
          <cell r="D28" t="str">
            <v>4,249,918.18</v>
          </cell>
          <cell r="F28" t="str">
            <v xml:space="preserve">  资本总额(货币名称及金额    )</v>
          </cell>
        </row>
        <row r="29">
          <cell r="A29" t="str">
            <v>无形资产：</v>
          </cell>
          <cell r="F29" t="str">
            <v xml:space="preserve">  实收资本(非人民币资本期末余额  )</v>
          </cell>
          <cell r="H29" t="str">
            <v>80,393,434.53</v>
          </cell>
          <cell r="I29" t="str">
            <v>93,095,405.00</v>
          </cell>
        </row>
        <row r="30">
          <cell r="A30" t="str">
            <v xml:space="preserve">  场地使用权</v>
          </cell>
          <cell r="C30" t="str">
            <v>4,722,476.87</v>
          </cell>
          <cell r="D30" t="str">
            <v>4,625,902.67</v>
          </cell>
          <cell r="F30" t="str">
            <v xml:space="preserve">  其中：中方投资(非人民币资本期末余额     )</v>
          </cell>
        </row>
        <row r="31">
          <cell r="A31" t="str">
            <v xml:space="preserve">  工业产权及专有技术</v>
          </cell>
          <cell r="F31" t="str">
            <v xml:space="preserve">        外方投资(非人民币资本期末余额     )</v>
          </cell>
        </row>
        <row r="32">
          <cell r="A32" t="str">
            <v xml:space="preserve">  其他无形资产</v>
          </cell>
          <cell r="C32" t="str">
            <v>66,169.78</v>
          </cell>
          <cell r="D32" t="str">
            <v>37,400.38</v>
          </cell>
          <cell r="F32" t="str">
            <v xml:space="preserve">  减：已归还投资</v>
          </cell>
        </row>
        <row r="33">
          <cell r="A33" t="str">
            <v>无形资产合计</v>
          </cell>
          <cell r="C33" t="str">
            <v>4,788,646.65</v>
          </cell>
          <cell r="D33" t="str">
            <v>4,663,303.05</v>
          </cell>
          <cell r="F33" t="str">
            <v xml:space="preserve">  资本公积</v>
          </cell>
        </row>
        <row r="34">
          <cell r="A34" t="str">
            <v>其他资产：</v>
          </cell>
          <cell r="F34" t="str">
            <v xml:space="preserve">  盈余公积</v>
          </cell>
          <cell r="H34" t="str">
            <v>4,113,300.18</v>
          </cell>
          <cell r="I34" t="str">
            <v>6,329,836.24</v>
          </cell>
        </row>
        <row r="35">
          <cell r="A35" t="str">
            <v xml:space="preserve"> 长期待摊费用</v>
          </cell>
          <cell r="C35" t="str">
            <v>-2,267,243.46</v>
          </cell>
          <cell r="D35" t="str">
            <v>-429,146.46</v>
          </cell>
          <cell r="F35" t="str">
            <v xml:space="preserve">  储备基金</v>
          </cell>
        </row>
        <row r="36">
          <cell r="A36" t="str">
            <v xml:space="preserve">  筹建期间汇兑损失</v>
          </cell>
          <cell r="F36" t="str">
            <v xml:space="preserve">  利润归还投资</v>
          </cell>
        </row>
        <row r="37">
          <cell r="A37" t="str">
            <v xml:space="preserve">  递延投资损失</v>
          </cell>
          <cell r="F37" t="str">
            <v xml:space="preserve">  本年利润</v>
          </cell>
          <cell r="I37" t="str">
            <v>16,556,331.15</v>
          </cell>
        </row>
        <row r="38">
          <cell r="A38" t="str">
            <v xml:space="preserve">  其他递延支出</v>
          </cell>
          <cell r="F38" t="str">
            <v xml:space="preserve">  未分配利润</v>
          </cell>
          <cell r="H38" t="str">
            <v>15,832,400.46</v>
          </cell>
          <cell r="I38" t="str">
            <v>755,569.92</v>
          </cell>
        </row>
        <row r="39">
          <cell r="A39" t="str">
            <v>其他资产合计</v>
          </cell>
          <cell r="C39" t="str">
            <v>-2,267,243.46</v>
          </cell>
          <cell r="D39" t="str">
            <v>-429,146.46</v>
          </cell>
          <cell r="F39" t="str">
            <v>所有者权益合计</v>
          </cell>
          <cell r="H39" t="str">
            <v>100,339,135.17</v>
          </cell>
          <cell r="I39" t="str">
            <v>116,737,142.31</v>
          </cell>
        </row>
        <row r="40">
          <cell r="A40" t="str">
            <v>资产总计</v>
          </cell>
          <cell r="C40" t="str">
            <v>145,415,166.41</v>
          </cell>
          <cell r="D40" t="str">
            <v>263,297,442.90</v>
          </cell>
          <cell r="F40" t="str">
            <v>负债及所有者权益总计</v>
          </cell>
          <cell r="H40" t="str">
            <v>145,415,166.41</v>
          </cell>
          <cell r="I40" t="str">
            <v>263,297,442.90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9"/>
      <sheetName val="利潤表-0309"/>
      <sheetName val="資產負債表-0310"/>
      <sheetName val="利潤表-0308"/>
      <sheetName val="企业表一"/>
      <sheetName val="M-5A"/>
      <sheetName val="M-5C"/>
      <sheetName val="#REF!"/>
      <sheetName val="基數"/>
    </sheetNames>
    <sheetDataSet>
      <sheetData sheetId="0" refreshError="1">
        <row r="1">
          <cell r="A1" t="str">
            <v>A</v>
          </cell>
          <cell r="B1" t="str">
            <v>B</v>
          </cell>
          <cell r="C1" t="str">
            <v>C</v>
          </cell>
          <cell r="D1" t="str">
            <v>D</v>
          </cell>
          <cell r="E1" t="str">
            <v>E</v>
          </cell>
          <cell r="F1" t="str">
            <v>F</v>
          </cell>
          <cell r="G1" t="str">
            <v>G</v>
          </cell>
          <cell r="H1" t="str">
            <v>H</v>
          </cell>
          <cell r="I1" t="str">
            <v>I</v>
          </cell>
        </row>
        <row r="2">
          <cell r="A2" t="str">
            <v>訧              莉</v>
          </cell>
          <cell r="B2" t="str">
            <v>俴棒</v>
          </cell>
          <cell r="C2" t="str">
            <v>爛場杅</v>
          </cell>
          <cell r="D2" t="str">
            <v>藺杅</v>
          </cell>
          <cell r="F2" t="str">
            <v>蛹晢摯垀衄氪祔</v>
          </cell>
          <cell r="G2" t="str">
            <v>俴棒</v>
          </cell>
          <cell r="H2" t="str">
            <v>爛場杅</v>
          </cell>
          <cell r="I2" t="str">
            <v>藺杅</v>
          </cell>
        </row>
        <row r="3">
          <cell r="A3" t="str">
            <v>霜雄訧莉ㄩ</v>
          </cell>
          <cell r="F3" t="str">
            <v>霜雄蛹晢ㄩ</v>
          </cell>
        </row>
        <row r="4">
          <cell r="A4" t="str">
            <v xml:space="preserve">  珋踢</v>
          </cell>
          <cell r="C4" t="str">
            <v>40,000.00</v>
          </cell>
          <cell r="D4" t="str">
            <v>40,000.00</v>
          </cell>
          <cell r="F4" t="str">
            <v xml:space="preserve">  傻質遴</v>
          </cell>
          <cell r="H4" t="str">
            <v>18,100,000.00</v>
          </cell>
          <cell r="I4" t="str">
            <v>111,400,000.00</v>
          </cell>
        </row>
        <row r="5">
          <cell r="A5" t="str">
            <v xml:space="preserve">  窅俴湔遴</v>
          </cell>
          <cell r="C5" t="str">
            <v>11,374,572.42</v>
          </cell>
          <cell r="D5" t="str">
            <v>5,362,533.99</v>
          </cell>
          <cell r="F5" t="str">
            <v xml:space="preserve">  茼葆擂</v>
          </cell>
          <cell r="H5" t="str">
            <v>955,134.80</v>
          </cell>
        </row>
        <row r="6">
          <cell r="A6" t="str">
            <v xml:space="preserve">  衄歎痐</v>
          </cell>
          <cell r="F6" t="str">
            <v xml:space="preserve">  茼葆梛遴</v>
          </cell>
          <cell r="H6" t="str">
            <v>3,353,474.65</v>
          </cell>
          <cell r="I6" t="str">
            <v>13,234,795.15</v>
          </cell>
        </row>
        <row r="7">
          <cell r="A7" t="str">
            <v xml:space="preserve">  茼彶擂</v>
          </cell>
          <cell r="C7" t="str">
            <v>790,447.39</v>
          </cell>
          <cell r="D7" t="str">
            <v>1,170,000.00</v>
          </cell>
          <cell r="F7" t="str">
            <v xml:space="preserve">  茼葆馱訧</v>
          </cell>
          <cell r="H7" t="str">
            <v>562,554.13</v>
          </cell>
          <cell r="I7" t="str">
            <v>471,590.00</v>
          </cell>
        </row>
        <row r="8">
          <cell r="A8" t="str">
            <v xml:space="preserve">  茼彶梛遴</v>
          </cell>
          <cell r="C8" t="str">
            <v>9,149,412.92</v>
          </cell>
          <cell r="D8" t="str">
            <v>26,518,604.55</v>
          </cell>
          <cell r="F8" t="str">
            <v xml:space="preserve">  茼葆腦瞳煤</v>
          </cell>
          <cell r="H8" t="str">
            <v>4,909,456.47</v>
          </cell>
          <cell r="I8" t="str">
            <v>5,887,549.18</v>
          </cell>
        </row>
        <row r="9">
          <cell r="A9" t="str">
            <v xml:space="preserve">  熬ㄩ輓梛袧掘</v>
          </cell>
          <cell r="F9" t="str">
            <v xml:space="preserve">  茼蝠阭踢</v>
          </cell>
          <cell r="H9" t="str">
            <v>-51,606.32</v>
          </cell>
          <cell r="I9" t="str">
            <v>507,722.26</v>
          </cell>
        </row>
        <row r="10">
          <cell r="A10" t="str">
            <v xml:space="preserve">  啎蝠垀腕阭</v>
          </cell>
          <cell r="F10" t="str">
            <v xml:space="preserve">  茼葆嘖瞳</v>
          </cell>
          <cell r="H10" t="str">
            <v>8,231.87</v>
          </cell>
          <cell r="I10" t="str">
            <v>8,231.87</v>
          </cell>
        </row>
        <row r="11">
          <cell r="A11" t="str">
            <v xml:space="preserve">  啎葆梛遴</v>
          </cell>
          <cell r="C11" t="str">
            <v>184,292.00</v>
          </cell>
          <cell r="F11" t="str">
            <v xml:space="preserve">  啎彶梛遴</v>
          </cell>
          <cell r="H11" t="str">
            <v>821,350.35</v>
          </cell>
          <cell r="I11" t="str">
            <v>82,899.96</v>
          </cell>
        </row>
        <row r="12">
          <cell r="A12" t="str">
            <v xml:space="preserve">  坻茼彶遴</v>
          </cell>
          <cell r="C12" t="str">
            <v>6,448,189.44</v>
          </cell>
          <cell r="D12" t="str">
            <v>1,432,407.09</v>
          </cell>
          <cell r="F12" t="str">
            <v xml:space="preserve">  坻茼葆遴</v>
          </cell>
          <cell r="H12" t="str">
            <v>5,198,750.54</v>
          </cell>
          <cell r="I12" t="str">
            <v>4,898,680.00</v>
          </cell>
        </row>
        <row r="13">
          <cell r="A13" t="str">
            <v xml:space="preserve">  渾怉煤蚚</v>
          </cell>
          <cell r="C13" t="str">
            <v>64,374.36</v>
          </cell>
          <cell r="D13" t="str">
            <v>60,817.86</v>
          </cell>
          <cell r="F13" t="str">
            <v xml:space="preserve">  啎枑煤蚚</v>
          </cell>
        </row>
        <row r="14">
          <cell r="A14" t="str">
            <v xml:space="preserve">  湔億</v>
          </cell>
          <cell r="C14" t="str">
            <v>16,363,885.63</v>
          </cell>
          <cell r="D14" t="str">
            <v>10,293,599.35</v>
          </cell>
          <cell r="F14" t="str">
            <v xml:space="preserve">  眥馱蔣療價踢</v>
          </cell>
        </row>
        <row r="15">
          <cell r="A15" t="str">
            <v xml:space="preserve">  巹迖湃遴</v>
          </cell>
          <cell r="C15" t="str">
            <v>0</v>
          </cell>
          <cell r="D15" t="str">
            <v>109,000,000.00</v>
          </cell>
          <cell r="F15" t="str">
            <v xml:space="preserve">  啎數蛹晢</v>
          </cell>
        </row>
        <row r="16">
          <cell r="A16" t="str">
            <v>霜雄訧莉磁數</v>
          </cell>
          <cell r="C16" t="str">
            <v>44,415,174.16</v>
          </cell>
          <cell r="D16" t="str">
            <v>153,877,962.84</v>
          </cell>
          <cell r="F16" t="str">
            <v xml:space="preserve">  菰晊彶祔</v>
          </cell>
        </row>
        <row r="17">
          <cell r="A17" t="str">
            <v>酗芘訧ㄩ</v>
          </cell>
          <cell r="F17" t="str">
            <v>霜雄蛹晢磁數</v>
          </cell>
          <cell r="H17" t="str">
            <v>33,857,346.49</v>
          </cell>
          <cell r="I17" t="str">
            <v>136,491,468.42</v>
          </cell>
        </row>
        <row r="18">
          <cell r="A18" t="str">
            <v xml:space="preserve">  酗芘訧</v>
          </cell>
          <cell r="F18" t="str">
            <v>酗蛹晢ㄩ</v>
          </cell>
        </row>
        <row r="19">
          <cell r="A19" t="str">
            <v>嘐隅訧莉ㄩ</v>
          </cell>
          <cell r="F19" t="str">
            <v xml:space="preserve">  酗質遴</v>
          </cell>
          <cell r="H19" t="str">
            <v>11,218,684.75</v>
          </cell>
          <cell r="I19" t="str">
            <v>10,527.74</v>
          </cell>
        </row>
        <row r="20">
          <cell r="A20" t="str">
            <v xml:space="preserve">  嘐隅訧莉埻歎</v>
          </cell>
          <cell r="C20" t="str">
            <v>130,113,259.01</v>
          </cell>
          <cell r="D20" t="str">
            <v>133,518,733.59</v>
          </cell>
          <cell r="F20" t="str">
            <v>坻蛹晢ㄩ</v>
          </cell>
        </row>
        <row r="21">
          <cell r="A21" t="str">
            <v xml:space="preserve">  熬ㄩ濛數殏導</v>
          </cell>
          <cell r="C21" t="str">
            <v>33,957,283.95</v>
          </cell>
          <cell r="D21" t="str">
            <v>40,907,041.02</v>
          </cell>
          <cell r="F21" t="str">
            <v xml:space="preserve">  喉膘潔颯募彶祔</v>
          </cell>
        </row>
        <row r="22">
          <cell r="A22" t="str">
            <v xml:space="preserve">  嘐隅訧莉噱硉</v>
          </cell>
          <cell r="C22" t="str">
            <v>96,155,975.06</v>
          </cell>
          <cell r="D22" t="str">
            <v>92,611,692.57</v>
          </cell>
          <cell r="F22" t="str">
            <v xml:space="preserve">  渾蛌种颯募彶祔</v>
          </cell>
        </row>
        <row r="23">
          <cell r="A23" t="str">
            <v>嘐隅訧莉燴</v>
          </cell>
          <cell r="F23" t="str">
            <v>蛹晢磁數</v>
          </cell>
          <cell r="H23" t="str">
            <v>45,076,031.24</v>
          </cell>
          <cell r="I23" t="str">
            <v>136,501,996.16</v>
          </cell>
        </row>
        <row r="24">
          <cell r="A24" t="str">
            <v>婓膘馱最ㄩ</v>
          </cell>
          <cell r="F24" t="str">
            <v>垀衄氪祔ㄩ</v>
          </cell>
        </row>
        <row r="25">
          <cell r="A25" t="str">
            <v xml:space="preserve">  婓膘馱最</v>
          </cell>
          <cell r="C25" t="str">
            <v>2,322,614.00</v>
          </cell>
          <cell r="D25" t="str">
            <v>4,249,918.18</v>
          </cell>
          <cell r="F25" t="str">
            <v xml:space="preserve">  訧掛軞塗(億啟靡備摯踢塗    )</v>
          </cell>
        </row>
        <row r="26">
          <cell r="A26" t="str">
            <v>拸倛訧莉ㄩ</v>
          </cell>
          <cell r="F26" t="str">
            <v xml:space="preserve">  妗彶訧掛(準鏍啟訧掛藺豻塗  )</v>
          </cell>
          <cell r="H26" t="str">
            <v>80,393,434.53</v>
          </cell>
          <cell r="I26" t="str">
            <v>93,095,405.00</v>
          </cell>
        </row>
        <row r="27">
          <cell r="A27" t="str">
            <v xml:space="preserve">  部華妏蚚</v>
          </cell>
          <cell r="C27" t="str">
            <v>4,722,476.87</v>
          </cell>
          <cell r="D27" t="str">
            <v>4,635,560.09</v>
          </cell>
          <cell r="F27" t="str">
            <v xml:space="preserve">  笢ㄩ笢源芘訧(準鏍啟訧掛藺豻塗     )</v>
          </cell>
        </row>
        <row r="28">
          <cell r="A28" t="str">
            <v xml:space="preserve">  馱珛莉摯蚳衄撮扲</v>
          </cell>
          <cell r="F28" t="str">
            <v xml:space="preserve">        俋源芘訧(準鏍啟訧掛藺豻塗     )</v>
          </cell>
        </row>
        <row r="29">
          <cell r="A29" t="str">
            <v xml:space="preserve">  坻拸倛訧莉</v>
          </cell>
          <cell r="C29" t="str">
            <v>66,169.78</v>
          </cell>
          <cell r="D29" t="str">
            <v>40,277.32</v>
          </cell>
          <cell r="F29" t="str">
            <v xml:space="preserve">  熬ㄩ眒寥遜芘訧</v>
          </cell>
        </row>
        <row r="30">
          <cell r="A30" t="str">
            <v>拸倛訧莉磁數</v>
          </cell>
          <cell r="C30" t="str">
            <v>4,788,646.65</v>
          </cell>
          <cell r="D30" t="str">
            <v>4,675,837.41</v>
          </cell>
          <cell r="F30" t="str">
            <v xml:space="preserve">  訧掛鼠儅</v>
          </cell>
        </row>
        <row r="31">
          <cell r="A31" t="str">
            <v>坻訧莉ㄩ</v>
          </cell>
          <cell r="F31" t="str">
            <v xml:space="preserve">  荅豻鼠儅</v>
          </cell>
          <cell r="H31" t="str">
            <v>4,113,300.18</v>
          </cell>
          <cell r="I31" t="str">
            <v>6,329,836.24</v>
          </cell>
        </row>
        <row r="32">
          <cell r="A32" t="str">
            <v xml:space="preserve"> 酗渾怉煤蚚</v>
          </cell>
          <cell r="C32" t="str">
            <v>-2,267,243.46</v>
          </cell>
          <cell r="D32" t="str">
            <v>-368,315.84</v>
          </cell>
          <cell r="F32" t="str">
            <v xml:space="preserve">  揣掘價踢</v>
          </cell>
        </row>
        <row r="33">
          <cell r="A33" t="str">
            <v xml:space="preserve">  喉膘潔颯募囷囮</v>
          </cell>
          <cell r="F33" t="str">
            <v xml:space="preserve">  瞳寥遜芘訧</v>
          </cell>
        </row>
        <row r="34">
          <cell r="A34" t="str">
            <v xml:space="preserve">  菰晊芘訧囷囮</v>
          </cell>
          <cell r="F34" t="str">
            <v xml:space="preserve">  掛爛瞳</v>
          </cell>
          <cell r="I34" t="str">
            <v>18,364,287.84</v>
          </cell>
        </row>
        <row r="35">
          <cell r="A35" t="str">
            <v xml:space="preserve">  坻菰晊盓堤</v>
          </cell>
          <cell r="F35" t="str">
            <v xml:space="preserve">  帤煦饜瞳</v>
          </cell>
          <cell r="H35" t="str">
            <v>15,832,400.46</v>
          </cell>
          <cell r="I35" t="str">
            <v>755,569.92</v>
          </cell>
        </row>
        <row r="36">
          <cell r="A36" t="str">
            <v>坻訧莉磁數</v>
          </cell>
          <cell r="C36" t="str">
            <v>-2,267,243.46</v>
          </cell>
          <cell r="D36" t="str">
            <v>-368,315.84</v>
          </cell>
          <cell r="F36" t="str">
            <v>垀衄氪祔磁數</v>
          </cell>
          <cell r="H36" t="str">
            <v>100,339,135.17</v>
          </cell>
          <cell r="I36" t="str">
            <v>118,545,099.00</v>
          </cell>
        </row>
        <row r="37">
          <cell r="A37" t="str">
            <v>訧莉軞數</v>
          </cell>
          <cell r="C37" t="str">
            <v>145,415,166.41</v>
          </cell>
          <cell r="D37" t="str">
            <v>255,047,095.16</v>
          </cell>
          <cell r="F37" t="str">
            <v>蛹晢摯垀衄氪祔軞數</v>
          </cell>
          <cell r="H37" t="str">
            <v>145,415,166.41</v>
          </cell>
          <cell r="I37" t="str">
            <v>255,047,095.16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3"/>
  <sheetViews>
    <sheetView tabSelected="1" zoomScale="70" zoomScaleNormal="70" workbookViewId="0">
      <selection activeCell="R20" sqref="R20"/>
    </sheetView>
  </sheetViews>
  <sheetFormatPr defaultColWidth="7.125" defaultRowHeight="21.6" customHeight="1"/>
  <cols>
    <col min="1" max="1" width="3.125" style="40" customWidth="1"/>
    <col min="2" max="2" width="40.5" style="40" customWidth="1"/>
    <col min="3" max="3" width="6.75" style="5" customWidth="1"/>
    <col min="4" max="4" width="1.125" style="5" customWidth="1"/>
    <col min="5" max="5" width="13.125" style="5" customWidth="1"/>
    <col min="6" max="6" width="1.125" style="5" customWidth="1"/>
    <col min="7" max="7" width="13.125" style="5" customWidth="1"/>
    <col min="8" max="8" width="1.125" style="5" customWidth="1"/>
    <col min="9" max="9" width="13.125" style="5" customWidth="1"/>
    <col min="10" max="10" width="1.125" style="5" customWidth="1"/>
    <col min="11" max="11" width="13.125" style="5" customWidth="1"/>
    <col min="12" max="13" width="1.625" style="5" customWidth="1"/>
    <col min="14" max="14" width="14.25" style="138" bestFit="1" customWidth="1"/>
    <col min="15" max="15" width="3.125" style="138" customWidth="1"/>
    <col min="16" max="16" width="15.625" style="138" customWidth="1"/>
    <col min="17" max="17" width="5.875" style="138" customWidth="1"/>
    <col min="18" max="18" width="17.875" style="138" customWidth="1"/>
    <col min="19" max="21" width="7.125" style="138"/>
    <col min="22" max="125" width="7.125" style="5"/>
    <col min="126" max="126" width="3.125" style="5" customWidth="1"/>
    <col min="127" max="127" width="50.875" style="5" customWidth="1"/>
    <col min="128" max="128" width="9.125" style="5" customWidth="1"/>
    <col min="129" max="129" width="1.125" style="5" customWidth="1"/>
    <col min="130" max="130" width="10" style="5" bestFit="1" customWidth="1"/>
    <col min="131" max="131" width="1.125" style="5" customWidth="1"/>
    <col min="132" max="132" width="10" style="5" bestFit="1" customWidth="1"/>
    <col min="133" max="133" width="7.125" style="5"/>
    <col min="134" max="134" width="9.125" style="5" bestFit="1" customWidth="1"/>
    <col min="135" max="135" width="10" style="5" bestFit="1" customWidth="1"/>
    <col min="136" max="381" width="7.125" style="5"/>
    <col min="382" max="382" width="3.125" style="5" customWidth="1"/>
    <col min="383" max="383" width="50.875" style="5" customWidth="1"/>
    <col min="384" max="384" width="9.125" style="5" customWidth="1"/>
    <col min="385" max="385" width="1.125" style="5" customWidth="1"/>
    <col min="386" max="386" width="10" style="5" bestFit="1" customWidth="1"/>
    <col min="387" max="387" width="1.125" style="5" customWidth="1"/>
    <col min="388" max="388" width="10" style="5" bestFit="1" customWidth="1"/>
    <col min="389" max="389" width="7.125" style="5"/>
    <col min="390" max="390" width="9.125" style="5" bestFit="1" customWidth="1"/>
    <col min="391" max="391" width="10" style="5" bestFit="1" customWidth="1"/>
    <col min="392" max="637" width="7.125" style="5"/>
    <col min="638" max="638" width="3.125" style="5" customWidth="1"/>
    <col min="639" max="639" width="50.875" style="5" customWidth="1"/>
    <col min="640" max="640" width="9.125" style="5" customWidth="1"/>
    <col min="641" max="641" width="1.125" style="5" customWidth="1"/>
    <col min="642" max="642" width="10" style="5" bestFit="1" customWidth="1"/>
    <col min="643" max="643" width="1.125" style="5" customWidth="1"/>
    <col min="644" max="644" width="10" style="5" bestFit="1" customWidth="1"/>
    <col min="645" max="645" width="7.125" style="5"/>
    <col min="646" max="646" width="9.125" style="5" bestFit="1" customWidth="1"/>
    <col min="647" max="647" width="10" style="5" bestFit="1" customWidth="1"/>
    <col min="648" max="893" width="7.125" style="5"/>
    <col min="894" max="894" width="3.125" style="5" customWidth="1"/>
    <col min="895" max="895" width="50.875" style="5" customWidth="1"/>
    <col min="896" max="896" width="9.125" style="5" customWidth="1"/>
    <col min="897" max="897" width="1.125" style="5" customWidth="1"/>
    <col min="898" max="898" width="10" style="5" bestFit="1" customWidth="1"/>
    <col min="899" max="899" width="1.125" style="5" customWidth="1"/>
    <col min="900" max="900" width="10" style="5" bestFit="1" customWidth="1"/>
    <col min="901" max="901" width="7.125" style="5"/>
    <col min="902" max="902" width="9.125" style="5" bestFit="1" customWidth="1"/>
    <col min="903" max="903" width="10" style="5" bestFit="1" customWidth="1"/>
    <col min="904" max="1149" width="7.125" style="5"/>
    <col min="1150" max="1150" width="3.125" style="5" customWidth="1"/>
    <col min="1151" max="1151" width="50.875" style="5" customWidth="1"/>
    <col min="1152" max="1152" width="9.125" style="5" customWidth="1"/>
    <col min="1153" max="1153" width="1.125" style="5" customWidth="1"/>
    <col min="1154" max="1154" width="10" style="5" bestFit="1" customWidth="1"/>
    <col min="1155" max="1155" width="1.125" style="5" customWidth="1"/>
    <col min="1156" max="1156" width="10" style="5" bestFit="1" customWidth="1"/>
    <col min="1157" max="1157" width="7.125" style="5"/>
    <col min="1158" max="1158" width="9.125" style="5" bestFit="1" customWidth="1"/>
    <col min="1159" max="1159" width="10" style="5" bestFit="1" customWidth="1"/>
    <col min="1160" max="1405" width="7.125" style="5"/>
    <col min="1406" max="1406" width="3.125" style="5" customWidth="1"/>
    <col min="1407" max="1407" width="50.875" style="5" customWidth="1"/>
    <col min="1408" max="1408" width="9.125" style="5" customWidth="1"/>
    <col min="1409" max="1409" width="1.125" style="5" customWidth="1"/>
    <col min="1410" max="1410" width="10" style="5" bestFit="1" customWidth="1"/>
    <col min="1411" max="1411" width="1.125" style="5" customWidth="1"/>
    <col min="1412" max="1412" width="10" style="5" bestFit="1" customWidth="1"/>
    <col min="1413" max="1413" width="7.125" style="5"/>
    <col min="1414" max="1414" width="9.125" style="5" bestFit="1" customWidth="1"/>
    <col min="1415" max="1415" width="10" style="5" bestFit="1" customWidth="1"/>
    <col min="1416" max="1661" width="7.125" style="5"/>
    <col min="1662" max="1662" width="3.125" style="5" customWidth="1"/>
    <col min="1663" max="1663" width="50.875" style="5" customWidth="1"/>
    <col min="1664" max="1664" width="9.125" style="5" customWidth="1"/>
    <col min="1665" max="1665" width="1.125" style="5" customWidth="1"/>
    <col min="1666" max="1666" width="10" style="5" bestFit="1" customWidth="1"/>
    <col min="1667" max="1667" width="1.125" style="5" customWidth="1"/>
    <col min="1668" max="1668" width="10" style="5" bestFit="1" customWidth="1"/>
    <col min="1669" max="1669" width="7.125" style="5"/>
    <col min="1670" max="1670" width="9.125" style="5" bestFit="1" customWidth="1"/>
    <col min="1671" max="1671" width="10" style="5" bestFit="1" customWidth="1"/>
    <col min="1672" max="1917" width="7.125" style="5"/>
    <col min="1918" max="1918" width="3.125" style="5" customWidth="1"/>
    <col min="1919" max="1919" width="50.875" style="5" customWidth="1"/>
    <col min="1920" max="1920" width="9.125" style="5" customWidth="1"/>
    <col min="1921" max="1921" width="1.125" style="5" customWidth="1"/>
    <col min="1922" max="1922" width="10" style="5" bestFit="1" customWidth="1"/>
    <col min="1923" max="1923" width="1.125" style="5" customWidth="1"/>
    <col min="1924" max="1924" width="10" style="5" bestFit="1" customWidth="1"/>
    <col min="1925" max="1925" width="7.125" style="5"/>
    <col min="1926" max="1926" width="9.125" style="5" bestFit="1" customWidth="1"/>
    <col min="1927" max="1927" width="10" style="5" bestFit="1" customWidth="1"/>
    <col min="1928" max="2173" width="7.125" style="5"/>
    <col min="2174" max="2174" width="3.125" style="5" customWidth="1"/>
    <col min="2175" max="2175" width="50.875" style="5" customWidth="1"/>
    <col min="2176" max="2176" width="9.125" style="5" customWidth="1"/>
    <col min="2177" max="2177" width="1.125" style="5" customWidth="1"/>
    <col min="2178" max="2178" width="10" style="5" bestFit="1" customWidth="1"/>
    <col min="2179" max="2179" width="1.125" style="5" customWidth="1"/>
    <col min="2180" max="2180" width="10" style="5" bestFit="1" customWidth="1"/>
    <col min="2181" max="2181" width="7.125" style="5"/>
    <col min="2182" max="2182" width="9.125" style="5" bestFit="1" customWidth="1"/>
    <col min="2183" max="2183" width="10" style="5" bestFit="1" customWidth="1"/>
    <col min="2184" max="2429" width="7.125" style="5"/>
    <col min="2430" max="2430" width="3.125" style="5" customWidth="1"/>
    <col min="2431" max="2431" width="50.875" style="5" customWidth="1"/>
    <col min="2432" max="2432" width="9.125" style="5" customWidth="1"/>
    <col min="2433" max="2433" width="1.125" style="5" customWidth="1"/>
    <col min="2434" max="2434" width="10" style="5" bestFit="1" customWidth="1"/>
    <col min="2435" max="2435" width="1.125" style="5" customWidth="1"/>
    <col min="2436" max="2436" width="10" style="5" bestFit="1" customWidth="1"/>
    <col min="2437" max="2437" width="7.125" style="5"/>
    <col min="2438" max="2438" width="9.125" style="5" bestFit="1" customWidth="1"/>
    <col min="2439" max="2439" width="10" style="5" bestFit="1" customWidth="1"/>
    <col min="2440" max="2685" width="7.125" style="5"/>
    <col min="2686" max="2686" width="3.125" style="5" customWidth="1"/>
    <col min="2687" max="2687" width="50.875" style="5" customWidth="1"/>
    <col min="2688" max="2688" width="9.125" style="5" customWidth="1"/>
    <col min="2689" max="2689" width="1.125" style="5" customWidth="1"/>
    <col min="2690" max="2690" width="10" style="5" bestFit="1" customWidth="1"/>
    <col min="2691" max="2691" width="1.125" style="5" customWidth="1"/>
    <col min="2692" max="2692" width="10" style="5" bestFit="1" customWidth="1"/>
    <col min="2693" max="2693" width="7.125" style="5"/>
    <col min="2694" max="2694" width="9.125" style="5" bestFit="1" customWidth="1"/>
    <col min="2695" max="2695" width="10" style="5" bestFit="1" customWidth="1"/>
    <col min="2696" max="2941" width="7.125" style="5"/>
    <col min="2942" max="2942" width="3.125" style="5" customWidth="1"/>
    <col min="2943" max="2943" width="50.875" style="5" customWidth="1"/>
    <col min="2944" max="2944" width="9.125" style="5" customWidth="1"/>
    <col min="2945" max="2945" width="1.125" style="5" customWidth="1"/>
    <col min="2946" max="2946" width="10" style="5" bestFit="1" customWidth="1"/>
    <col min="2947" max="2947" width="1.125" style="5" customWidth="1"/>
    <col min="2948" max="2948" width="10" style="5" bestFit="1" customWidth="1"/>
    <col min="2949" max="2949" width="7.125" style="5"/>
    <col min="2950" max="2950" width="9.125" style="5" bestFit="1" customWidth="1"/>
    <col min="2951" max="2951" width="10" style="5" bestFit="1" customWidth="1"/>
    <col min="2952" max="3197" width="7.125" style="5"/>
    <col min="3198" max="3198" width="3.125" style="5" customWidth="1"/>
    <col min="3199" max="3199" width="50.875" style="5" customWidth="1"/>
    <col min="3200" max="3200" width="9.125" style="5" customWidth="1"/>
    <col min="3201" max="3201" width="1.125" style="5" customWidth="1"/>
    <col min="3202" max="3202" width="10" style="5" bestFit="1" customWidth="1"/>
    <col min="3203" max="3203" width="1.125" style="5" customWidth="1"/>
    <col min="3204" max="3204" width="10" style="5" bestFit="1" customWidth="1"/>
    <col min="3205" max="3205" width="7.125" style="5"/>
    <col min="3206" max="3206" width="9.125" style="5" bestFit="1" customWidth="1"/>
    <col min="3207" max="3207" width="10" style="5" bestFit="1" customWidth="1"/>
    <col min="3208" max="3453" width="7.125" style="5"/>
    <col min="3454" max="3454" width="3.125" style="5" customWidth="1"/>
    <col min="3455" max="3455" width="50.875" style="5" customWidth="1"/>
    <col min="3456" max="3456" width="9.125" style="5" customWidth="1"/>
    <col min="3457" max="3457" width="1.125" style="5" customWidth="1"/>
    <col min="3458" max="3458" width="10" style="5" bestFit="1" customWidth="1"/>
    <col min="3459" max="3459" width="1.125" style="5" customWidth="1"/>
    <col min="3460" max="3460" width="10" style="5" bestFit="1" customWidth="1"/>
    <col min="3461" max="3461" width="7.125" style="5"/>
    <col min="3462" max="3462" width="9.125" style="5" bestFit="1" customWidth="1"/>
    <col min="3463" max="3463" width="10" style="5" bestFit="1" customWidth="1"/>
    <col min="3464" max="3709" width="7.125" style="5"/>
    <col min="3710" max="3710" width="3.125" style="5" customWidth="1"/>
    <col min="3711" max="3711" width="50.875" style="5" customWidth="1"/>
    <col min="3712" max="3712" width="9.125" style="5" customWidth="1"/>
    <col min="3713" max="3713" width="1.125" style="5" customWidth="1"/>
    <col min="3714" max="3714" width="10" style="5" bestFit="1" customWidth="1"/>
    <col min="3715" max="3715" width="1.125" style="5" customWidth="1"/>
    <col min="3716" max="3716" width="10" style="5" bestFit="1" customWidth="1"/>
    <col min="3717" max="3717" width="7.125" style="5"/>
    <col min="3718" max="3718" width="9.125" style="5" bestFit="1" customWidth="1"/>
    <col min="3719" max="3719" width="10" style="5" bestFit="1" customWidth="1"/>
    <col min="3720" max="3965" width="7.125" style="5"/>
    <col min="3966" max="3966" width="3.125" style="5" customWidth="1"/>
    <col min="3967" max="3967" width="50.875" style="5" customWidth="1"/>
    <col min="3968" max="3968" width="9.125" style="5" customWidth="1"/>
    <col min="3969" max="3969" width="1.125" style="5" customWidth="1"/>
    <col min="3970" max="3970" width="10" style="5" bestFit="1" customWidth="1"/>
    <col min="3971" max="3971" width="1.125" style="5" customWidth="1"/>
    <col min="3972" max="3972" width="10" style="5" bestFit="1" customWidth="1"/>
    <col min="3973" max="3973" width="7.125" style="5"/>
    <col min="3974" max="3974" width="9.125" style="5" bestFit="1" customWidth="1"/>
    <col min="3975" max="3975" width="10" style="5" bestFit="1" customWidth="1"/>
    <col min="3976" max="4221" width="7.125" style="5"/>
    <col min="4222" max="4222" width="3.125" style="5" customWidth="1"/>
    <col min="4223" max="4223" width="50.875" style="5" customWidth="1"/>
    <col min="4224" max="4224" width="9.125" style="5" customWidth="1"/>
    <col min="4225" max="4225" width="1.125" style="5" customWidth="1"/>
    <col min="4226" max="4226" width="10" style="5" bestFit="1" customWidth="1"/>
    <col min="4227" max="4227" width="1.125" style="5" customWidth="1"/>
    <col min="4228" max="4228" width="10" style="5" bestFit="1" customWidth="1"/>
    <col min="4229" max="4229" width="7.125" style="5"/>
    <col min="4230" max="4230" width="9.125" style="5" bestFit="1" customWidth="1"/>
    <col min="4231" max="4231" width="10" style="5" bestFit="1" customWidth="1"/>
    <col min="4232" max="4477" width="7.125" style="5"/>
    <col min="4478" max="4478" width="3.125" style="5" customWidth="1"/>
    <col min="4479" max="4479" width="50.875" style="5" customWidth="1"/>
    <col min="4480" max="4480" width="9.125" style="5" customWidth="1"/>
    <col min="4481" max="4481" width="1.125" style="5" customWidth="1"/>
    <col min="4482" max="4482" width="10" style="5" bestFit="1" customWidth="1"/>
    <col min="4483" max="4483" width="1.125" style="5" customWidth="1"/>
    <col min="4484" max="4484" width="10" style="5" bestFit="1" customWidth="1"/>
    <col min="4485" max="4485" width="7.125" style="5"/>
    <col min="4486" max="4486" width="9.125" style="5" bestFit="1" customWidth="1"/>
    <col min="4487" max="4487" width="10" style="5" bestFit="1" customWidth="1"/>
    <col min="4488" max="4733" width="7.125" style="5"/>
    <col min="4734" max="4734" width="3.125" style="5" customWidth="1"/>
    <col min="4735" max="4735" width="50.875" style="5" customWidth="1"/>
    <col min="4736" max="4736" width="9.125" style="5" customWidth="1"/>
    <col min="4737" max="4737" width="1.125" style="5" customWidth="1"/>
    <col min="4738" max="4738" width="10" style="5" bestFit="1" customWidth="1"/>
    <col min="4739" max="4739" width="1.125" style="5" customWidth="1"/>
    <col min="4740" max="4740" width="10" style="5" bestFit="1" customWidth="1"/>
    <col min="4741" max="4741" width="7.125" style="5"/>
    <col min="4742" max="4742" width="9.125" style="5" bestFit="1" customWidth="1"/>
    <col min="4743" max="4743" width="10" style="5" bestFit="1" customWidth="1"/>
    <col min="4744" max="4989" width="7.125" style="5"/>
    <col min="4990" max="4990" width="3.125" style="5" customWidth="1"/>
    <col min="4991" max="4991" width="50.875" style="5" customWidth="1"/>
    <col min="4992" max="4992" width="9.125" style="5" customWidth="1"/>
    <col min="4993" max="4993" width="1.125" style="5" customWidth="1"/>
    <col min="4994" max="4994" width="10" style="5" bestFit="1" customWidth="1"/>
    <col min="4995" max="4995" width="1.125" style="5" customWidth="1"/>
    <col min="4996" max="4996" width="10" style="5" bestFit="1" customWidth="1"/>
    <col min="4997" max="4997" width="7.125" style="5"/>
    <col min="4998" max="4998" width="9.125" style="5" bestFit="1" customWidth="1"/>
    <col min="4999" max="4999" width="10" style="5" bestFit="1" customWidth="1"/>
    <col min="5000" max="5245" width="7.125" style="5"/>
    <col min="5246" max="5246" width="3.125" style="5" customWidth="1"/>
    <col min="5247" max="5247" width="50.875" style="5" customWidth="1"/>
    <col min="5248" max="5248" width="9.125" style="5" customWidth="1"/>
    <col min="5249" max="5249" width="1.125" style="5" customWidth="1"/>
    <col min="5250" max="5250" width="10" style="5" bestFit="1" customWidth="1"/>
    <col min="5251" max="5251" width="1.125" style="5" customWidth="1"/>
    <col min="5252" max="5252" width="10" style="5" bestFit="1" customWidth="1"/>
    <col min="5253" max="5253" width="7.125" style="5"/>
    <col min="5254" max="5254" width="9.125" style="5" bestFit="1" customWidth="1"/>
    <col min="5255" max="5255" width="10" style="5" bestFit="1" customWidth="1"/>
    <col min="5256" max="5501" width="7.125" style="5"/>
    <col min="5502" max="5502" width="3.125" style="5" customWidth="1"/>
    <col min="5503" max="5503" width="50.875" style="5" customWidth="1"/>
    <col min="5504" max="5504" width="9.125" style="5" customWidth="1"/>
    <col min="5505" max="5505" width="1.125" style="5" customWidth="1"/>
    <col min="5506" max="5506" width="10" style="5" bestFit="1" customWidth="1"/>
    <col min="5507" max="5507" width="1.125" style="5" customWidth="1"/>
    <col min="5508" max="5508" width="10" style="5" bestFit="1" customWidth="1"/>
    <col min="5509" max="5509" width="7.125" style="5"/>
    <col min="5510" max="5510" width="9.125" style="5" bestFit="1" customWidth="1"/>
    <col min="5511" max="5511" width="10" style="5" bestFit="1" customWidth="1"/>
    <col min="5512" max="5757" width="7.125" style="5"/>
    <col min="5758" max="5758" width="3.125" style="5" customWidth="1"/>
    <col min="5759" max="5759" width="50.875" style="5" customWidth="1"/>
    <col min="5760" max="5760" width="9.125" style="5" customWidth="1"/>
    <col min="5761" max="5761" width="1.125" style="5" customWidth="1"/>
    <col min="5762" max="5762" width="10" style="5" bestFit="1" customWidth="1"/>
    <col min="5763" max="5763" width="1.125" style="5" customWidth="1"/>
    <col min="5764" max="5764" width="10" style="5" bestFit="1" customWidth="1"/>
    <col min="5765" max="5765" width="7.125" style="5"/>
    <col min="5766" max="5766" width="9.125" style="5" bestFit="1" customWidth="1"/>
    <col min="5767" max="5767" width="10" style="5" bestFit="1" customWidth="1"/>
    <col min="5768" max="6013" width="7.125" style="5"/>
    <col min="6014" max="6014" width="3.125" style="5" customWidth="1"/>
    <col min="6015" max="6015" width="50.875" style="5" customWidth="1"/>
    <col min="6016" max="6016" width="9.125" style="5" customWidth="1"/>
    <col min="6017" max="6017" width="1.125" style="5" customWidth="1"/>
    <col min="6018" max="6018" width="10" style="5" bestFit="1" customWidth="1"/>
    <col min="6019" max="6019" width="1.125" style="5" customWidth="1"/>
    <col min="6020" max="6020" width="10" style="5" bestFit="1" customWidth="1"/>
    <col min="6021" max="6021" width="7.125" style="5"/>
    <col min="6022" max="6022" width="9.125" style="5" bestFit="1" customWidth="1"/>
    <col min="6023" max="6023" width="10" style="5" bestFit="1" customWidth="1"/>
    <col min="6024" max="6269" width="7.125" style="5"/>
    <col min="6270" max="6270" width="3.125" style="5" customWidth="1"/>
    <col min="6271" max="6271" width="50.875" style="5" customWidth="1"/>
    <col min="6272" max="6272" width="9.125" style="5" customWidth="1"/>
    <col min="6273" max="6273" width="1.125" style="5" customWidth="1"/>
    <col min="6274" max="6274" width="10" style="5" bestFit="1" customWidth="1"/>
    <col min="6275" max="6275" width="1.125" style="5" customWidth="1"/>
    <col min="6276" max="6276" width="10" style="5" bestFit="1" customWidth="1"/>
    <col min="6277" max="6277" width="7.125" style="5"/>
    <col min="6278" max="6278" width="9.125" style="5" bestFit="1" customWidth="1"/>
    <col min="6279" max="6279" width="10" style="5" bestFit="1" customWidth="1"/>
    <col min="6280" max="6525" width="7.125" style="5"/>
    <col min="6526" max="6526" width="3.125" style="5" customWidth="1"/>
    <col min="6527" max="6527" width="50.875" style="5" customWidth="1"/>
    <col min="6528" max="6528" width="9.125" style="5" customWidth="1"/>
    <col min="6529" max="6529" width="1.125" style="5" customWidth="1"/>
    <col min="6530" max="6530" width="10" style="5" bestFit="1" customWidth="1"/>
    <col min="6531" max="6531" width="1.125" style="5" customWidth="1"/>
    <col min="6532" max="6532" width="10" style="5" bestFit="1" customWidth="1"/>
    <col min="6533" max="6533" width="7.125" style="5"/>
    <col min="6534" max="6534" width="9.125" style="5" bestFit="1" customWidth="1"/>
    <col min="6535" max="6535" width="10" style="5" bestFit="1" customWidth="1"/>
    <col min="6536" max="6781" width="7.125" style="5"/>
    <col min="6782" max="6782" width="3.125" style="5" customWidth="1"/>
    <col min="6783" max="6783" width="50.875" style="5" customWidth="1"/>
    <col min="6784" max="6784" width="9.125" style="5" customWidth="1"/>
    <col min="6785" max="6785" width="1.125" style="5" customWidth="1"/>
    <col min="6786" max="6786" width="10" style="5" bestFit="1" customWidth="1"/>
    <col min="6787" max="6787" width="1.125" style="5" customWidth="1"/>
    <col min="6788" max="6788" width="10" style="5" bestFit="1" customWidth="1"/>
    <col min="6789" max="6789" width="7.125" style="5"/>
    <col min="6790" max="6790" width="9.125" style="5" bestFit="1" customWidth="1"/>
    <col min="6791" max="6791" width="10" style="5" bestFit="1" customWidth="1"/>
    <col min="6792" max="7037" width="7.125" style="5"/>
    <col min="7038" max="7038" width="3.125" style="5" customWidth="1"/>
    <col min="7039" max="7039" width="50.875" style="5" customWidth="1"/>
    <col min="7040" max="7040" width="9.125" style="5" customWidth="1"/>
    <col min="7041" max="7041" width="1.125" style="5" customWidth="1"/>
    <col min="7042" max="7042" width="10" style="5" bestFit="1" customWidth="1"/>
    <col min="7043" max="7043" width="1.125" style="5" customWidth="1"/>
    <col min="7044" max="7044" width="10" style="5" bestFit="1" customWidth="1"/>
    <col min="7045" max="7045" width="7.125" style="5"/>
    <col min="7046" max="7046" width="9.125" style="5" bestFit="1" customWidth="1"/>
    <col min="7047" max="7047" width="10" style="5" bestFit="1" customWidth="1"/>
    <col min="7048" max="7293" width="7.125" style="5"/>
    <col min="7294" max="7294" width="3.125" style="5" customWidth="1"/>
    <col min="7295" max="7295" width="50.875" style="5" customWidth="1"/>
    <col min="7296" max="7296" width="9.125" style="5" customWidth="1"/>
    <col min="7297" max="7297" width="1.125" style="5" customWidth="1"/>
    <col min="7298" max="7298" width="10" style="5" bestFit="1" customWidth="1"/>
    <col min="7299" max="7299" width="1.125" style="5" customWidth="1"/>
    <col min="7300" max="7300" width="10" style="5" bestFit="1" customWidth="1"/>
    <col min="7301" max="7301" width="7.125" style="5"/>
    <col min="7302" max="7302" width="9.125" style="5" bestFit="1" customWidth="1"/>
    <col min="7303" max="7303" width="10" style="5" bestFit="1" customWidth="1"/>
    <col min="7304" max="7549" width="7.125" style="5"/>
    <col min="7550" max="7550" width="3.125" style="5" customWidth="1"/>
    <col min="7551" max="7551" width="50.875" style="5" customWidth="1"/>
    <col min="7552" max="7552" width="9.125" style="5" customWidth="1"/>
    <col min="7553" max="7553" width="1.125" style="5" customWidth="1"/>
    <col min="7554" max="7554" width="10" style="5" bestFit="1" customWidth="1"/>
    <col min="7555" max="7555" width="1.125" style="5" customWidth="1"/>
    <col min="7556" max="7556" width="10" style="5" bestFit="1" customWidth="1"/>
    <col min="7557" max="7557" width="7.125" style="5"/>
    <col min="7558" max="7558" width="9.125" style="5" bestFit="1" customWidth="1"/>
    <col min="7559" max="7559" width="10" style="5" bestFit="1" customWidth="1"/>
    <col min="7560" max="7805" width="7.125" style="5"/>
    <col min="7806" max="7806" width="3.125" style="5" customWidth="1"/>
    <col min="7807" max="7807" width="50.875" style="5" customWidth="1"/>
    <col min="7808" max="7808" width="9.125" style="5" customWidth="1"/>
    <col min="7809" max="7809" width="1.125" style="5" customWidth="1"/>
    <col min="7810" max="7810" width="10" style="5" bestFit="1" customWidth="1"/>
    <col min="7811" max="7811" width="1.125" style="5" customWidth="1"/>
    <col min="7812" max="7812" width="10" style="5" bestFit="1" customWidth="1"/>
    <col min="7813" max="7813" width="7.125" style="5"/>
    <col min="7814" max="7814" width="9.125" style="5" bestFit="1" customWidth="1"/>
    <col min="7815" max="7815" width="10" style="5" bestFit="1" customWidth="1"/>
    <col min="7816" max="8061" width="7.125" style="5"/>
    <col min="8062" max="8062" width="3.125" style="5" customWidth="1"/>
    <col min="8063" max="8063" width="50.875" style="5" customWidth="1"/>
    <col min="8064" max="8064" width="9.125" style="5" customWidth="1"/>
    <col min="8065" max="8065" width="1.125" style="5" customWidth="1"/>
    <col min="8066" max="8066" width="10" style="5" bestFit="1" customWidth="1"/>
    <col min="8067" max="8067" width="1.125" style="5" customWidth="1"/>
    <col min="8068" max="8068" width="10" style="5" bestFit="1" customWidth="1"/>
    <col min="8069" max="8069" width="7.125" style="5"/>
    <col min="8070" max="8070" width="9.125" style="5" bestFit="1" customWidth="1"/>
    <col min="8071" max="8071" width="10" style="5" bestFit="1" customWidth="1"/>
    <col min="8072" max="8317" width="7.125" style="5"/>
    <col min="8318" max="8318" width="3.125" style="5" customWidth="1"/>
    <col min="8319" max="8319" width="50.875" style="5" customWidth="1"/>
    <col min="8320" max="8320" width="9.125" style="5" customWidth="1"/>
    <col min="8321" max="8321" width="1.125" style="5" customWidth="1"/>
    <col min="8322" max="8322" width="10" style="5" bestFit="1" customWidth="1"/>
    <col min="8323" max="8323" width="1.125" style="5" customWidth="1"/>
    <col min="8324" max="8324" width="10" style="5" bestFit="1" customWidth="1"/>
    <col min="8325" max="8325" width="7.125" style="5"/>
    <col min="8326" max="8326" width="9.125" style="5" bestFit="1" customWidth="1"/>
    <col min="8327" max="8327" width="10" style="5" bestFit="1" customWidth="1"/>
    <col min="8328" max="8573" width="7.125" style="5"/>
    <col min="8574" max="8574" width="3.125" style="5" customWidth="1"/>
    <col min="8575" max="8575" width="50.875" style="5" customWidth="1"/>
    <col min="8576" max="8576" width="9.125" style="5" customWidth="1"/>
    <col min="8577" max="8577" width="1.125" style="5" customWidth="1"/>
    <col min="8578" max="8578" width="10" style="5" bestFit="1" customWidth="1"/>
    <col min="8579" max="8579" width="1.125" style="5" customWidth="1"/>
    <col min="8580" max="8580" width="10" style="5" bestFit="1" customWidth="1"/>
    <col min="8581" max="8581" width="7.125" style="5"/>
    <col min="8582" max="8582" width="9.125" style="5" bestFit="1" customWidth="1"/>
    <col min="8583" max="8583" width="10" style="5" bestFit="1" customWidth="1"/>
    <col min="8584" max="8829" width="7.125" style="5"/>
    <col min="8830" max="8830" width="3.125" style="5" customWidth="1"/>
    <col min="8831" max="8831" width="50.875" style="5" customWidth="1"/>
    <col min="8832" max="8832" width="9.125" style="5" customWidth="1"/>
    <col min="8833" max="8833" width="1.125" style="5" customWidth="1"/>
    <col min="8834" max="8834" width="10" style="5" bestFit="1" customWidth="1"/>
    <col min="8835" max="8835" width="1.125" style="5" customWidth="1"/>
    <col min="8836" max="8836" width="10" style="5" bestFit="1" customWidth="1"/>
    <col min="8837" max="8837" width="7.125" style="5"/>
    <col min="8838" max="8838" width="9.125" style="5" bestFit="1" customWidth="1"/>
    <col min="8839" max="8839" width="10" style="5" bestFit="1" customWidth="1"/>
    <col min="8840" max="9085" width="7.125" style="5"/>
    <col min="9086" max="9086" width="3.125" style="5" customWidth="1"/>
    <col min="9087" max="9087" width="50.875" style="5" customWidth="1"/>
    <col min="9088" max="9088" width="9.125" style="5" customWidth="1"/>
    <col min="9089" max="9089" width="1.125" style="5" customWidth="1"/>
    <col min="9090" max="9090" width="10" style="5" bestFit="1" customWidth="1"/>
    <col min="9091" max="9091" width="1.125" style="5" customWidth="1"/>
    <col min="9092" max="9092" width="10" style="5" bestFit="1" customWidth="1"/>
    <col min="9093" max="9093" width="7.125" style="5"/>
    <col min="9094" max="9094" width="9.125" style="5" bestFit="1" customWidth="1"/>
    <col min="9095" max="9095" width="10" style="5" bestFit="1" customWidth="1"/>
    <col min="9096" max="9341" width="7.125" style="5"/>
    <col min="9342" max="9342" width="3.125" style="5" customWidth="1"/>
    <col min="9343" max="9343" width="50.875" style="5" customWidth="1"/>
    <col min="9344" max="9344" width="9.125" style="5" customWidth="1"/>
    <col min="9345" max="9345" width="1.125" style="5" customWidth="1"/>
    <col min="9346" max="9346" width="10" style="5" bestFit="1" customWidth="1"/>
    <col min="9347" max="9347" width="1.125" style="5" customWidth="1"/>
    <col min="9348" max="9348" width="10" style="5" bestFit="1" customWidth="1"/>
    <col min="9349" max="9349" width="7.125" style="5"/>
    <col min="9350" max="9350" width="9.125" style="5" bestFit="1" customWidth="1"/>
    <col min="9351" max="9351" width="10" style="5" bestFit="1" customWidth="1"/>
    <col min="9352" max="9597" width="7.125" style="5"/>
    <col min="9598" max="9598" width="3.125" style="5" customWidth="1"/>
    <col min="9599" max="9599" width="50.875" style="5" customWidth="1"/>
    <col min="9600" max="9600" width="9.125" style="5" customWidth="1"/>
    <col min="9601" max="9601" width="1.125" style="5" customWidth="1"/>
    <col min="9602" max="9602" width="10" style="5" bestFit="1" customWidth="1"/>
    <col min="9603" max="9603" width="1.125" style="5" customWidth="1"/>
    <col min="9604" max="9604" width="10" style="5" bestFit="1" customWidth="1"/>
    <col min="9605" max="9605" width="7.125" style="5"/>
    <col min="9606" max="9606" width="9.125" style="5" bestFit="1" customWidth="1"/>
    <col min="9607" max="9607" width="10" style="5" bestFit="1" customWidth="1"/>
    <col min="9608" max="9853" width="7.125" style="5"/>
    <col min="9854" max="9854" width="3.125" style="5" customWidth="1"/>
    <col min="9855" max="9855" width="50.875" style="5" customWidth="1"/>
    <col min="9856" max="9856" width="9.125" style="5" customWidth="1"/>
    <col min="9857" max="9857" width="1.125" style="5" customWidth="1"/>
    <col min="9858" max="9858" width="10" style="5" bestFit="1" customWidth="1"/>
    <col min="9859" max="9859" width="1.125" style="5" customWidth="1"/>
    <col min="9860" max="9860" width="10" style="5" bestFit="1" customWidth="1"/>
    <col min="9861" max="9861" width="7.125" style="5"/>
    <col min="9862" max="9862" width="9.125" style="5" bestFit="1" customWidth="1"/>
    <col min="9863" max="9863" width="10" style="5" bestFit="1" customWidth="1"/>
    <col min="9864" max="10109" width="7.125" style="5"/>
    <col min="10110" max="10110" width="3.125" style="5" customWidth="1"/>
    <col min="10111" max="10111" width="50.875" style="5" customWidth="1"/>
    <col min="10112" max="10112" width="9.125" style="5" customWidth="1"/>
    <col min="10113" max="10113" width="1.125" style="5" customWidth="1"/>
    <col min="10114" max="10114" width="10" style="5" bestFit="1" customWidth="1"/>
    <col min="10115" max="10115" width="1.125" style="5" customWidth="1"/>
    <col min="10116" max="10116" width="10" style="5" bestFit="1" customWidth="1"/>
    <col min="10117" max="10117" width="7.125" style="5"/>
    <col min="10118" max="10118" width="9.125" style="5" bestFit="1" customWidth="1"/>
    <col min="10119" max="10119" width="10" style="5" bestFit="1" customWidth="1"/>
    <col min="10120" max="10365" width="7.125" style="5"/>
    <col min="10366" max="10366" width="3.125" style="5" customWidth="1"/>
    <col min="10367" max="10367" width="50.875" style="5" customWidth="1"/>
    <col min="10368" max="10368" width="9.125" style="5" customWidth="1"/>
    <col min="10369" max="10369" width="1.125" style="5" customWidth="1"/>
    <col min="10370" max="10370" width="10" style="5" bestFit="1" customWidth="1"/>
    <col min="10371" max="10371" width="1.125" style="5" customWidth="1"/>
    <col min="10372" max="10372" width="10" style="5" bestFit="1" customWidth="1"/>
    <col min="10373" max="10373" width="7.125" style="5"/>
    <col min="10374" max="10374" width="9.125" style="5" bestFit="1" customWidth="1"/>
    <col min="10375" max="10375" width="10" style="5" bestFit="1" customWidth="1"/>
    <col min="10376" max="10621" width="7.125" style="5"/>
    <col min="10622" max="10622" width="3.125" style="5" customWidth="1"/>
    <col min="10623" max="10623" width="50.875" style="5" customWidth="1"/>
    <col min="10624" max="10624" width="9.125" style="5" customWidth="1"/>
    <col min="10625" max="10625" width="1.125" style="5" customWidth="1"/>
    <col min="10626" max="10626" width="10" style="5" bestFit="1" customWidth="1"/>
    <col min="10627" max="10627" width="1.125" style="5" customWidth="1"/>
    <col min="10628" max="10628" width="10" style="5" bestFit="1" customWidth="1"/>
    <col min="10629" max="10629" width="7.125" style="5"/>
    <col min="10630" max="10630" width="9.125" style="5" bestFit="1" customWidth="1"/>
    <col min="10631" max="10631" width="10" style="5" bestFit="1" customWidth="1"/>
    <col min="10632" max="10877" width="7.125" style="5"/>
    <col min="10878" max="10878" width="3.125" style="5" customWidth="1"/>
    <col min="10879" max="10879" width="50.875" style="5" customWidth="1"/>
    <col min="10880" max="10880" width="9.125" style="5" customWidth="1"/>
    <col min="10881" max="10881" width="1.125" style="5" customWidth="1"/>
    <col min="10882" max="10882" width="10" style="5" bestFit="1" customWidth="1"/>
    <col min="10883" max="10883" width="1.125" style="5" customWidth="1"/>
    <col min="10884" max="10884" width="10" style="5" bestFit="1" customWidth="1"/>
    <col min="10885" max="10885" width="7.125" style="5"/>
    <col min="10886" max="10886" width="9.125" style="5" bestFit="1" customWidth="1"/>
    <col min="10887" max="10887" width="10" style="5" bestFit="1" customWidth="1"/>
    <col min="10888" max="11133" width="7.125" style="5"/>
    <col min="11134" max="11134" width="3.125" style="5" customWidth="1"/>
    <col min="11135" max="11135" width="50.875" style="5" customWidth="1"/>
    <col min="11136" max="11136" width="9.125" style="5" customWidth="1"/>
    <col min="11137" max="11137" width="1.125" style="5" customWidth="1"/>
    <col min="11138" max="11138" width="10" style="5" bestFit="1" customWidth="1"/>
    <col min="11139" max="11139" width="1.125" style="5" customWidth="1"/>
    <col min="11140" max="11140" width="10" style="5" bestFit="1" customWidth="1"/>
    <col min="11141" max="11141" width="7.125" style="5"/>
    <col min="11142" max="11142" width="9.125" style="5" bestFit="1" customWidth="1"/>
    <col min="11143" max="11143" width="10" style="5" bestFit="1" customWidth="1"/>
    <col min="11144" max="11389" width="7.125" style="5"/>
    <col min="11390" max="11390" width="3.125" style="5" customWidth="1"/>
    <col min="11391" max="11391" width="50.875" style="5" customWidth="1"/>
    <col min="11392" max="11392" width="9.125" style="5" customWidth="1"/>
    <col min="11393" max="11393" width="1.125" style="5" customWidth="1"/>
    <col min="11394" max="11394" width="10" style="5" bestFit="1" customWidth="1"/>
    <col min="11395" max="11395" width="1.125" style="5" customWidth="1"/>
    <col min="11396" max="11396" width="10" style="5" bestFit="1" customWidth="1"/>
    <col min="11397" max="11397" width="7.125" style="5"/>
    <col min="11398" max="11398" width="9.125" style="5" bestFit="1" customWidth="1"/>
    <col min="11399" max="11399" width="10" style="5" bestFit="1" customWidth="1"/>
    <col min="11400" max="11645" width="7.125" style="5"/>
    <col min="11646" max="11646" width="3.125" style="5" customWidth="1"/>
    <col min="11647" max="11647" width="50.875" style="5" customWidth="1"/>
    <col min="11648" max="11648" width="9.125" style="5" customWidth="1"/>
    <col min="11649" max="11649" width="1.125" style="5" customWidth="1"/>
    <col min="11650" max="11650" width="10" style="5" bestFit="1" customWidth="1"/>
    <col min="11651" max="11651" width="1.125" style="5" customWidth="1"/>
    <col min="11652" max="11652" width="10" style="5" bestFit="1" customWidth="1"/>
    <col min="11653" max="11653" width="7.125" style="5"/>
    <col min="11654" max="11654" width="9.125" style="5" bestFit="1" customWidth="1"/>
    <col min="11655" max="11655" width="10" style="5" bestFit="1" customWidth="1"/>
    <col min="11656" max="11901" width="7.125" style="5"/>
    <col min="11902" max="11902" width="3.125" style="5" customWidth="1"/>
    <col min="11903" max="11903" width="50.875" style="5" customWidth="1"/>
    <col min="11904" max="11904" width="9.125" style="5" customWidth="1"/>
    <col min="11905" max="11905" width="1.125" style="5" customWidth="1"/>
    <col min="11906" max="11906" width="10" style="5" bestFit="1" customWidth="1"/>
    <col min="11907" max="11907" width="1.125" style="5" customWidth="1"/>
    <col min="11908" max="11908" width="10" style="5" bestFit="1" customWidth="1"/>
    <col min="11909" max="11909" width="7.125" style="5"/>
    <col min="11910" max="11910" width="9.125" style="5" bestFit="1" customWidth="1"/>
    <col min="11911" max="11911" width="10" style="5" bestFit="1" customWidth="1"/>
    <col min="11912" max="12157" width="7.125" style="5"/>
    <col min="12158" max="12158" width="3.125" style="5" customWidth="1"/>
    <col min="12159" max="12159" width="50.875" style="5" customWidth="1"/>
    <col min="12160" max="12160" width="9.125" style="5" customWidth="1"/>
    <col min="12161" max="12161" width="1.125" style="5" customWidth="1"/>
    <col min="12162" max="12162" width="10" style="5" bestFit="1" customWidth="1"/>
    <col min="12163" max="12163" width="1.125" style="5" customWidth="1"/>
    <col min="12164" max="12164" width="10" style="5" bestFit="1" customWidth="1"/>
    <col min="12165" max="12165" width="7.125" style="5"/>
    <col min="12166" max="12166" width="9.125" style="5" bestFit="1" customWidth="1"/>
    <col min="12167" max="12167" width="10" style="5" bestFit="1" customWidth="1"/>
    <col min="12168" max="12413" width="7.125" style="5"/>
    <col min="12414" max="12414" width="3.125" style="5" customWidth="1"/>
    <col min="12415" max="12415" width="50.875" style="5" customWidth="1"/>
    <col min="12416" max="12416" width="9.125" style="5" customWidth="1"/>
    <col min="12417" max="12417" width="1.125" style="5" customWidth="1"/>
    <col min="12418" max="12418" width="10" style="5" bestFit="1" customWidth="1"/>
    <col min="12419" max="12419" width="1.125" style="5" customWidth="1"/>
    <col min="12420" max="12420" width="10" style="5" bestFit="1" customWidth="1"/>
    <col min="12421" max="12421" width="7.125" style="5"/>
    <col min="12422" max="12422" width="9.125" style="5" bestFit="1" customWidth="1"/>
    <col min="12423" max="12423" width="10" style="5" bestFit="1" customWidth="1"/>
    <col min="12424" max="12669" width="7.125" style="5"/>
    <col min="12670" max="12670" width="3.125" style="5" customWidth="1"/>
    <col min="12671" max="12671" width="50.875" style="5" customWidth="1"/>
    <col min="12672" max="12672" width="9.125" style="5" customWidth="1"/>
    <col min="12673" max="12673" width="1.125" style="5" customWidth="1"/>
    <col min="12674" max="12674" width="10" style="5" bestFit="1" customWidth="1"/>
    <col min="12675" max="12675" width="1.125" style="5" customWidth="1"/>
    <col min="12676" max="12676" width="10" style="5" bestFit="1" customWidth="1"/>
    <col min="12677" max="12677" width="7.125" style="5"/>
    <col min="12678" max="12678" width="9.125" style="5" bestFit="1" customWidth="1"/>
    <col min="12679" max="12679" width="10" style="5" bestFit="1" customWidth="1"/>
    <col min="12680" max="12925" width="7.125" style="5"/>
    <col min="12926" max="12926" width="3.125" style="5" customWidth="1"/>
    <col min="12927" max="12927" width="50.875" style="5" customWidth="1"/>
    <col min="12928" max="12928" width="9.125" style="5" customWidth="1"/>
    <col min="12929" max="12929" width="1.125" style="5" customWidth="1"/>
    <col min="12930" max="12930" width="10" style="5" bestFit="1" customWidth="1"/>
    <col min="12931" max="12931" width="1.125" style="5" customWidth="1"/>
    <col min="12932" max="12932" width="10" style="5" bestFit="1" customWidth="1"/>
    <col min="12933" max="12933" width="7.125" style="5"/>
    <col min="12934" max="12934" width="9.125" style="5" bestFit="1" customWidth="1"/>
    <col min="12935" max="12935" width="10" style="5" bestFit="1" customWidth="1"/>
    <col min="12936" max="13181" width="7.125" style="5"/>
    <col min="13182" max="13182" width="3.125" style="5" customWidth="1"/>
    <col min="13183" max="13183" width="50.875" style="5" customWidth="1"/>
    <col min="13184" max="13184" width="9.125" style="5" customWidth="1"/>
    <col min="13185" max="13185" width="1.125" style="5" customWidth="1"/>
    <col min="13186" max="13186" width="10" style="5" bestFit="1" customWidth="1"/>
    <col min="13187" max="13187" width="1.125" style="5" customWidth="1"/>
    <col min="13188" max="13188" width="10" style="5" bestFit="1" customWidth="1"/>
    <col min="13189" max="13189" width="7.125" style="5"/>
    <col min="13190" max="13190" width="9.125" style="5" bestFit="1" customWidth="1"/>
    <col min="13191" max="13191" width="10" style="5" bestFit="1" customWidth="1"/>
    <col min="13192" max="13437" width="7.125" style="5"/>
    <col min="13438" max="13438" width="3.125" style="5" customWidth="1"/>
    <col min="13439" max="13439" width="50.875" style="5" customWidth="1"/>
    <col min="13440" max="13440" width="9.125" style="5" customWidth="1"/>
    <col min="13441" max="13441" width="1.125" style="5" customWidth="1"/>
    <col min="13442" max="13442" width="10" style="5" bestFit="1" customWidth="1"/>
    <col min="13443" max="13443" width="1.125" style="5" customWidth="1"/>
    <col min="13444" max="13444" width="10" style="5" bestFit="1" customWidth="1"/>
    <col min="13445" max="13445" width="7.125" style="5"/>
    <col min="13446" max="13446" width="9.125" style="5" bestFit="1" customWidth="1"/>
    <col min="13447" max="13447" width="10" style="5" bestFit="1" customWidth="1"/>
    <col min="13448" max="13693" width="7.125" style="5"/>
    <col min="13694" max="13694" width="3.125" style="5" customWidth="1"/>
    <col min="13695" max="13695" width="50.875" style="5" customWidth="1"/>
    <col min="13696" max="13696" width="9.125" style="5" customWidth="1"/>
    <col min="13697" max="13697" width="1.125" style="5" customWidth="1"/>
    <col min="13698" max="13698" width="10" style="5" bestFit="1" customWidth="1"/>
    <col min="13699" max="13699" width="1.125" style="5" customWidth="1"/>
    <col min="13700" max="13700" width="10" style="5" bestFit="1" customWidth="1"/>
    <col min="13701" max="13701" width="7.125" style="5"/>
    <col min="13702" max="13702" width="9.125" style="5" bestFit="1" customWidth="1"/>
    <col min="13703" max="13703" width="10" style="5" bestFit="1" customWidth="1"/>
    <col min="13704" max="13949" width="7.125" style="5"/>
    <col min="13950" max="13950" width="3.125" style="5" customWidth="1"/>
    <col min="13951" max="13951" width="50.875" style="5" customWidth="1"/>
    <col min="13952" max="13952" width="9.125" style="5" customWidth="1"/>
    <col min="13953" max="13953" width="1.125" style="5" customWidth="1"/>
    <col min="13954" max="13954" width="10" style="5" bestFit="1" customWidth="1"/>
    <col min="13955" max="13955" width="1.125" style="5" customWidth="1"/>
    <col min="13956" max="13956" width="10" style="5" bestFit="1" customWidth="1"/>
    <col min="13957" max="13957" width="7.125" style="5"/>
    <col min="13958" max="13958" width="9.125" style="5" bestFit="1" customWidth="1"/>
    <col min="13959" max="13959" width="10" style="5" bestFit="1" customWidth="1"/>
    <col min="13960" max="14205" width="7.125" style="5"/>
    <col min="14206" max="14206" width="3.125" style="5" customWidth="1"/>
    <col min="14207" max="14207" width="50.875" style="5" customWidth="1"/>
    <col min="14208" max="14208" width="9.125" style="5" customWidth="1"/>
    <col min="14209" max="14209" width="1.125" style="5" customWidth="1"/>
    <col min="14210" max="14210" width="10" style="5" bestFit="1" customWidth="1"/>
    <col min="14211" max="14211" width="1.125" style="5" customWidth="1"/>
    <col min="14212" max="14212" width="10" style="5" bestFit="1" customWidth="1"/>
    <col min="14213" max="14213" width="7.125" style="5"/>
    <col min="14214" max="14214" width="9.125" style="5" bestFit="1" customWidth="1"/>
    <col min="14215" max="14215" width="10" style="5" bestFit="1" customWidth="1"/>
    <col min="14216" max="14461" width="7.125" style="5"/>
    <col min="14462" max="14462" width="3.125" style="5" customWidth="1"/>
    <col min="14463" max="14463" width="50.875" style="5" customWidth="1"/>
    <col min="14464" max="14464" width="9.125" style="5" customWidth="1"/>
    <col min="14465" max="14465" width="1.125" style="5" customWidth="1"/>
    <col min="14466" max="14466" width="10" style="5" bestFit="1" customWidth="1"/>
    <col min="14467" max="14467" width="1.125" style="5" customWidth="1"/>
    <col min="14468" max="14468" width="10" style="5" bestFit="1" customWidth="1"/>
    <col min="14469" max="14469" width="7.125" style="5"/>
    <col min="14470" max="14470" width="9.125" style="5" bestFit="1" customWidth="1"/>
    <col min="14471" max="14471" width="10" style="5" bestFit="1" customWidth="1"/>
    <col min="14472" max="14717" width="7.125" style="5"/>
    <col min="14718" max="14718" width="3.125" style="5" customWidth="1"/>
    <col min="14719" max="14719" width="50.875" style="5" customWidth="1"/>
    <col min="14720" max="14720" width="9.125" style="5" customWidth="1"/>
    <col min="14721" max="14721" width="1.125" style="5" customWidth="1"/>
    <col min="14722" max="14722" width="10" style="5" bestFit="1" customWidth="1"/>
    <col min="14723" max="14723" width="1.125" style="5" customWidth="1"/>
    <col min="14724" max="14724" width="10" style="5" bestFit="1" customWidth="1"/>
    <col min="14725" max="14725" width="7.125" style="5"/>
    <col min="14726" max="14726" width="9.125" style="5" bestFit="1" customWidth="1"/>
    <col min="14727" max="14727" width="10" style="5" bestFit="1" customWidth="1"/>
    <col min="14728" max="14973" width="7.125" style="5"/>
    <col min="14974" max="14974" width="3.125" style="5" customWidth="1"/>
    <col min="14975" max="14975" width="50.875" style="5" customWidth="1"/>
    <col min="14976" max="14976" width="9.125" style="5" customWidth="1"/>
    <col min="14977" max="14977" width="1.125" style="5" customWidth="1"/>
    <col min="14978" max="14978" width="10" style="5" bestFit="1" customWidth="1"/>
    <col min="14979" max="14979" width="1.125" style="5" customWidth="1"/>
    <col min="14980" max="14980" width="10" style="5" bestFit="1" customWidth="1"/>
    <col min="14981" max="14981" width="7.125" style="5"/>
    <col min="14982" max="14982" width="9.125" style="5" bestFit="1" customWidth="1"/>
    <col min="14983" max="14983" width="10" style="5" bestFit="1" customWidth="1"/>
    <col min="14984" max="15229" width="7.125" style="5"/>
    <col min="15230" max="15230" width="3.125" style="5" customWidth="1"/>
    <col min="15231" max="15231" width="50.875" style="5" customWidth="1"/>
    <col min="15232" max="15232" width="9.125" style="5" customWidth="1"/>
    <col min="15233" max="15233" width="1.125" style="5" customWidth="1"/>
    <col min="15234" max="15234" width="10" style="5" bestFit="1" customWidth="1"/>
    <col min="15235" max="15235" width="1.125" style="5" customWidth="1"/>
    <col min="15236" max="15236" width="10" style="5" bestFit="1" customWidth="1"/>
    <col min="15237" max="15237" width="7.125" style="5"/>
    <col min="15238" max="15238" width="9.125" style="5" bestFit="1" customWidth="1"/>
    <col min="15239" max="15239" width="10" style="5" bestFit="1" customWidth="1"/>
    <col min="15240" max="15485" width="7.125" style="5"/>
    <col min="15486" max="15486" width="3.125" style="5" customWidth="1"/>
    <col min="15487" max="15487" width="50.875" style="5" customWidth="1"/>
    <col min="15488" max="15488" width="9.125" style="5" customWidth="1"/>
    <col min="15489" max="15489" width="1.125" style="5" customWidth="1"/>
    <col min="15490" max="15490" width="10" style="5" bestFit="1" customWidth="1"/>
    <col min="15491" max="15491" width="1.125" style="5" customWidth="1"/>
    <col min="15492" max="15492" width="10" style="5" bestFit="1" customWidth="1"/>
    <col min="15493" max="15493" width="7.125" style="5"/>
    <col min="15494" max="15494" width="9.125" style="5" bestFit="1" customWidth="1"/>
    <col min="15495" max="15495" width="10" style="5" bestFit="1" customWidth="1"/>
    <col min="15496" max="15741" width="7.125" style="5"/>
    <col min="15742" max="15742" width="3.125" style="5" customWidth="1"/>
    <col min="15743" max="15743" width="50.875" style="5" customWidth="1"/>
    <col min="15744" max="15744" width="9.125" style="5" customWidth="1"/>
    <col min="15745" max="15745" width="1.125" style="5" customWidth="1"/>
    <col min="15746" max="15746" width="10" style="5" bestFit="1" customWidth="1"/>
    <col min="15747" max="15747" width="1.125" style="5" customWidth="1"/>
    <col min="15748" max="15748" width="10" style="5" bestFit="1" customWidth="1"/>
    <col min="15749" max="15749" width="7.125" style="5"/>
    <col min="15750" max="15750" width="9.125" style="5" bestFit="1" customWidth="1"/>
    <col min="15751" max="15751" width="10" style="5" bestFit="1" customWidth="1"/>
    <col min="15752" max="15997" width="7.125" style="5"/>
    <col min="15998" max="15998" width="3.125" style="5" customWidth="1"/>
    <col min="15999" max="15999" width="50.875" style="5" customWidth="1"/>
    <col min="16000" max="16000" width="9.125" style="5" customWidth="1"/>
    <col min="16001" max="16001" width="1.125" style="5" customWidth="1"/>
    <col min="16002" max="16002" width="10" style="5" bestFit="1" customWidth="1"/>
    <col min="16003" max="16003" width="1.125" style="5" customWidth="1"/>
    <col min="16004" max="16004" width="10" style="5" bestFit="1" customWidth="1"/>
    <col min="16005" max="16005" width="7.125" style="5"/>
    <col min="16006" max="16006" width="9.125" style="5" bestFit="1" customWidth="1"/>
    <col min="16007" max="16007" width="10" style="5" bestFit="1" customWidth="1"/>
    <col min="16008" max="16384" width="7.125" style="5"/>
  </cols>
  <sheetData>
    <row r="1" spans="1:14" ht="21.6" customHeight="1">
      <c r="A1" s="198">
        <v>1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4" ht="21.6" customHeight="1">
      <c r="A2" s="199" t="s">
        <v>57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</row>
    <row r="3" spans="1:14" ht="21.6" customHeight="1">
      <c r="A3" s="199" t="s">
        <v>0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4" ht="21.6" customHeight="1">
      <c r="A4" s="199" t="s">
        <v>146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</row>
    <row r="5" spans="1:14" ht="21.6" customHeight="1">
      <c r="A5" s="189"/>
      <c r="B5" s="189"/>
      <c r="C5" s="189"/>
      <c r="D5" s="189"/>
      <c r="E5" s="189"/>
      <c r="F5" s="189"/>
      <c r="G5" s="91"/>
      <c r="H5" s="189"/>
      <c r="I5" s="127"/>
      <c r="J5" s="189"/>
      <c r="K5" s="19" t="s">
        <v>143</v>
      </c>
    </row>
    <row r="6" spans="1:14" ht="21.6" customHeight="1">
      <c r="A6" s="189"/>
      <c r="B6" s="189"/>
      <c r="C6" s="189"/>
      <c r="D6" s="189"/>
      <c r="E6" s="200" t="s">
        <v>58</v>
      </c>
      <c r="F6" s="200"/>
      <c r="G6" s="200"/>
      <c r="H6" s="189"/>
      <c r="I6" s="200" t="s">
        <v>34</v>
      </c>
      <c r="J6" s="200"/>
      <c r="K6" s="200"/>
      <c r="N6" s="172"/>
    </row>
    <row r="7" spans="1:14" ht="21.6" customHeight="1">
      <c r="A7" s="32" t="s">
        <v>1</v>
      </c>
      <c r="B7" s="32"/>
      <c r="C7" s="190" t="s">
        <v>2</v>
      </c>
      <c r="D7" s="190"/>
      <c r="E7" s="1" t="s">
        <v>144</v>
      </c>
      <c r="F7" s="2"/>
      <c r="G7" s="1" t="s">
        <v>132</v>
      </c>
      <c r="H7" s="2"/>
      <c r="I7" s="1" t="s">
        <v>144</v>
      </c>
      <c r="J7" s="2"/>
      <c r="K7" s="3" t="s">
        <v>132</v>
      </c>
      <c r="N7" s="172"/>
    </row>
    <row r="8" spans="1:14" ht="21.6" customHeight="1">
      <c r="A8" s="29" t="s">
        <v>3</v>
      </c>
      <c r="B8" s="29"/>
      <c r="C8" s="190"/>
      <c r="D8" s="190"/>
      <c r="E8" s="7"/>
      <c r="F8" s="190"/>
      <c r="G8" s="7"/>
      <c r="H8" s="190"/>
      <c r="I8" s="7"/>
      <c r="J8" s="7"/>
      <c r="K8" s="7"/>
    </row>
    <row r="9" spans="1:14" ht="21.6" customHeight="1">
      <c r="A9" s="6" t="s">
        <v>4</v>
      </c>
      <c r="B9" s="6"/>
      <c r="C9" s="190">
        <v>7</v>
      </c>
      <c r="D9" s="190"/>
      <c r="E9" s="8">
        <v>110502802</v>
      </c>
      <c r="F9" s="190"/>
      <c r="G9" s="8">
        <v>62567882</v>
      </c>
      <c r="H9" s="190"/>
      <c r="I9" s="8">
        <v>59819121</v>
      </c>
      <c r="J9" s="8"/>
      <c r="K9" s="8">
        <v>12578561</v>
      </c>
    </row>
    <row r="10" spans="1:14" ht="21.6" customHeight="1">
      <c r="A10" s="6" t="s">
        <v>148</v>
      </c>
      <c r="B10" s="55"/>
      <c r="C10" s="190">
        <v>8</v>
      </c>
      <c r="D10" s="190"/>
      <c r="E10" s="8">
        <v>459178484</v>
      </c>
      <c r="F10" s="190"/>
      <c r="G10" s="8">
        <v>440787538</v>
      </c>
      <c r="H10" s="190"/>
      <c r="I10" s="8">
        <v>462833523</v>
      </c>
      <c r="J10" s="8"/>
      <c r="K10" s="8">
        <v>419693783</v>
      </c>
    </row>
    <row r="11" spans="1:14" ht="21.6" customHeight="1">
      <c r="A11" s="6" t="s">
        <v>149</v>
      </c>
      <c r="B11" s="6"/>
      <c r="C11" s="190">
        <v>9</v>
      </c>
      <c r="D11" s="190"/>
      <c r="E11" s="8">
        <v>298958201</v>
      </c>
      <c r="F11" s="190"/>
      <c r="G11" s="8">
        <v>399127847</v>
      </c>
      <c r="H11" s="190"/>
      <c r="I11" s="8">
        <v>283227083</v>
      </c>
      <c r="J11" s="8"/>
      <c r="K11" s="8">
        <v>387368351</v>
      </c>
    </row>
    <row r="12" spans="1:14" ht="21.6" customHeight="1">
      <c r="A12" s="6" t="s">
        <v>59</v>
      </c>
      <c r="B12" s="6"/>
      <c r="C12" s="190">
        <v>6.2</v>
      </c>
      <c r="D12" s="190"/>
      <c r="E12" s="9">
        <v>0</v>
      </c>
      <c r="F12" s="190"/>
      <c r="G12" s="9">
        <v>0</v>
      </c>
      <c r="H12" s="190"/>
      <c r="I12" s="9">
        <v>0</v>
      </c>
      <c r="J12" s="8"/>
      <c r="K12" s="9">
        <v>1300000</v>
      </c>
    </row>
    <row r="13" spans="1:14" ht="21.6" customHeight="1">
      <c r="A13" s="30" t="s">
        <v>61</v>
      </c>
      <c r="B13" s="6"/>
      <c r="C13" s="190">
        <v>10</v>
      </c>
      <c r="D13" s="190"/>
      <c r="E13" s="9">
        <v>81572697</v>
      </c>
      <c r="F13" s="190"/>
      <c r="G13" s="9">
        <v>97778957</v>
      </c>
      <c r="H13" s="190"/>
      <c r="I13" s="9">
        <v>77890578</v>
      </c>
      <c r="J13" s="8"/>
      <c r="K13" s="9">
        <v>95106256</v>
      </c>
    </row>
    <row r="14" spans="1:14" ht="21.6" customHeight="1">
      <c r="A14" s="6" t="s">
        <v>150</v>
      </c>
      <c r="B14" s="6"/>
      <c r="C14" s="190">
        <v>11</v>
      </c>
      <c r="D14" s="190"/>
      <c r="E14" s="9">
        <v>0</v>
      </c>
      <c r="F14" s="190"/>
      <c r="G14" s="8">
        <v>133141550</v>
      </c>
      <c r="H14" s="190"/>
      <c r="I14" s="9">
        <v>0</v>
      </c>
      <c r="J14" s="11"/>
      <c r="K14" s="8">
        <v>133141550</v>
      </c>
    </row>
    <row r="15" spans="1:14" ht="21.6" customHeight="1">
      <c r="A15" s="6" t="s">
        <v>60</v>
      </c>
      <c r="B15" s="6"/>
      <c r="C15" s="190"/>
      <c r="D15" s="190"/>
      <c r="E15" s="8">
        <v>4360</v>
      </c>
      <c r="F15" s="190"/>
      <c r="G15" s="8">
        <v>267835</v>
      </c>
      <c r="H15" s="190"/>
      <c r="I15" s="8">
        <v>4360</v>
      </c>
      <c r="J15" s="8"/>
      <c r="K15" s="8">
        <v>267835</v>
      </c>
    </row>
    <row r="16" spans="1:14" ht="21.6" customHeight="1">
      <c r="A16" s="6" t="s">
        <v>161</v>
      </c>
      <c r="B16" s="6"/>
      <c r="C16" s="190"/>
      <c r="D16" s="190"/>
      <c r="E16" s="8">
        <v>24389275</v>
      </c>
      <c r="F16" s="190"/>
      <c r="G16" s="9">
        <v>0</v>
      </c>
      <c r="H16" s="190"/>
      <c r="I16" s="8">
        <v>24389275</v>
      </c>
      <c r="J16" s="8"/>
      <c r="K16" s="9">
        <v>0</v>
      </c>
    </row>
    <row r="17" spans="1:11" ht="21.6" customHeight="1">
      <c r="A17" s="32" t="s">
        <v>6</v>
      </c>
      <c r="B17" s="32"/>
      <c r="C17" s="190"/>
      <c r="D17" s="190"/>
      <c r="E17" s="10">
        <f>SUM(E9:E16)</f>
        <v>974605819</v>
      </c>
      <c r="F17" s="190"/>
      <c r="G17" s="10">
        <f>SUM(G9:G16)</f>
        <v>1133671609</v>
      </c>
      <c r="H17" s="190"/>
      <c r="I17" s="10">
        <f>SUM(I9:I16)</f>
        <v>908163940</v>
      </c>
      <c r="J17" s="13"/>
      <c r="K17" s="10">
        <f>SUM(K9:K16)</f>
        <v>1049456336</v>
      </c>
    </row>
    <row r="18" spans="1:11" ht="21.6" customHeight="1">
      <c r="A18" s="6"/>
      <c r="B18" s="6"/>
      <c r="C18" s="190"/>
      <c r="D18" s="190"/>
      <c r="E18" s="11"/>
      <c r="F18" s="190"/>
      <c r="G18" s="11"/>
      <c r="H18" s="190"/>
      <c r="I18" s="11"/>
      <c r="J18" s="11"/>
      <c r="K18" s="11"/>
    </row>
    <row r="19" spans="1:11" ht="21.6" customHeight="1">
      <c r="A19" s="29" t="s">
        <v>7</v>
      </c>
      <c r="B19" s="29"/>
      <c r="C19" s="190"/>
      <c r="D19" s="190"/>
      <c r="E19" s="11"/>
      <c r="F19" s="190"/>
      <c r="G19" s="11"/>
      <c r="H19" s="190"/>
      <c r="I19" s="11"/>
      <c r="J19" s="11"/>
      <c r="K19" s="11"/>
    </row>
    <row r="20" spans="1:11" ht="21.6" customHeight="1">
      <c r="A20" s="30" t="s">
        <v>151</v>
      </c>
      <c r="B20" s="29"/>
      <c r="C20" s="190">
        <v>12</v>
      </c>
      <c r="D20" s="190"/>
      <c r="E20" s="8">
        <f>63179839+9600000</f>
        <v>72779839</v>
      </c>
      <c r="F20" s="190"/>
      <c r="G20" s="8">
        <f>59000000+4142826</f>
        <v>63142826</v>
      </c>
      <c r="H20" s="190"/>
      <c r="I20" s="8">
        <f>59000000+9600000</f>
        <v>68600000</v>
      </c>
      <c r="J20" s="8"/>
      <c r="K20" s="8">
        <v>59000000</v>
      </c>
    </row>
    <row r="21" spans="1:11" ht="21.6" customHeight="1">
      <c r="A21" s="30" t="s">
        <v>62</v>
      </c>
      <c r="B21" s="29"/>
      <c r="C21" s="190">
        <v>13</v>
      </c>
      <c r="D21" s="190"/>
      <c r="E21" s="9">
        <v>0</v>
      </c>
      <c r="F21" s="190"/>
      <c r="G21" s="9">
        <v>0</v>
      </c>
      <c r="H21" s="190"/>
      <c r="I21" s="8">
        <v>9799600</v>
      </c>
      <c r="J21" s="8"/>
      <c r="K21" s="8">
        <v>12549600</v>
      </c>
    </row>
    <row r="22" spans="1:11" ht="21.6" customHeight="1">
      <c r="A22" s="30" t="s">
        <v>152</v>
      </c>
      <c r="B22" s="29"/>
      <c r="C22" s="190">
        <v>9</v>
      </c>
      <c r="D22" s="190"/>
      <c r="E22" s="8">
        <v>250457413</v>
      </c>
      <c r="F22" s="190"/>
      <c r="G22" s="8">
        <v>268465502</v>
      </c>
      <c r="H22" s="190"/>
      <c r="I22" s="8">
        <v>231298744</v>
      </c>
      <c r="J22" s="8"/>
      <c r="K22" s="8">
        <v>235145407</v>
      </c>
    </row>
    <row r="23" spans="1:11" ht="21.6" customHeight="1">
      <c r="A23" s="30" t="s">
        <v>63</v>
      </c>
      <c r="B23" s="29"/>
      <c r="C23" s="190">
        <v>14</v>
      </c>
      <c r="D23" s="190"/>
      <c r="E23" s="8">
        <v>59920504</v>
      </c>
      <c r="F23" s="190"/>
      <c r="G23" s="8">
        <v>26076068</v>
      </c>
      <c r="H23" s="190"/>
      <c r="I23" s="8">
        <v>59920504</v>
      </c>
      <c r="J23" s="8"/>
      <c r="K23" s="8">
        <v>26076068</v>
      </c>
    </row>
    <row r="24" spans="1:11" ht="21.6" customHeight="1">
      <c r="A24" s="30" t="s">
        <v>64</v>
      </c>
      <c r="B24" s="29"/>
      <c r="C24" s="190">
        <v>15</v>
      </c>
      <c r="D24" s="190"/>
      <c r="E24" s="8">
        <v>1285867073</v>
      </c>
      <c r="F24" s="190"/>
      <c r="G24" s="8">
        <v>1613024020</v>
      </c>
      <c r="H24" s="190"/>
      <c r="I24" s="8">
        <v>1225389967</v>
      </c>
      <c r="J24" s="8"/>
      <c r="K24" s="8">
        <v>1558198252</v>
      </c>
    </row>
    <row r="25" spans="1:11" ht="21.6" customHeight="1">
      <c r="A25" s="30" t="s">
        <v>153</v>
      </c>
      <c r="B25" s="29"/>
      <c r="C25" s="190">
        <v>16</v>
      </c>
      <c r="D25" s="190"/>
      <c r="E25" s="8">
        <v>374940751</v>
      </c>
      <c r="F25" s="190"/>
      <c r="G25" s="9">
        <v>0</v>
      </c>
      <c r="H25" s="190"/>
      <c r="I25" s="8">
        <v>373014673</v>
      </c>
      <c r="J25" s="8"/>
      <c r="K25" s="9">
        <v>0</v>
      </c>
    </row>
    <row r="26" spans="1:11" ht="21.6" customHeight="1">
      <c r="A26" s="30" t="s">
        <v>8</v>
      </c>
      <c r="B26" s="29"/>
      <c r="C26" s="190">
        <v>17</v>
      </c>
      <c r="D26" s="190"/>
      <c r="E26" s="8">
        <v>4272740</v>
      </c>
      <c r="F26" s="190"/>
      <c r="G26" s="8">
        <v>3722390</v>
      </c>
      <c r="H26" s="190"/>
      <c r="I26" s="8">
        <v>4272740</v>
      </c>
      <c r="J26" s="8"/>
      <c r="K26" s="8">
        <v>3722390</v>
      </c>
    </row>
    <row r="27" spans="1:11" ht="21.6" customHeight="1">
      <c r="A27" s="30" t="s">
        <v>65</v>
      </c>
      <c r="B27" s="29"/>
      <c r="C27" s="190">
        <v>18</v>
      </c>
      <c r="D27" s="190"/>
      <c r="E27" s="8">
        <v>48085566</v>
      </c>
      <c r="F27" s="190"/>
      <c r="G27" s="8">
        <v>48726607</v>
      </c>
      <c r="H27" s="190"/>
      <c r="I27" s="8">
        <v>48085566</v>
      </c>
      <c r="J27" s="8"/>
      <c r="K27" s="8">
        <v>48726607</v>
      </c>
    </row>
    <row r="28" spans="1:11" ht="21.6" customHeight="1">
      <c r="A28" s="30" t="s">
        <v>66</v>
      </c>
      <c r="B28" s="6"/>
      <c r="C28" s="190"/>
      <c r="D28" s="190"/>
      <c r="E28" s="8">
        <v>6757710</v>
      </c>
      <c r="F28" s="190"/>
      <c r="G28" s="8">
        <v>10991051</v>
      </c>
      <c r="H28" s="190"/>
      <c r="I28" s="8">
        <v>6082711</v>
      </c>
      <c r="J28" s="14"/>
      <c r="K28" s="8">
        <v>7168737</v>
      </c>
    </row>
    <row r="29" spans="1:11" ht="21.6" customHeight="1">
      <c r="A29" s="32" t="s">
        <v>10</v>
      </c>
      <c r="B29" s="32"/>
      <c r="C29" s="190"/>
      <c r="D29" s="190"/>
      <c r="E29" s="10">
        <f>SUM(E20:E28)</f>
        <v>2103081596</v>
      </c>
      <c r="F29" s="190"/>
      <c r="G29" s="10">
        <f>SUM(G20:G28)</f>
        <v>2034148464</v>
      </c>
      <c r="H29" s="190"/>
      <c r="I29" s="10">
        <f>SUM(I20:I28)</f>
        <v>2026464505</v>
      </c>
      <c r="J29" s="13"/>
      <c r="K29" s="10">
        <f>SUM(K20:K28)</f>
        <v>1950587061</v>
      </c>
    </row>
    <row r="30" spans="1:11" ht="21.6" customHeight="1" thickBot="1">
      <c r="A30" s="32" t="s">
        <v>11</v>
      </c>
      <c r="B30" s="32"/>
      <c r="C30" s="190"/>
      <c r="D30" s="190"/>
      <c r="E30" s="12">
        <f>E17+E29</f>
        <v>3077687415</v>
      </c>
      <c r="F30" s="190"/>
      <c r="G30" s="12">
        <f>G17+G29</f>
        <v>3167820073</v>
      </c>
      <c r="H30" s="190"/>
      <c r="I30" s="12">
        <f>I17+I29</f>
        <v>2934628445</v>
      </c>
      <c r="J30" s="13"/>
      <c r="K30" s="12">
        <f>K17+K29</f>
        <v>3000043397</v>
      </c>
    </row>
    <row r="31" spans="1:11" ht="21.6" customHeight="1" thickTop="1">
      <c r="A31" s="32"/>
      <c r="B31" s="32"/>
      <c r="C31" s="190"/>
      <c r="D31" s="190"/>
      <c r="E31" s="13"/>
      <c r="F31" s="190"/>
      <c r="G31" s="13"/>
      <c r="H31" s="190"/>
      <c r="I31" s="13"/>
      <c r="J31" s="13"/>
      <c r="K31" s="13"/>
    </row>
    <row r="32" spans="1:11" ht="21.6" customHeight="1">
      <c r="A32" s="198">
        <v>2</v>
      </c>
      <c r="B32" s="198"/>
      <c r="C32" s="198"/>
      <c r="D32" s="198"/>
      <c r="E32" s="198"/>
      <c r="F32" s="198"/>
      <c r="G32" s="198"/>
      <c r="H32" s="198"/>
      <c r="I32" s="198"/>
      <c r="J32" s="198"/>
      <c r="K32" s="198"/>
    </row>
    <row r="33" spans="1:21" ht="21.6" customHeight="1">
      <c r="A33" s="199" t="s">
        <v>57</v>
      </c>
      <c r="B33" s="199"/>
      <c r="C33" s="199"/>
      <c r="D33" s="199"/>
      <c r="E33" s="199"/>
      <c r="F33" s="199"/>
      <c r="G33" s="199"/>
      <c r="H33" s="199"/>
      <c r="I33" s="199"/>
      <c r="J33" s="199"/>
      <c r="K33" s="199"/>
    </row>
    <row r="34" spans="1:21" ht="21.6" customHeight="1">
      <c r="A34" s="199" t="s">
        <v>0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</row>
    <row r="35" spans="1:21" ht="21.6" customHeight="1">
      <c r="A35" s="199" t="s">
        <v>146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</row>
    <row r="36" spans="1:21" ht="21.6" customHeight="1">
      <c r="A36" s="189"/>
      <c r="B36" s="189"/>
      <c r="C36" s="189"/>
      <c r="D36" s="189"/>
      <c r="E36" s="189"/>
      <c r="F36" s="189"/>
      <c r="G36" s="189"/>
      <c r="H36" s="189"/>
      <c r="I36" s="189"/>
      <c r="J36" s="189"/>
      <c r="K36" s="19" t="str">
        <f>K5</f>
        <v>หน่วย : บาท</v>
      </c>
    </row>
    <row r="37" spans="1:21" ht="21.6" customHeight="1">
      <c r="A37" s="189"/>
      <c r="B37" s="189"/>
      <c r="C37" s="189"/>
      <c r="D37" s="189"/>
      <c r="E37" s="200" t="s">
        <v>58</v>
      </c>
      <c r="F37" s="200"/>
      <c r="G37" s="200"/>
      <c r="H37" s="189"/>
      <c r="I37" s="200" t="s">
        <v>34</v>
      </c>
      <c r="J37" s="200"/>
      <c r="K37" s="200"/>
    </row>
    <row r="38" spans="1:21" ht="21.6" customHeight="1">
      <c r="A38" s="32"/>
      <c r="B38" s="32"/>
      <c r="C38" s="190" t="s">
        <v>2</v>
      </c>
      <c r="D38" s="190"/>
      <c r="E38" s="1" t="s">
        <v>144</v>
      </c>
      <c r="F38" s="2"/>
      <c r="G38" s="1" t="s">
        <v>132</v>
      </c>
      <c r="H38" s="2"/>
      <c r="I38" s="1" t="s">
        <v>144</v>
      </c>
      <c r="J38" s="2"/>
      <c r="K38" s="3" t="s">
        <v>132</v>
      </c>
    </row>
    <row r="39" spans="1:21" ht="21.6" customHeight="1">
      <c r="A39" s="32" t="s">
        <v>12</v>
      </c>
      <c r="B39" s="32"/>
      <c r="D39" s="190"/>
      <c r="E39" s="74"/>
      <c r="F39" s="190"/>
      <c r="G39" s="74"/>
      <c r="H39" s="75"/>
      <c r="I39" s="75"/>
      <c r="J39" s="76"/>
      <c r="K39" s="75"/>
    </row>
    <row r="40" spans="1:21" ht="21.6" customHeight="1">
      <c r="A40" s="29" t="s">
        <v>13</v>
      </c>
      <c r="B40" s="6"/>
      <c r="C40" s="188"/>
      <c r="D40" s="188"/>
      <c r="E40" s="188"/>
      <c r="F40" s="188"/>
      <c r="G40" s="188"/>
      <c r="H40" s="188"/>
      <c r="I40" s="21"/>
      <c r="J40" s="21"/>
      <c r="K40" s="21"/>
    </row>
    <row r="41" spans="1:21" ht="21.6" customHeight="1">
      <c r="A41" s="6" t="s">
        <v>123</v>
      </c>
      <c r="B41" s="6"/>
      <c r="C41" s="190">
        <v>19</v>
      </c>
      <c r="D41" s="188"/>
      <c r="E41" s="9">
        <v>0</v>
      </c>
      <c r="F41" s="188"/>
      <c r="G41" s="88">
        <v>169580278</v>
      </c>
      <c r="H41" s="77"/>
      <c r="I41" s="9">
        <v>0</v>
      </c>
      <c r="J41" s="21"/>
      <c r="K41" s="88">
        <v>169580278</v>
      </c>
    </row>
    <row r="42" spans="1:21" ht="21.6" customHeight="1">
      <c r="A42" s="6" t="s">
        <v>165</v>
      </c>
      <c r="B42" s="29"/>
      <c r="C42" s="190">
        <v>20</v>
      </c>
      <c r="D42" s="188"/>
      <c r="E42" s="8">
        <v>592953225</v>
      </c>
      <c r="F42" s="188"/>
      <c r="G42" s="8">
        <v>509597741</v>
      </c>
      <c r="H42" s="188"/>
      <c r="I42" s="8">
        <v>547265560</v>
      </c>
      <c r="J42" s="8"/>
      <c r="K42" s="8">
        <v>460248064</v>
      </c>
    </row>
    <row r="43" spans="1:21" s="6" customFormat="1" ht="21.6" customHeight="1">
      <c r="A43" s="6" t="s">
        <v>154</v>
      </c>
      <c r="C43" s="188">
        <v>9</v>
      </c>
      <c r="E43" s="8">
        <v>41474113</v>
      </c>
      <c r="G43" s="8">
        <v>125543419</v>
      </c>
      <c r="I43" s="8">
        <v>23751737</v>
      </c>
      <c r="K43" s="8">
        <v>93852005</v>
      </c>
      <c r="N43" s="171"/>
      <c r="O43" s="171"/>
      <c r="P43" s="171"/>
      <c r="Q43" s="171"/>
      <c r="R43" s="171"/>
      <c r="S43" s="171"/>
      <c r="T43" s="171"/>
      <c r="U43" s="171"/>
    </row>
    <row r="44" spans="1:21" ht="21.6" customHeight="1">
      <c r="A44" s="6" t="s">
        <v>155</v>
      </c>
      <c r="B44" s="29"/>
      <c r="C44" s="190">
        <v>19</v>
      </c>
      <c r="D44" s="188"/>
      <c r="E44" s="8">
        <v>158379828</v>
      </c>
      <c r="F44" s="188"/>
      <c r="G44" s="8">
        <v>119230761</v>
      </c>
      <c r="H44" s="188"/>
      <c r="I44" s="8">
        <v>147820129</v>
      </c>
      <c r="J44" s="8"/>
      <c r="K44" s="8">
        <v>108209457</v>
      </c>
    </row>
    <row r="45" spans="1:21" ht="21.6" customHeight="1">
      <c r="A45" s="6" t="s">
        <v>156</v>
      </c>
      <c r="B45" s="29"/>
      <c r="C45" s="190">
        <v>19</v>
      </c>
      <c r="D45" s="188"/>
      <c r="E45" s="8">
        <v>97537534</v>
      </c>
      <c r="F45" s="188"/>
      <c r="G45" s="8">
        <v>61999895</v>
      </c>
      <c r="H45" s="188"/>
      <c r="I45" s="8">
        <f>82351130+14135782</f>
        <v>96486912</v>
      </c>
      <c r="J45" s="8"/>
      <c r="K45" s="8">
        <v>61999895</v>
      </c>
    </row>
    <row r="46" spans="1:21" s="6" customFormat="1" ht="21.6" customHeight="1">
      <c r="A46" s="6" t="s">
        <v>98</v>
      </c>
      <c r="C46" s="188"/>
      <c r="E46" s="8">
        <v>22164564</v>
      </c>
      <c r="G46" s="8">
        <v>33065550</v>
      </c>
      <c r="I46" s="8">
        <v>6807712</v>
      </c>
      <c r="K46" s="8">
        <v>17708698</v>
      </c>
      <c r="N46" s="138"/>
      <c r="O46" s="171"/>
      <c r="P46" s="171"/>
      <c r="Q46" s="171"/>
      <c r="R46" s="171"/>
      <c r="S46" s="171"/>
      <c r="T46" s="171"/>
      <c r="U46" s="171"/>
    </row>
    <row r="47" spans="1:21" ht="21.6" customHeight="1">
      <c r="A47" s="6" t="s">
        <v>157</v>
      </c>
      <c r="B47" s="29"/>
      <c r="C47" s="190"/>
      <c r="D47" s="188"/>
      <c r="E47" s="8">
        <v>7800723</v>
      </c>
      <c r="F47" s="188"/>
      <c r="G47" s="8">
        <v>14437940</v>
      </c>
      <c r="H47" s="188"/>
      <c r="I47" s="9">
        <v>0</v>
      </c>
      <c r="J47" s="8"/>
      <c r="K47" s="8">
        <v>12470607</v>
      </c>
    </row>
    <row r="48" spans="1:21" ht="21.6" customHeight="1">
      <c r="A48" s="6" t="s">
        <v>67</v>
      </c>
      <c r="B48" s="55"/>
      <c r="C48" s="190">
        <v>20</v>
      </c>
      <c r="D48" s="190"/>
      <c r="E48" s="8">
        <v>82918662</v>
      </c>
      <c r="F48" s="190"/>
      <c r="G48" s="8">
        <v>46397727</v>
      </c>
      <c r="H48" s="190"/>
      <c r="I48" s="8">
        <v>68821980</v>
      </c>
      <c r="J48" s="8"/>
      <c r="K48" s="8">
        <v>38936254</v>
      </c>
    </row>
    <row r="49" spans="1:11" ht="21.6" customHeight="1">
      <c r="A49" s="32" t="s">
        <v>14</v>
      </c>
      <c r="B49" s="32"/>
      <c r="C49" s="190"/>
      <c r="D49" s="190"/>
      <c r="E49" s="89">
        <f>SUM(E41:E48)</f>
        <v>1003228649</v>
      </c>
      <c r="F49" s="190"/>
      <c r="G49" s="89">
        <f>SUM(G41:G48)</f>
        <v>1079853311</v>
      </c>
      <c r="H49" s="190"/>
      <c r="I49" s="89">
        <f>SUM(I41:I48)</f>
        <v>890954030</v>
      </c>
      <c r="J49" s="174"/>
      <c r="K49" s="89">
        <f>SUM(K41:K48)</f>
        <v>963005258</v>
      </c>
    </row>
    <row r="50" spans="1:11" ht="21.6" customHeight="1">
      <c r="A50" s="6"/>
      <c r="B50" s="6"/>
      <c r="C50" s="190"/>
      <c r="D50" s="190"/>
      <c r="E50" s="14"/>
      <c r="F50" s="190"/>
      <c r="G50" s="14"/>
      <c r="H50" s="190"/>
      <c r="I50" s="14"/>
      <c r="J50" s="15"/>
      <c r="K50" s="15"/>
    </row>
    <row r="51" spans="1:11" ht="21.6" customHeight="1">
      <c r="A51" s="29" t="s">
        <v>15</v>
      </c>
      <c r="B51" s="55"/>
      <c r="C51" s="190"/>
      <c r="D51" s="190"/>
      <c r="E51" s="14"/>
      <c r="F51" s="190"/>
      <c r="G51" s="14"/>
      <c r="H51" s="190"/>
      <c r="I51" s="14"/>
      <c r="J51" s="15"/>
      <c r="K51" s="15"/>
    </row>
    <row r="52" spans="1:11" ht="21.6" customHeight="1">
      <c r="A52" s="6" t="s">
        <v>168</v>
      </c>
      <c r="B52" s="55"/>
      <c r="C52" s="190">
        <v>19</v>
      </c>
      <c r="D52" s="190"/>
      <c r="E52" s="15">
        <v>196782588</v>
      </c>
      <c r="F52" s="190"/>
      <c r="G52" s="15">
        <v>228650908</v>
      </c>
      <c r="H52" s="190"/>
      <c r="I52" s="15">
        <v>192257003</v>
      </c>
      <c r="J52" s="15"/>
      <c r="K52" s="15">
        <v>213076732</v>
      </c>
    </row>
    <row r="53" spans="1:11" ht="21.6" customHeight="1">
      <c r="A53" s="6" t="s">
        <v>158</v>
      </c>
      <c r="B53" s="55"/>
      <c r="C53" s="190">
        <v>19</v>
      </c>
      <c r="D53" s="190"/>
      <c r="E53" s="9">
        <v>179376027</v>
      </c>
      <c r="F53" s="190"/>
      <c r="G53" s="9">
        <v>153092690</v>
      </c>
      <c r="H53" s="190"/>
      <c r="I53" s="9">
        <v>178622459</v>
      </c>
      <c r="J53" s="15"/>
      <c r="K53" s="9">
        <v>153092690</v>
      </c>
    </row>
    <row r="54" spans="1:11" ht="21.6" customHeight="1">
      <c r="A54" s="6" t="s">
        <v>159</v>
      </c>
      <c r="B54" s="29"/>
      <c r="C54" s="190"/>
      <c r="D54" s="188"/>
      <c r="E54" s="15"/>
      <c r="F54" s="188"/>
      <c r="G54" s="15"/>
      <c r="H54" s="188"/>
      <c r="I54" s="15"/>
      <c r="J54" s="8"/>
      <c r="K54" s="15"/>
    </row>
    <row r="55" spans="1:11" ht="21.6" customHeight="1">
      <c r="A55" s="137" t="s">
        <v>160</v>
      </c>
      <c r="B55" s="29"/>
      <c r="C55" s="190">
        <v>22</v>
      </c>
      <c r="D55" s="188"/>
      <c r="E55" s="15">
        <v>86214433</v>
      </c>
      <c r="F55" s="188"/>
      <c r="G55" s="15">
        <v>69138635</v>
      </c>
      <c r="H55" s="188"/>
      <c r="I55" s="15">
        <v>86214433</v>
      </c>
      <c r="J55" s="8"/>
      <c r="K55" s="15">
        <v>69138635</v>
      </c>
    </row>
    <row r="56" spans="1:11" ht="21.6" customHeight="1">
      <c r="A56" s="32" t="s">
        <v>16</v>
      </c>
      <c r="B56" s="32"/>
      <c r="C56" s="190"/>
      <c r="D56" s="190"/>
      <c r="E56" s="89">
        <f>SUM(E52:E55)</f>
        <v>462373048</v>
      </c>
      <c r="F56" s="190"/>
      <c r="G56" s="89">
        <f>SUM(G52:G55)</f>
        <v>450882233</v>
      </c>
      <c r="H56" s="190"/>
      <c r="I56" s="89">
        <f>SUM(I52:I55)</f>
        <v>457093895</v>
      </c>
      <c r="J56" s="174"/>
      <c r="K56" s="89">
        <f>SUM(K52:K55)</f>
        <v>435308057</v>
      </c>
    </row>
    <row r="57" spans="1:11" ht="21.6" customHeight="1">
      <c r="A57" s="32" t="s">
        <v>17</v>
      </c>
      <c r="B57" s="32"/>
      <c r="C57" s="190"/>
      <c r="D57" s="190"/>
      <c r="E57" s="89">
        <f>E49+E56</f>
        <v>1465601697</v>
      </c>
      <c r="F57" s="190"/>
      <c r="G57" s="89">
        <f>G49+G56</f>
        <v>1530735544</v>
      </c>
      <c r="H57" s="190"/>
      <c r="I57" s="89">
        <f>I49+I56</f>
        <v>1348047925</v>
      </c>
      <c r="J57" s="174"/>
      <c r="K57" s="89">
        <f>K49+K56</f>
        <v>1398313315</v>
      </c>
    </row>
    <row r="58" spans="1:11" ht="21.6" customHeight="1">
      <c r="A58" s="32"/>
      <c r="B58" s="32"/>
      <c r="C58" s="190"/>
      <c r="D58" s="190"/>
      <c r="E58" s="16"/>
      <c r="F58" s="190"/>
      <c r="G58" s="16"/>
      <c r="H58" s="190"/>
      <c r="I58" s="16"/>
      <c r="J58" s="13"/>
      <c r="K58" s="16"/>
    </row>
    <row r="59" spans="1:11" ht="21.6" customHeight="1">
      <c r="A59" s="198">
        <v>3</v>
      </c>
      <c r="B59" s="198"/>
      <c r="C59" s="198"/>
      <c r="D59" s="198"/>
      <c r="E59" s="198"/>
      <c r="F59" s="198"/>
      <c r="G59" s="198"/>
      <c r="H59" s="198"/>
      <c r="I59" s="198"/>
      <c r="J59" s="198"/>
      <c r="K59" s="198"/>
    </row>
    <row r="60" spans="1:11" ht="21.6" customHeight="1">
      <c r="A60" s="199" t="str">
        <f>A33</f>
        <v>บริษัท ซีฟโก้ จำกัด (มหาชน) และบริษัทย่อย</v>
      </c>
      <c r="B60" s="199"/>
      <c r="C60" s="199"/>
      <c r="D60" s="199"/>
      <c r="E60" s="199"/>
      <c r="F60" s="199"/>
      <c r="G60" s="199"/>
      <c r="H60" s="199"/>
      <c r="I60" s="199"/>
      <c r="J60" s="199"/>
      <c r="K60" s="199"/>
    </row>
    <row r="61" spans="1:11" ht="21.6" customHeight="1">
      <c r="A61" s="199" t="s">
        <v>0</v>
      </c>
      <c r="B61" s="199"/>
      <c r="C61" s="199"/>
      <c r="D61" s="199"/>
      <c r="E61" s="199"/>
      <c r="F61" s="199"/>
      <c r="G61" s="199"/>
      <c r="H61" s="199"/>
      <c r="I61" s="199"/>
      <c r="J61" s="199"/>
      <c r="K61" s="199"/>
    </row>
    <row r="62" spans="1:11" ht="21.6" customHeight="1">
      <c r="A62" s="199" t="s">
        <v>146</v>
      </c>
      <c r="B62" s="199"/>
      <c r="C62" s="199"/>
      <c r="D62" s="199"/>
      <c r="E62" s="199"/>
      <c r="F62" s="199"/>
      <c r="G62" s="199"/>
      <c r="H62" s="199"/>
      <c r="I62" s="199"/>
      <c r="J62" s="199"/>
      <c r="K62" s="199"/>
    </row>
    <row r="63" spans="1:11" ht="21.6" customHeight="1">
      <c r="A63" s="189"/>
      <c r="B63" s="189"/>
      <c r="C63" s="189"/>
      <c r="D63" s="189"/>
      <c r="E63" s="189"/>
      <c r="F63" s="189"/>
      <c r="G63" s="189"/>
      <c r="H63" s="189"/>
      <c r="I63" s="189"/>
      <c r="J63" s="189"/>
      <c r="K63" s="19" t="s">
        <v>143</v>
      </c>
    </row>
    <row r="64" spans="1:11" ht="21.6" customHeight="1">
      <c r="A64" s="189"/>
      <c r="B64" s="189"/>
      <c r="C64" s="189"/>
      <c r="D64" s="189"/>
      <c r="E64" s="200" t="s">
        <v>58</v>
      </c>
      <c r="F64" s="200"/>
      <c r="G64" s="200"/>
      <c r="H64" s="189"/>
      <c r="I64" s="200" t="s">
        <v>34</v>
      </c>
      <c r="J64" s="200"/>
      <c r="K64" s="200"/>
    </row>
    <row r="65" spans="1:11" ht="21.6" customHeight="1">
      <c r="A65" s="32"/>
      <c r="B65" s="32"/>
      <c r="C65" s="190" t="s">
        <v>2</v>
      </c>
      <c r="D65" s="190"/>
      <c r="E65" s="134" t="s">
        <v>144</v>
      </c>
      <c r="F65" s="190"/>
      <c r="G65" s="134" t="s">
        <v>132</v>
      </c>
      <c r="H65" s="20"/>
      <c r="I65" s="136">
        <v>2563</v>
      </c>
      <c r="J65" s="135"/>
      <c r="K65" s="136">
        <v>2562</v>
      </c>
    </row>
    <row r="66" spans="1:11" ht="21.6" customHeight="1">
      <c r="A66" s="32" t="s">
        <v>18</v>
      </c>
      <c r="B66" s="6"/>
      <c r="D66" s="190"/>
      <c r="E66" s="190"/>
      <c r="F66" s="190"/>
      <c r="G66" s="190"/>
      <c r="H66" s="190"/>
      <c r="I66" s="197"/>
      <c r="J66" s="197"/>
      <c r="K66" s="197"/>
    </row>
    <row r="67" spans="1:11" ht="21.6" customHeight="1">
      <c r="A67" s="29" t="s">
        <v>19</v>
      </c>
      <c r="B67" s="29"/>
      <c r="C67" s="190"/>
      <c r="D67" s="190"/>
      <c r="E67" s="17"/>
      <c r="F67" s="190"/>
      <c r="G67" s="17"/>
      <c r="H67" s="190"/>
      <c r="I67" s="17"/>
      <c r="J67" s="18"/>
      <c r="K67" s="17"/>
    </row>
    <row r="68" spans="1:11" ht="21.6" customHeight="1">
      <c r="A68" s="6" t="s">
        <v>20</v>
      </c>
      <c r="B68" s="6"/>
      <c r="C68" s="190">
        <v>23</v>
      </c>
      <c r="D68" s="7"/>
      <c r="E68" s="7"/>
      <c r="F68" s="7"/>
      <c r="G68" s="7"/>
      <c r="H68" s="7"/>
      <c r="I68" s="7"/>
      <c r="J68" s="7"/>
      <c r="K68" s="7"/>
    </row>
    <row r="69" spans="1:11" ht="21.6" customHeight="1">
      <c r="A69" s="6" t="s">
        <v>21</v>
      </c>
      <c r="B69" s="6"/>
      <c r="C69" s="190"/>
      <c r="D69" s="18"/>
      <c r="E69" s="18"/>
      <c r="F69" s="18"/>
      <c r="G69" s="18"/>
      <c r="H69" s="18"/>
      <c r="I69" s="18"/>
      <c r="J69" s="18"/>
      <c r="K69" s="18"/>
    </row>
    <row r="70" spans="1:11" ht="21.6" customHeight="1" thickBot="1">
      <c r="A70" s="6"/>
      <c r="B70" s="30" t="s">
        <v>115</v>
      </c>
      <c r="C70" s="190"/>
      <c r="D70" s="18"/>
      <c r="E70" s="90">
        <v>369853954</v>
      </c>
      <c r="F70" s="18"/>
      <c r="G70" s="90">
        <v>369854336</v>
      </c>
      <c r="H70" s="18"/>
      <c r="I70" s="90">
        <v>369853954</v>
      </c>
      <c r="J70" s="18"/>
      <c r="K70" s="90">
        <v>369854336</v>
      </c>
    </row>
    <row r="71" spans="1:11" ht="21.6" customHeight="1" thickTop="1">
      <c r="A71" s="6" t="s">
        <v>35</v>
      </c>
      <c r="B71" s="11"/>
      <c r="C71" s="190"/>
      <c r="D71" s="18"/>
      <c r="E71" s="22"/>
      <c r="F71" s="22"/>
      <c r="H71" s="22"/>
      <c r="I71" s="22"/>
      <c r="J71" s="18"/>
      <c r="K71" s="22"/>
    </row>
    <row r="72" spans="1:11" ht="21.6" customHeight="1">
      <c r="A72" s="55"/>
      <c r="B72" s="30" t="s">
        <v>115</v>
      </c>
      <c r="C72" s="190"/>
      <c r="D72" s="7"/>
      <c r="E72" s="8">
        <v>369853954</v>
      </c>
      <c r="F72" s="7"/>
      <c r="G72" s="8">
        <v>369853954</v>
      </c>
      <c r="H72" s="7"/>
      <c r="I72" s="8">
        <v>369853954</v>
      </c>
      <c r="J72" s="8"/>
      <c r="K72" s="8">
        <v>369853954</v>
      </c>
    </row>
    <row r="73" spans="1:11" ht="21.6" customHeight="1">
      <c r="A73" s="6" t="s">
        <v>50</v>
      </c>
      <c r="B73" s="116"/>
      <c r="C73" s="190">
        <v>23</v>
      </c>
      <c r="D73" s="7"/>
      <c r="E73" s="8">
        <v>164000000</v>
      </c>
      <c r="F73" s="7"/>
      <c r="G73" s="8">
        <v>164000000</v>
      </c>
      <c r="H73" s="7"/>
      <c r="I73" s="8">
        <v>164000000</v>
      </c>
      <c r="J73" s="8"/>
      <c r="K73" s="8">
        <v>164000000</v>
      </c>
    </row>
    <row r="74" spans="1:11" ht="21.6" customHeight="1">
      <c r="A74" s="6" t="s">
        <v>68</v>
      </c>
      <c r="B74" s="32"/>
      <c r="C74" s="190"/>
      <c r="D74" s="190"/>
      <c r="E74" s="189"/>
      <c r="F74" s="190"/>
      <c r="G74" s="189"/>
      <c r="H74" s="190"/>
      <c r="I74" s="189"/>
      <c r="J74" s="188"/>
      <c r="K74" s="189"/>
    </row>
    <row r="75" spans="1:11" ht="21.6" customHeight="1">
      <c r="A75" s="6" t="s">
        <v>22</v>
      </c>
      <c r="B75" s="6"/>
      <c r="C75" s="190"/>
      <c r="D75" s="190"/>
      <c r="E75" s="23"/>
      <c r="F75" s="190"/>
      <c r="G75" s="23"/>
      <c r="H75" s="190"/>
      <c r="I75" s="23"/>
      <c r="J75" s="7"/>
      <c r="K75" s="23"/>
    </row>
    <row r="76" spans="1:11" ht="21.6" customHeight="1">
      <c r="A76" s="6" t="s">
        <v>23</v>
      </c>
      <c r="B76" s="6"/>
      <c r="C76" s="190">
        <v>23</v>
      </c>
      <c r="D76" s="188"/>
      <c r="E76" s="8">
        <v>36985434</v>
      </c>
      <c r="F76" s="188"/>
      <c r="G76" s="8">
        <v>36985434</v>
      </c>
      <c r="H76" s="188"/>
      <c r="I76" s="8">
        <v>36985434</v>
      </c>
      <c r="J76" s="8"/>
      <c r="K76" s="8">
        <v>36985434</v>
      </c>
    </row>
    <row r="77" spans="1:11" ht="21.6" customHeight="1">
      <c r="A77" s="6" t="s">
        <v>69</v>
      </c>
      <c r="B77" s="6"/>
      <c r="C77" s="190"/>
      <c r="D77" s="188"/>
      <c r="E77" s="38">
        <v>1039410319</v>
      </c>
      <c r="F77" s="188"/>
      <c r="G77" s="38">
        <f>1055650416-1</f>
        <v>1055650415</v>
      </c>
      <c r="H77" s="188"/>
      <c r="I77" s="8">
        <v>1015741132</v>
      </c>
      <c r="J77" s="8"/>
      <c r="K77" s="8">
        <v>1030890694</v>
      </c>
    </row>
    <row r="78" spans="1:11" ht="21.6" customHeight="1">
      <c r="A78" s="6" t="s">
        <v>36</v>
      </c>
      <c r="B78" s="29"/>
      <c r="C78" s="190"/>
      <c r="D78" s="190"/>
      <c r="E78" s="80">
        <v>-4822907</v>
      </c>
      <c r="F78" s="190"/>
      <c r="G78" s="80">
        <f>-3481641+1</f>
        <v>-3481640</v>
      </c>
      <c r="H78" s="190"/>
      <c r="I78" s="9">
        <v>0</v>
      </c>
      <c r="J78" s="8"/>
      <c r="K78" s="9">
        <v>0</v>
      </c>
    </row>
    <row r="79" spans="1:11" ht="21.6" customHeight="1">
      <c r="A79" s="32" t="s">
        <v>70</v>
      </c>
      <c r="B79" s="6"/>
      <c r="C79" s="190"/>
      <c r="D79" s="190"/>
      <c r="E79" s="16">
        <f>SUM(E72:E78)</f>
        <v>1605426800</v>
      </c>
      <c r="F79" s="190"/>
      <c r="G79" s="16">
        <f>SUM(G72:G78)</f>
        <v>1623008163</v>
      </c>
      <c r="H79" s="190"/>
      <c r="I79" s="16">
        <f>SUM(I72:I78)</f>
        <v>1586580520</v>
      </c>
      <c r="J79" s="13"/>
      <c r="K79" s="16">
        <f>SUM(K72:K78)</f>
        <v>1601730082</v>
      </c>
    </row>
    <row r="80" spans="1:11" ht="21.6" customHeight="1">
      <c r="A80" s="6" t="s">
        <v>71</v>
      </c>
      <c r="B80" s="6"/>
      <c r="C80" s="190"/>
      <c r="D80" s="190"/>
      <c r="E80" s="8">
        <v>6658918</v>
      </c>
      <c r="F80" s="190"/>
      <c r="G80" s="8">
        <v>14076366</v>
      </c>
      <c r="H80" s="190"/>
      <c r="I80" s="9">
        <v>0</v>
      </c>
      <c r="J80" s="13"/>
      <c r="K80" s="9">
        <v>0</v>
      </c>
    </row>
    <row r="81" spans="1:11" ht="21.6" customHeight="1">
      <c r="A81" s="32" t="s">
        <v>24</v>
      </c>
      <c r="B81" s="6"/>
      <c r="C81" s="190"/>
      <c r="D81" s="190"/>
      <c r="E81" s="16">
        <f>SUM(E79:E80)</f>
        <v>1612085718</v>
      </c>
      <c r="F81" s="190"/>
      <c r="G81" s="16">
        <f>SUM(G79:G80)</f>
        <v>1637084529</v>
      </c>
      <c r="H81" s="190"/>
      <c r="I81" s="16">
        <f>SUM(I79:I80)</f>
        <v>1586580520</v>
      </c>
      <c r="J81" s="13"/>
      <c r="K81" s="16">
        <f>SUM(K79:K80)</f>
        <v>1601730082</v>
      </c>
    </row>
    <row r="82" spans="1:11" ht="21.6" customHeight="1" thickBot="1">
      <c r="A82" s="32" t="s">
        <v>25</v>
      </c>
      <c r="B82" s="6"/>
      <c r="C82" s="190"/>
      <c r="D82" s="190"/>
      <c r="E82" s="12">
        <f>E57+E81</f>
        <v>3077687415</v>
      </c>
      <c r="F82" s="190"/>
      <c r="G82" s="12">
        <f>G57+G81</f>
        <v>3167820073</v>
      </c>
      <c r="H82" s="190"/>
      <c r="I82" s="12">
        <f>I57+I81</f>
        <v>2934628445</v>
      </c>
      <c r="J82" s="13"/>
      <c r="K82" s="12">
        <f>K57+K81</f>
        <v>3000043397</v>
      </c>
    </row>
    <row r="83" spans="1:11" ht="21.6" customHeight="1" thickTop="1"/>
  </sheetData>
  <mergeCells count="19">
    <mergeCell ref="A1:K1"/>
    <mergeCell ref="A2:K2"/>
    <mergeCell ref="A3:K3"/>
    <mergeCell ref="A4:K4"/>
    <mergeCell ref="E6:G6"/>
    <mergeCell ref="I6:K6"/>
    <mergeCell ref="A32:K32"/>
    <mergeCell ref="A33:K33"/>
    <mergeCell ref="A34:K34"/>
    <mergeCell ref="A35:K35"/>
    <mergeCell ref="E37:G37"/>
    <mergeCell ref="I37:K37"/>
    <mergeCell ref="I66:K66"/>
    <mergeCell ref="A59:K59"/>
    <mergeCell ref="A60:K60"/>
    <mergeCell ref="A61:K61"/>
    <mergeCell ref="A62:K62"/>
    <mergeCell ref="E64:G64"/>
    <mergeCell ref="I64:K64"/>
  </mergeCells>
  <pageMargins left="0.70866141732283472" right="3.937007874015748E-2" top="0.51181102362204722" bottom="0" header="3.937007874015748E-2" footer="0"/>
  <pageSetup paperSize="9" scale="80" orientation="portrait" r:id="rId1"/>
  <headerFooter>
    <oddFooter xml:space="preserve">&amp;L&amp;"Angsana New,ธรรมดา"&amp;15หมายเหตุประกอบงบการเงินเป็นส่วนหนึ่งของงบการเงินนี้
</oddFooter>
  </headerFooter>
  <rowBreaks count="2" manualBreakCount="2">
    <brk id="31" max="16383" man="1"/>
    <brk id="58" max="16383" man="1"/>
  </rowBreaks>
  <ignoredErrors>
    <ignoredError sqref="H17 J1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9"/>
  <sheetViews>
    <sheetView showGridLines="0" zoomScale="70" zoomScaleNormal="70" zoomScaleSheetLayoutView="70" workbookViewId="0">
      <selection activeCell="S13" sqref="S13"/>
    </sheetView>
  </sheetViews>
  <sheetFormatPr defaultColWidth="7.125" defaultRowHeight="21.6" customHeight="1"/>
  <cols>
    <col min="1" max="1" width="3.125" style="40" customWidth="1"/>
    <col min="2" max="2" width="43.875" style="40" customWidth="1"/>
    <col min="3" max="3" width="8.5" style="41" customWidth="1"/>
    <col min="4" max="4" width="2.125" style="5" customWidth="1"/>
    <col min="5" max="5" width="14.625" style="5" bestFit="1" customWidth="1"/>
    <col min="6" max="6" width="1.125" style="5" customWidth="1"/>
    <col min="7" max="7" width="13.375" style="5" bestFit="1" customWidth="1"/>
    <col min="8" max="8" width="1.125" style="5" customWidth="1"/>
    <col min="9" max="9" width="14.875" style="5" bestFit="1" customWidth="1"/>
    <col min="10" max="10" width="1.125" style="5" customWidth="1"/>
    <col min="11" max="11" width="13.375" style="5" bestFit="1" customWidth="1"/>
    <col min="12" max="12" width="1.625" style="5" customWidth="1"/>
    <col min="13" max="13" width="14.75" style="5" customWidth="1"/>
    <col min="14" max="14" width="14.75" style="138" customWidth="1"/>
    <col min="15" max="15" width="13.375" style="5" customWidth="1"/>
    <col min="16" max="215" width="7.125" style="5"/>
    <col min="216" max="216" width="3.125" style="5" customWidth="1"/>
    <col min="217" max="217" width="50.875" style="5" customWidth="1"/>
    <col min="218" max="218" width="9.125" style="5" customWidth="1"/>
    <col min="219" max="219" width="1.125" style="5" customWidth="1"/>
    <col min="220" max="220" width="10" style="5" bestFit="1" customWidth="1"/>
    <col min="221" max="221" width="1.125" style="5" customWidth="1"/>
    <col min="222" max="222" width="10" style="5" bestFit="1" customWidth="1"/>
    <col min="223" max="223" width="7.125" style="5"/>
    <col min="224" max="224" width="9.125" style="5" bestFit="1" customWidth="1"/>
    <col min="225" max="225" width="10" style="5" bestFit="1" customWidth="1"/>
    <col min="226" max="471" width="7.125" style="5"/>
    <col min="472" max="472" width="3.125" style="5" customWidth="1"/>
    <col min="473" max="473" width="50.875" style="5" customWidth="1"/>
    <col min="474" max="474" width="9.125" style="5" customWidth="1"/>
    <col min="475" max="475" width="1.125" style="5" customWidth="1"/>
    <col min="476" max="476" width="10" style="5" bestFit="1" customWidth="1"/>
    <col min="477" max="477" width="1.125" style="5" customWidth="1"/>
    <col min="478" max="478" width="10" style="5" bestFit="1" customWidth="1"/>
    <col min="479" max="479" width="7.125" style="5"/>
    <col min="480" max="480" width="9.125" style="5" bestFit="1" customWidth="1"/>
    <col min="481" max="481" width="10" style="5" bestFit="1" customWidth="1"/>
    <col min="482" max="727" width="7.125" style="5"/>
    <col min="728" max="728" width="3.125" style="5" customWidth="1"/>
    <col min="729" max="729" width="50.875" style="5" customWidth="1"/>
    <col min="730" max="730" width="9.125" style="5" customWidth="1"/>
    <col min="731" max="731" width="1.125" style="5" customWidth="1"/>
    <col min="732" max="732" width="10" style="5" bestFit="1" customWidth="1"/>
    <col min="733" max="733" width="1.125" style="5" customWidth="1"/>
    <col min="734" max="734" width="10" style="5" bestFit="1" customWidth="1"/>
    <col min="735" max="735" width="7.125" style="5"/>
    <col min="736" max="736" width="9.125" style="5" bestFit="1" customWidth="1"/>
    <col min="737" max="737" width="10" style="5" bestFit="1" customWidth="1"/>
    <col min="738" max="983" width="7.125" style="5"/>
    <col min="984" max="984" width="3.125" style="5" customWidth="1"/>
    <col min="985" max="985" width="50.875" style="5" customWidth="1"/>
    <col min="986" max="986" width="9.125" style="5" customWidth="1"/>
    <col min="987" max="987" width="1.125" style="5" customWidth="1"/>
    <col min="988" max="988" width="10" style="5" bestFit="1" customWidth="1"/>
    <col min="989" max="989" width="1.125" style="5" customWidth="1"/>
    <col min="990" max="990" width="10" style="5" bestFit="1" customWidth="1"/>
    <col min="991" max="991" width="7.125" style="5"/>
    <col min="992" max="992" width="9.125" style="5" bestFit="1" customWidth="1"/>
    <col min="993" max="993" width="10" style="5" bestFit="1" customWidth="1"/>
    <col min="994" max="1239" width="7.125" style="5"/>
    <col min="1240" max="1240" width="3.125" style="5" customWidth="1"/>
    <col min="1241" max="1241" width="50.875" style="5" customWidth="1"/>
    <col min="1242" max="1242" width="9.125" style="5" customWidth="1"/>
    <col min="1243" max="1243" width="1.125" style="5" customWidth="1"/>
    <col min="1244" max="1244" width="10" style="5" bestFit="1" customWidth="1"/>
    <col min="1245" max="1245" width="1.125" style="5" customWidth="1"/>
    <col min="1246" max="1246" width="10" style="5" bestFit="1" customWidth="1"/>
    <col min="1247" max="1247" width="7.125" style="5"/>
    <col min="1248" max="1248" width="9.125" style="5" bestFit="1" customWidth="1"/>
    <col min="1249" max="1249" width="10" style="5" bestFit="1" customWidth="1"/>
    <col min="1250" max="1495" width="7.125" style="5"/>
    <col min="1496" max="1496" width="3.125" style="5" customWidth="1"/>
    <col min="1497" max="1497" width="50.875" style="5" customWidth="1"/>
    <col min="1498" max="1498" width="9.125" style="5" customWidth="1"/>
    <col min="1499" max="1499" width="1.125" style="5" customWidth="1"/>
    <col min="1500" max="1500" width="10" style="5" bestFit="1" customWidth="1"/>
    <col min="1501" max="1501" width="1.125" style="5" customWidth="1"/>
    <col min="1502" max="1502" width="10" style="5" bestFit="1" customWidth="1"/>
    <col min="1503" max="1503" width="7.125" style="5"/>
    <col min="1504" max="1504" width="9.125" style="5" bestFit="1" customWidth="1"/>
    <col min="1505" max="1505" width="10" style="5" bestFit="1" customWidth="1"/>
    <col min="1506" max="1751" width="7.125" style="5"/>
    <col min="1752" max="1752" width="3.125" style="5" customWidth="1"/>
    <col min="1753" max="1753" width="50.875" style="5" customWidth="1"/>
    <col min="1754" max="1754" width="9.125" style="5" customWidth="1"/>
    <col min="1755" max="1755" width="1.125" style="5" customWidth="1"/>
    <col min="1756" max="1756" width="10" style="5" bestFit="1" customWidth="1"/>
    <col min="1757" max="1757" width="1.125" style="5" customWidth="1"/>
    <col min="1758" max="1758" width="10" style="5" bestFit="1" customWidth="1"/>
    <col min="1759" max="1759" width="7.125" style="5"/>
    <col min="1760" max="1760" width="9.125" style="5" bestFit="1" customWidth="1"/>
    <col min="1761" max="1761" width="10" style="5" bestFit="1" customWidth="1"/>
    <col min="1762" max="2007" width="7.125" style="5"/>
    <col min="2008" max="2008" width="3.125" style="5" customWidth="1"/>
    <col min="2009" max="2009" width="50.875" style="5" customWidth="1"/>
    <col min="2010" max="2010" width="9.125" style="5" customWidth="1"/>
    <col min="2011" max="2011" width="1.125" style="5" customWidth="1"/>
    <col min="2012" max="2012" width="10" style="5" bestFit="1" customWidth="1"/>
    <col min="2013" max="2013" width="1.125" style="5" customWidth="1"/>
    <col min="2014" max="2014" width="10" style="5" bestFit="1" customWidth="1"/>
    <col min="2015" max="2015" width="7.125" style="5"/>
    <col min="2016" max="2016" width="9.125" style="5" bestFit="1" customWidth="1"/>
    <col min="2017" max="2017" width="10" style="5" bestFit="1" customWidth="1"/>
    <col min="2018" max="2263" width="7.125" style="5"/>
    <col min="2264" max="2264" width="3.125" style="5" customWidth="1"/>
    <col min="2265" max="2265" width="50.875" style="5" customWidth="1"/>
    <col min="2266" max="2266" width="9.125" style="5" customWidth="1"/>
    <col min="2267" max="2267" width="1.125" style="5" customWidth="1"/>
    <col min="2268" max="2268" width="10" style="5" bestFit="1" customWidth="1"/>
    <col min="2269" max="2269" width="1.125" style="5" customWidth="1"/>
    <col min="2270" max="2270" width="10" style="5" bestFit="1" customWidth="1"/>
    <col min="2271" max="2271" width="7.125" style="5"/>
    <col min="2272" max="2272" width="9.125" style="5" bestFit="1" customWidth="1"/>
    <col min="2273" max="2273" width="10" style="5" bestFit="1" customWidth="1"/>
    <col min="2274" max="2519" width="7.125" style="5"/>
    <col min="2520" max="2520" width="3.125" style="5" customWidth="1"/>
    <col min="2521" max="2521" width="50.875" style="5" customWidth="1"/>
    <col min="2522" max="2522" width="9.125" style="5" customWidth="1"/>
    <col min="2523" max="2523" width="1.125" style="5" customWidth="1"/>
    <col min="2524" max="2524" width="10" style="5" bestFit="1" customWidth="1"/>
    <col min="2525" max="2525" width="1.125" style="5" customWidth="1"/>
    <col min="2526" max="2526" width="10" style="5" bestFit="1" customWidth="1"/>
    <col min="2527" max="2527" width="7.125" style="5"/>
    <col min="2528" max="2528" width="9.125" style="5" bestFit="1" customWidth="1"/>
    <col min="2529" max="2529" width="10" style="5" bestFit="1" customWidth="1"/>
    <col min="2530" max="2775" width="7.125" style="5"/>
    <col min="2776" max="2776" width="3.125" style="5" customWidth="1"/>
    <col min="2777" max="2777" width="50.875" style="5" customWidth="1"/>
    <col min="2778" max="2778" width="9.125" style="5" customWidth="1"/>
    <col min="2779" max="2779" width="1.125" style="5" customWidth="1"/>
    <col min="2780" max="2780" width="10" style="5" bestFit="1" customWidth="1"/>
    <col min="2781" max="2781" width="1.125" style="5" customWidth="1"/>
    <col min="2782" max="2782" width="10" style="5" bestFit="1" customWidth="1"/>
    <col min="2783" max="2783" width="7.125" style="5"/>
    <col min="2784" max="2784" width="9.125" style="5" bestFit="1" customWidth="1"/>
    <col min="2785" max="2785" width="10" style="5" bestFit="1" customWidth="1"/>
    <col min="2786" max="3031" width="7.125" style="5"/>
    <col min="3032" max="3032" width="3.125" style="5" customWidth="1"/>
    <col min="3033" max="3033" width="50.875" style="5" customWidth="1"/>
    <col min="3034" max="3034" width="9.125" style="5" customWidth="1"/>
    <col min="3035" max="3035" width="1.125" style="5" customWidth="1"/>
    <col min="3036" max="3036" width="10" style="5" bestFit="1" customWidth="1"/>
    <col min="3037" max="3037" width="1.125" style="5" customWidth="1"/>
    <col min="3038" max="3038" width="10" style="5" bestFit="1" customWidth="1"/>
    <col min="3039" max="3039" width="7.125" style="5"/>
    <col min="3040" max="3040" width="9.125" style="5" bestFit="1" customWidth="1"/>
    <col min="3041" max="3041" width="10" style="5" bestFit="1" customWidth="1"/>
    <col min="3042" max="3287" width="7.125" style="5"/>
    <col min="3288" max="3288" width="3.125" style="5" customWidth="1"/>
    <col min="3289" max="3289" width="50.875" style="5" customWidth="1"/>
    <col min="3290" max="3290" width="9.125" style="5" customWidth="1"/>
    <col min="3291" max="3291" width="1.125" style="5" customWidth="1"/>
    <col min="3292" max="3292" width="10" style="5" bestFit="1" customWidth="1"/>
    <col min="3293" max="3293" width="1.125" style="5" customWidth="1"/>
    <col min="3294" max="3294" width="10" style="5" bestFit="1" customWidth="1"/>
    <col min="3295" max="3295" width="7.125" style="5"/>
    <col min="3296" max="3296" width="9.125" style="5" bestFit="1" customWidth="1"/>
    <col min="3297" max="3297" width="10" style="5" bestFit="1" customWidth="1"/>
    <col min="3298" max="3543" width="7.125" style="5"/>
    <col min="3544" max="3544" width="3.125" style="5" customWidth="1"/>
    <col min="3545" max="3545" width="50.875" style="5" customWidth="1"/>
    <col min="3546" max="3546" width="9.125" style="5" customWidth="1"/>
    <col min="3547" max="3547" width="1.125" style="5" customWidth="1"/>
    <col min="3548" max="3548" width="10" style="5" bestFit="1" customWidth="1"/>
    <col min="3549" max="3549" width="1.125" style="5" customWidth="1"/>
    <col min="3550" max="3550" width="10" style="5" bestFit="1" customWidth="1"/>
    <col min="3551" max="3551" width="7.125" style="5"/>
    <col min="3552" max="3552" width="9.125" style="5" bestFit="1" customWidth="1"/>
    <col min="3553" max="3553" width="10" style="5" bestFit="1" customWidth="1"/>
    <col min="3554" max="3799" width="7.125" style="5"/>
    <col min="3800" max="3800" width="3.125" style="5" customWidth="1"/>
    <col min="3801" max="3801" width="50.875" style="5" customWidth="1"/>
    <col min="3802" max="3802" width="9.125" style="5" customWidth="1"/>
    <col min="3803" max="3803" width="1.125" style="5" customWidth="1"/>
    <col min="3804" max="3804" width="10" style="5" bestFit="1" customWidth="1"/>
    <col min="3805" max="3805" width="1.125" style="5" customWidth="1"/>
    <col min="3806" max="3806" width="10" style="5" bestFit="1" customWidth="1"/>
    <col min="3807" max="3807" width="7.125" style="5"/>
    <col min="3808" max="3808" width="9.125" style="5" bestFit="1" customWidth="1"/>
    <col min="3809" max="3809" width="10" style="5" bestFit="1" customWidth="1"/>
    <col min="3810" max="4055" width="7.125" style="5"/>
    <col min="4056" max="4056" width="3.125" style="5" customWidth="1"/>
    <col min="4057" max="4057" width="50.875" style="5" customWidth="1"/>
    <col min="4058" max="4058" width="9.125" style="5" customWidth="1"/>
    <col min="4059" max="4059" width="1.125" style="5" customWidth="1"/>
    <col min="4060" max="4060" width="10" style="5" bestFit="1" customWidth="1"/>
    <col min="4061" max="4061" width="1.125" style="5" customWidth="1"/>
    <col min="4062" max="4062" width="10" style="5" bestFit="1" customWidth="1"/>
    <col min="4063" max="4063" width="7.125" style="5"/>
    <col min="4064" max="4064" width="9.125" style="5" bestFit="1" customWidth="1"/>
    <col min="4065" max="4065" width="10" style="5" bestFit="1" customWidth="1"/>
    <col min="4066" max="4311" width="7.125" style="5"/>
    <col min="4312" max="4312" width="3.125" style="5" customWidth="1"/>
    <col min="4313" max="4313" width="50.875" style="5" customWidth="1"/>
    <col min="4314" max="4314" width="9.125" style="5" customWidth="1"/>
    <col min="4315" max="4315" width="1.125" style="5" customWidth="1"/>
    <col min="4316" max="4316" width="10" style="5" bestFit="1" customWidth="1"/>
    <col min="4317" max="4317" width="1.125" style="5" customWidth="1"/>
    <col min="4318" max="4318" width="10" style="5" bestFit="1" customWidth="1"/>
    <col min="4319" max="4319" width="7.125" style="5"/>
    <col min="4320" max="4320" width="9.125" style="5" bestFit="1" customWidth="1"/>
    <col min="4321" max="4321" width="10" style="5" bestFit="1" customWidth="1"/>
    <col min="4322" max="4567" width="7.125" style="5"/>
    <col min="4568" max="4568" width="3.125" style="5" customWidth="1"/>
    <col min="4569" max="4569" width="50.875" style="5" customWidth="1"/>
    <col min="4570" max="4570" width="9.125" style="5" customWidth="1"/>
    <col min="4571" max="4571" width="1.125" style="5" customWidth="1"/>
    <col min="4572" max="4572" width="10" style="5" bestFit="1" customWidth="1"/>
    <col min="4573" max="4573" width="1.125" style="5" customWidth="1"/>
    <col min="4574" max="4574" width="10" style="5" bestFit="1" customWidth="1"/>
    <col min="4575" max="4575" width="7.125" style="5"/>
    <col min="4576" max="4576" width="9.125" style="5" bestFit="1" customWidth="1"/>
    <col min="4577" max="4577" width="10" style="5" bestFit="1" customWidth="1"/>
    <col min="4578" max="4823" width="7.125" style="5"/>
    <col min="4824" max="4824" width="3.125" style="5" customWidth="1"/>
    <col min="4825" max="4825" width="50.875" style="5" customWidth="1"/>
    <col min="4826" max="4826" width="9.125" style="5" customWidth="1"/>
    <col min="4827" max="4827" width="1.125" style="5" customWidth="1"/>
    <col min="4828" max="4828" width="10" style="5" bestFit="1" customWidth="1"/>
    <col min="4829" max="4829" width="1.125" style="5" customWidth="1"/>
    <col min="4830" max="4830" width="10" style="5" bestFit="1" customWidth="1"/>
    <col min="4831" max="4831" width="7.125" style="5"/>
    <col min="4832" max="4832" width="9.125" style="5" bestFit="1" customWidth="1"/>
    <col min="4833" max="4833" width="10" style="5" bestFit="1" customWidth="1"/>
    <col min="4834" max="5079" width="7.125" style="5"/>
    <col min="5080" max="5080" width="3.125" style="5" customWidth="1"/>
    <col min="5081" max="5081" width="50.875" style="5" customWidth="1"/>
    <col min="5082" max="5082" width="9.125" style="5" customWidth="1"/>
    <col min="5083" max="5083" width="1.125" style="5" customWidth="1"/>
    <col min="5084" max="5084" width="10" style="5" bestFit="1" customWidth="1"/>
    <col min="5085" max="5085" width="1.125" style="5" customWidth="1"/>
    <col min="5086" max="5086" width="10" style="5" bestFit="1" customWidth="1"/>
    <col min="5087" max="5087" width="7.125" style="5"/>
    <col min="5088" max="5088" width="9.125" style="5" bestFit="1" customWidth="1"/>
    <col min="5089" max="5089" width="10" style="5" bestFit="1" customWidth="1"/>
    <col min="5090" max="5335" width="7.125" style="5"/>
    <col min="5336" max="5336" width="3.125" style="5" customWidth="1"/>
    <col min="5337" max="5337" width="50.875" style="5" customWidth="1"/>
    <col min="5338" max="5338" width="9.125" style="5" customWidth="1"/>
    <col min="5339" max="5339" width="1.125" style="5" customWidth="1"/>
    <col min="5340" max="5340" width="10" style="5" bestFit="1" customWidth="1"/>
    <col min="5341" max="5341" width="1.125" style="5" customWidth="1"/>
    <col min="5342" max="5342" width="10" style="5" bestFit="1" customWidth="1"/>
    <col min="5343" max="5343" width="7.125" style="5"/>
    <col min="5344" max="5344" width="9.125" style="5" bestFit="1" customWidth="1"/>
    <col min="5345" max="5345" width="10" style="5" bestFit="1" customWidth="1"/>
    <col min="5346" max="5591" width="7.125" style="5"/>
    <col min="5592" max="5592" width="3.125" style="5" customWidth="1"/>
    <col min="5593" max="5593" width="50.875" style="5" customWidth="1"/>
    <col min="5594" max="5594" width="9.125" style="5" customWidth="1"/>
    <col min="5595" max="5595" width="1.125" style="5" customWidth="1"/>
    <col min="5596" max="5596" width="10" style="5" bestFit="1" customWidth="1"/>
    <col min="5597" max="5597" width="1.125" style="5" customWidth="1"/>
    <col min="5598" max="5598" width="10" style="5" bestFit="1" customWidth="1"/>
    <col min="5599" max="5599" width="7.125" style="5"/>
    <col min="5600" max="5600" width="9.125" style="5" bestFit="1" customWidth="1"/>
    <col min="5601" max="5601" width="10" style="5" bestFit="1" customWidth="1"/>
    <col min="5602" max="5847" width="7.125" style="5"/>
    <col min="5848" max="5848" width="3.125" style="5" customWidth="1"/>
    <col min="5849" max="5849" width="50.875" style="5" customWidth="1"/>
    <col min="5850" max="5850" width="9.125" style="5" customWidth="1"/>
    <col min="5851" max="5851" width="1.125" style="5" customWidth="1"/>
    <col min="5852" max="5852" width="10" style="5" bestFit="1" customWidth="1"/>
    <col min="5853" max="5853" width="1.125" style="5" customWidth="1"/>
    <col min="5854" max="5854" width="10" style="5" bestFit="1" customWidth="1"/>
    <col min="5855" max="5855" width="7.125" style="5"/>
    <col min="5856" max="5856" width="9.125" style="5" bestFit="1" customWidth="1"/>
    <col min="5857" max="5857" width="10" style="5" bestFit="1" customWidth="1"/>
    <col min="5858" max="6103" width="7.125" style="5"/>
    <col min="6104" max="6104" width="3.125" style="5" customWidth="1"/>
    <col min="6105" max="6105" width="50.875" style="5" customWidth="1"/>
    <col min="6106" max="6106" width="9.125" style="5" customWidth="1"/>
    <col min="6107" max="6107" width="1.125" style="5" customWidth="1"/>
    <col min="6108" max="6108" width="10" style="5" bestFit="1" customWidth="1"/>
    <col min="6109" max="6109" width="1.125" style="5" customWidth="1"/>
    <col min="6110" max="6110" width="10" style="5" bestFit="1" customWidth="1"/>
    <col min="6111" max="6111" width="7.125" style="5"/>
    <col min="6112" max="6112" width="9.125" style="5" bestFit="1" customWidth="1"/>
    <col min="6113" max="6113" width="10" style="5" bestFit="1" customWidth="1"/>
    <col min="6114" max="6359" width="7.125" style="5"/>
    <col min="6360" max="6360" width="3.125" style="5" customWidth="1"/>
    <col min="6361" max="6361" width="50.875" style="5" customWidth="1"/>
    <col min="6362" max="6362" width="9.125" style="5" customWidth="1"/>
    <col min="6363" max="6363" width="1.125" style="5" customWidth="1"/>
    <col min="6364" max="6364" width="10" style="5" bestFit="1" customWidth="1"/>
    <col min="6365" max="6365" width="1.125" style="5" customWidth="1"/>
    <col min="6366" max="6366" width="10" style="5" bestFit="1" customWidth="1"/>
    <col min="6367" max="6367" width="7.125" style="5"/>
    <col min="6368" max="6368" width="9.125" style="5" bestFit="1" customWidth="1"/>
    <col min="6369" max="6369" width="10" style="5" bestFit="1" customWidth="1"/>
    <col min="6370" max="6615" width="7.125" style="5"/>
    <col min="6616" max="6616" width="3.125" style="5" customWidth="1"/>
    <col min="6617" max="6617" width="50.875" style="5" customWidth="1"/>
    <col min="6618" max="6618" width="9.125" style="5" customWidth="1"/>
    <col min="6619" max="6619" width="1.125" style="5" customWidth="1"/>
    <col min="6620" max="6620" width="10" style="5" bestFit="1" customWidth="1"/>
    <col min="6621" max="6621" width="1.125" style="5" customWidth="1"/>
    <col min="6622" max="6622" width="10" style="5" bestFit="1" customWidth="1"/>
    <col min="6623" max="6623" width="7.125" style="5"/>
    <col min="6624" max="6624" width="9.125" style="5" bestFit="1" customWidth="1"/>
    <col min="6625" max="6625" width="10" style="5" bestFit="1" customWidth="1"/>
    <col min="6626" max="6871" width="7.125" style="5"/>
    <col min="6872" max="6872" width="3.125" style="5" customWidth="1"/>
    <col min="6873" max="6873" width="50.875" style="5" customWidth="1"/>
    <col min="6874" max="6874" width="9.125" style="5" customWidth="1"/>
    <col min="6875" max="6875" width="1.125" style="5" customWidth="1"/>
    <col min="6876" max="6876" width="10" style="5" bestFit="1" customWidth="1"/>
    <col min="6877" max="6877" width="1.125" style="5" customWidth="1"/>
    <col min="6878" max="6878" width="10" style="5" bestFit="1" customWidth="1"/>
    <col min="6879" max="6879" width="7.125" style="5"/>
    <col min="6880" max="6880" width="9.125" style="5" bestFit="1" customWidth="1"/>
    <col min="6881" max="6881" width="10" style="5" bestFit="1" customWidth="1"/>
    <col min="6882" max="7127" width="7.125" style="5"/>
    <col min="7128" max="7128" width="3.125" style="5" customWidth="1"/>
    <col min="7129" max="7129" width="50.875" style="5" customWidth="1"/>
    <col min="7130" max="7130" width="9.125" style="5" customWidth="1"/>
    <col min="7131" max="7131" width="1.125" style="5" customWidth="1"/>
    <col min="7132" max="7132" width="10" style="5" bestFit="1" customWidth="1"/>
    <col min="7133" max="7133" width="1.125" style="5" customWidth="1"/>
    <col min="7134" max="7134" width="10" style="5" bestFit="1" customWidth="1"/>
    <col min="7135" max="7135" width="7.125" style="5"/>
    <col min="7136" max="7136" width="9.125" style="5" bestFit="1" customWidth="1"/>
    <col min="7137" max="7137" width="10" style="5" bestFit="1" customWidth="1"/>
    <col min="7138" max="7383" width="7.125" style="5"/>
    <col min="7384" max="7384" width="3.125" style="5" customWidth="1"/>
    <col min="7385" max="7385" width="50.875" style="5" customWidth="1"/>
    <col min="7386" max="7386" width="9.125" style="5" customWidth="1"/>
    <col min="7387" max="7387" width="1.125" style="5" customWidth="1"/>
    <col min="7388" max="7388" width="10" style="5" bestFit="1" customWidth="1"/>
    <col min="7389" max="7389" width="1.125" style="5" customWidth="1"/>
    <col min="7390" max="7390" width="10" style="5" bestFit="1" customWidth="1"/>
    <col min="7391" max="7391" width="7.125" style="5"/>
    <col min="7392" max="7392" width="9.125" style="5" bestFit="1" customWidth="1"/>
    <col min="7393" max="7393" width="10" style="5" bestFit="1" customWidth="1"/>
    <col min="7394" max="7639" width="7.125" style="5"/>
    <col min="7640" max="7640" width="3.125" style="5" customWidth="1"/>
    <col min="7641" max="7641" width="50.875" style="5" customWidth="1"/>
    <col min="7642" max="7642" width="9.125" style="5" customWidth="1"/>
    <col min="7643" max="7643" width="1.125" style="5" customWidth="1"/>
    <col min="7644" max="7644" width="10" style="5" bestFit="1" customWidth="1"/>
    <col min="7645" max="7645" width="1.125" style="5" customWidth="1"/>
    <col min="7646" max="7646" width="10" style="5" bestFit="1" customWidth="1"/>
    <col min="7647" max="7647" width="7.125" style="5"/>
    <col min="7648" max="7648" width="9.125" style="5" bestFit="1" customWidth="1"/>
    <col min="7649" max="7649" width="10" style="5" bestFit="1" customWidth="1"/>
    <col min="7650" max="7895" width="7.125" style="5"/>
    <col min="7896" max="7896" width="3.125" style="5" customWidth="1"/>
    <col min="7897" max="7897" width="50.875" style="5" customWidth="1"/>
    <col min="7898" max="7898" width="9.125" style="5" customWidth="1"/>
    <col min="7899" max="7899" width="1.125" style="5" customWidth="1"/>
    <col min="7900" max="7900" width="10" style="5" bestFit="1" customWidth="1"/>
    <col min="7901" max="7901" width="1.125" style="5" customWidth="1"/>
    <col min="7902" max="7902" width="10" style="5" bestFit="1" customWidth="1"/>
    <col min="7903" max="7903" width="7.125" style="5"/>
    <col min="7904" max="7904" width="9.125" style="5" bestFit="1" customWidth="1"/>
    <col min="7905" max="7905" width="10" style="5" bestFit="1" customWidth="1"/>
    <col min="7906" max="8151" width="7.125" style="5"/>
    <col min="8152" max="8152" width="3.125" style="5" customWidth="1"/>
    <col min="8153" max="8153" width="50.875" style="5" customWidth="1"/>
    <col min="8154" max="8154" width="9.125" style="5" customWidth="1"/>
    <col min="8155" max="8155" width="1.125" style="5" customWidth="1"/>
    <col min="8156" max="8156" width="10" style="5" bestFit="1" customWidth="1"/>
    <col min="8157" max="8157" width="1.125" style="5" customWidth="1"/>
    <col min="8158" max="8158" width="10" style="5" bestFit="1" customWidth="1"/>
    <col min="8159" max="8159" width="7.125" style="5"/>
    <col min="8160" max="8160" width="9.125" style="5" bestFit="1" customWidth="1"/>
    <col min="8161" max="8161" width="10" style="5" bestFit="1" customWidth="1"/>
    <col min="8162" max="8407" width="7.125" style="5"/>
    <col min="8408" max="8408" width="3.125" style="5" customWidth="1"/>
    <col min="8409" max="8409" width="50.875" style="5" customWidth="1"/>
    <col min="8410" max="8410" width="9.125" style="5" customWidth="1"/>
    <col min="8411" max="8411" width="1.125" style="5" customWidth="1"/>
    <col min="8412" max="8412" width="10" style="5" bestFit="1" customWidth="1"/>
    <col min="8413" max="8413" width="1.125" style="5" customWidth="1"/>
    <col min="8414" max="8414" width="10" style="5" bestFit="1" customWidth="1"/>
    <col min="8415" max="8415" width="7.125" style="5"/>
    <col min="8416" max="8416" width="9.125" style="5" bestFit="1" customWidth="1"/>
    <col min="8417" max="8417" width="10" style="5" bestFit="1" customWidth="1"/>
    <col min="8418" max="8663" width="7.125" style="5"/>
    <col min="8664" max="8664" width="3.125" style="5" customWidth="1"/>
    <col min="8665" max="8665" width="50.875" style="5" customWidth="1"/>
    <col min="8666" max="8666" width="9.125" style="5" customWidth="1"/>
    <col min="8667" max="8667" width="1.125" style="5" customWidth="1"/>
    <col min="8668" max="8668" width="10" style="5" bestFit="1" customWidth="1"/>
    <col min="8669" max="8669" width="1.125" style="5" customWidth="1"/>
    <col min="8670" max="8670" width="10" style="5" bestFit="1" customWidth="1"/>
    <col min="8671" max="8671" width="7.125" style="5"/>
    <col min="8672" max="8672" width="9.125" style="5" bestFit="1" customWidth="1"/>
    <col min="8673" max="8673" width="10" style="5" bestFit="1" customWidth="1"/>
    <col min="8674" max="8919" width="7.125" style="5"/>
    <col min="8920" max="8920" width="3.125" style="5" customWidth="1"/>
    <col min="8921" max="8921" width="50.875" style="5" customWidth="1"/>
    <col min="8922" max="8922" width="9.125" style="5" customWidth="1"/>
    <col min="8923" max="8923" width="1.125" style="5" customWidth="1"/>
    <col min="8924" max="8924" width="10" style="5" bestFit="1" customWidth="1"/>
    <col min="8925" max="8925" width="1.125" style="5" customWidth="1"/>
    <col min="8926" max="8926" width="10" style="5" bestFit="1" customWidth="1"/>
    <col min="8927" max="8927" width="7.125" style="5"/>
    <col min="8928" max="8928" width="9.125" style="5" bestFit="1" customWidth="1"/>
    <col min="8929" max="8929" width="10" style="5" bestFit="1" customWidth="1"/>
    <col min="8930" max="9175" width="7.125" style="5"/>
    <col min="9176" max="9176" width="3.125" style="5" customWidth="1"/>
    <col min="9177" max="9177" width="50.875" style="5" customWidth="1"/>
    <col min="9178" max="9178" width="9.125" style="5" customWidth="1"/>
    <col min="9179" max="9179" width="1.125" style="5" customWidth="1"/>
    <col min="9180" max="9180" width="10" style="5" bestFit="1" customWidth="1"/>
    <col min="9181" max="9181" width="1.125" style="5" customWidth="1"/>
    <col min="9182" max="9182" width="10" style="5" bestFit="1" customWidth="1"/>
    <col min="9183" max="9183" width="7.125" style="5"/>
    <col min="9184" max="9184" width="9.125" style="5" bestFit="1" customWidth="1"/>
    <col min="9185" max="9185" width="10" style="5" bestFit="1" customWidth="1"/>
    <col min="9186" max="9431" width="7.125" style="5"/>
    <col min="9432" max="9432" width="3.125" style="5" customWidth="1"/>
    <col min="9433" max="9433" width="50.875" style="5" customWidth="1"/>
    <col min="9434" max="9434" width="9.125" style="5" customWidth="1"/>
    <col min="9435" max="9435" width="1.125" style="5" customWidth="1"/>
    <col min="9436" max="9436" width="10" style="5" bestFit="1" customWidth="1"/>
    <col min="9437" max="9437" width="1.125" style="5" customWidth="1"/>
    <col min="9438" max="9438" width="10" style="5" bestFit="1" customWidth="1"/>
    <col min="9439" max="9439" width="7.125" style="5"/>
    <col min="9440" max="9440" width="9.125" style="5" bestFit="1" customWidth="1"/>
    <col min="9441" max="9441" width="10" style="5" bestFit="1" customWidth="1"/>
    <col min="9442" max="9687" width="7.125" style="5"/>
    <col min="9688" max="9688" width="3.125" style="5" customWidth="1"/>
    <col min="9689" max="9689" width="50.875" style="5" customWidth="1"/>
    <col min="9690" max="9690" width="9.125" style="5" customWidth="1"/>
    <col min="9691" max="9691" width="1.125" style="5" customWidth="1"/>
    <col min="9692" max="9692" width="10" style="5" bestFit="1" customWidth="1"/>
    <col min="9693" max="9693" width="1.125" style="5" customWidth="1"/>
    <col min="9694" max="9694" width="10" style="5" bestFit="1" customWidth="1"/>
    <col min="9695" max="9695" width="7.125" style="5"/>
    <col min="9696" max="9696" width="9.125" style="5" bestFit="1" customWidth="1"/>
    <col min="9697" max="9697" width="10" style="5" bestFit="1" customWidth="1"/>
    <col min="9698" max="9943" width="7.125" style="5"/>
    <col min="9944" max="9944" width="3.125" style="5" customWidth="1"/>
    <col min="9945" max="9945" width="50.875" style="5" customWidth="1"/>
    <col min="9946" max="9946" width="9.125" style="5" customWidth="1"/>
    <col min="9947" max="9947" width="1.125" style="5" customWidth="1"/>
    <col min="9948" max="9948" width="10" style="5" bestFit="1" customWidth="1"/>
    <col min="9949" max="9949" width="1.125" style="5" customWidth="1"/>
    <col min="9950" max="9950" width="10" style="5" bestFit="1" customWidth="1"/>
    <col min="9951" max="9951" width="7.125" style="5"/>
    <col min="9952" max="9952" width="9.125" style="5" bestFit="1" customWidth="1"/>
    <col min="9953" max="9953" width="10" style="5" bestFit="1" customWidth="1"/>
    <col min="9954" max="10199" width="7.125" style="5"/>
    <col min="10200" max="10200" width="3.125" style="5" customWidth="1"/>
    <col min="10201" max="10201" width="50.875" style="5" customWidth="1"/>
    <col min="10202" max="10202" width="9.125" style="5" customWidth="1"/>
    <col min="10203" max="10203" width="1.125" style="5" customWidth="1"/>
    <col min="10204" max="10204" width="10" style="5" bestFit="1" customWidth="1"/>
    <col min="10205" max="10205" width="1.125" style="5" customWidth="1"/>
    <col min="10206" max="10206" width="10" style="5" bestFit="1" customWidth="1"/>
    <col min="10207" max="10207" width="7.125" style="5"/>
    <col min="10208" max="10208" width="9.125" style="5" bestFit="1" customWidth="1"/>
    <col min="10209" max="10209" width="10" style="5" bestFit="1" customWidth="1"/>
    <col min="10210" max="10455" width="7.125" style="5"/>
    <col min="10456" max="10456" width="3.125" style="5" customWidth="1"/>
    <col min="10457" max="10457" width="50.875" style="5" customWidth="1"/>
    <col min="10458" max="10458" width="9.125" style="5" customWidth="1"/>
    <col min="10459" max="10459" width="1.125" style="5" customWidth="1"/>
    <col min="10460" max="10460" width="10" style="5" bestFit="1" customWidth="1"/>
    <col min="10461" max="10461" width="1.125" style="5" customWidth="1"/>
    <col min="10462" max="10462" width="10" style="5" bestFit="1" customWidth="1"/>
    <col min="10463" max="10463" width="7.125" style="5"/>
    <col min="10464" max="10464" width="9.125" style="5" bestFit="1" customWidth="1"/>
    <col min="10465" max="10465" width="10" style="5" bestFit="1" customWidth="1"/>
    <col min="10466" max="10711" width="7.125" style="5"/>
    <col min="10712" max="10712" width="3.125" style="5" customWidth="1"/>
    <col min="10713" max="10713" width="50.875" style="5" customWidth="1"/>
    <col min="10714" max="10714" width="9.125" style="5" customWidth="1"/>
    <col min="10715" max="10715" width="1.125" style="5" customWidth="1"/>
    <col min="10716" max="10716" width="10" style="5" bestFit="1" customWidth="1"/>
    <col min="10717" max="10717" width="1.125" style="5" customWidth="1"/>
    <col min="10718" max="10718" width="10" style="5" bestFit="1" customWidth="1"/>
    <col min="10719" max="10719" width="7.125" style="5"/>
    <col min="10720" max="10720" width="9.125" style="5" bestFit="1" customWidth="1"/>
    <col min="10721" max="10721" width="10" style="5" bestFit="1" customWidth="1"/>
    <col min="10722" max="10967" width="7.125" style="5"/>
    <col min="10968" max="10968" width="3.125" style="5" customWidth="1"/>
    <col min="10969" max="10969" width="50.875" style="5" customWidth="1"/>
    <col min="10970" max="10970" width="9.125" style="5" customWidth="1"/>
    <col min="10971" max="10971" width="1.125" style="5" customWidth="1"/>
    <col min="10972" max="10972" width="10" style="5" bestFit="1" customWidth="1"/>
    <col min="10973" max="10973" width="1.125" style="5" customWidth="1"/>
    <col min="10974" max="10974" width="10" style="5" bestFit="1" customWidth="1"/>
    <col min="10975" max="10975" width="7.125" style="5"/>
    <col min="10976" max="10976" width="9.125" style="5" bestFit="1" customWidth="1"/>
    <col min="10977" max="10977" width="10" style="5" bestFit="1" customWidth="1"/>
    <col min="10978" max="11223" width="7.125" style="5"/>
    <col min="11224" max="11224" width="3.125" style="5" customWidth="1"/>
    <col min="11225" max="11225" width="50.875" style="5" customWidth="1"/>
    <col min="11226" max="11226" width="9.125" style="5" customWidth="1"/>
    <col min="11227" max="11227" width="1.125" style="5" customWidth="1"/>
    <col min="11228" max="11228" width="10" style="5" bestFit="1" customWidth="1"/>
    <col min="11229" max="11229" width="1.125" style="5" customWidth="1"/>
    <col min="11230" max="11230" width="10" style="5" bestFit="1" customWidth="1"/>
    <col min="11231" max="11231" width="7.125" style="5"/>
    <col min="11232" max="11232" width="9.125" style="5" bestFit="1" customWidth="1"/>
    <col min="11233" max="11233" width="10" style="5" bestFit="1" customWidth="1"/>
    <col min="11234" max="11479" width="7.125" style="5"/>
    <col min="11480" max="11480" width="3.125" style="5" customWidth="1"/>
    <col min="11481" max="11481" width="50.875" style="5" customWidth="1"/>
    <col min="11482" max="11482" width="9.125" style="5" customWidth="1"/>
    <col min="11483" max="11483" width="1.125" style="5" customWidth="1"/>
    <col min="11484" max="11484" width="10" style="5" bestFit="1" customWidth="1"/>
    <col min="11485" max="11485" width="1.125" style="5" customWidth="1"/>
    <col min="11486" max="11486" width="10" style="5" bestFit="1" customWidth="1"/>
    <col min="11487" max="11487" width="7.125" style="5"/>
    <col min="11488" max="11488" width="9.125" style="5" bestFit="1" customWidth="1"/>
    <col min="11489" max="11489" width="10" style="5" bestFit="1" customWidth="1"/>
    <col min="11490" max="11735" width="7.125" style="5"/>
    <col min="11736" max="11736" width="3.125" style="5" customWidth="1"/>
    <col min="11737" max="11737" width="50.875" style="5" customWidth="1"/>
    <col min="11738" max="11738" width="9.125" style="5" customWidth="1"/>
    <col min="11739" max="11739" width="1.125" style="5" customWidth="1"/>
    <col min="11740" max="11740" width="10" style="5" bestFit="1" customWidth="1"/>
    <col min="11741" max="11741" width="1.125" style="5" customWidth="1"/>
    <col min="11742" max="11742" width="10" style="5" bestFit="1" customWidth="1"/>
    <col min="11743" max="11743" width="7.125" style="5"/>
    <col min="11744" max="11744" width="9.125" style="5" bestFit="1" customWidth="1"/>
    <col min="11745" max="11745" width="10" style="5" bestFit="1" customWidth="1"/>
    <col min="11746" max="11991" width="7.125" style="5"/>
    <col min="11992" max="11992" width="3.125" style="5" customWidth="1"/>
    <col min="11993" max="11993" width="50.875" style="5" customWidth="1"/>
    <col min="11994" max="11994" width="9.125" style="5" customWidth="1"/>
    <col min="11995" max="11995" width="1.125" style="5" customWidth="1"/>
    <col min="11996" max="11996" width="10" style="5" bestFit="1" customWidth="1"/>
    <col min="11997" max="11997" width="1.125" style="5" customWidth="1"/>
    <col min="11998" max="11998" width="10" style="5" bestFit="1" customWidth="1"/>
    <col min="11999" max="11999" width="7.125" style="5"/>
    <col min="12000" max="12000" width="9.125" style="5" bestFit="1" customWidth="1"/>
    <col min="12001" max="12001" width="10" style="5" bestFit="1" customWidth="1"/>
    <col min="12002" max="12247" width="7.125" style="5"/>
    <col min="12248" max="12248" width="3.125" style="5" customWidth="1"/>
    <col min="12249" max="12249" width="50.875" style="5" customWidth="1"/>
    <col min="12250" max="12250" width="9.125" style="5" customWidth="1"/>
    <col min="12251" max="12251" width="1.125" style="5" customWidth="1"/>
    <col min="12252" max="12252" width="10" style="5" bestFit="1" customWidth="1"/>
    <col min="12253" max="12253" width="1.125" style="5" customWidth="1"/>
    <col min="12254" max="12254" width="10" style="5" bestFit="1" customWidth="1"/>
    <col min="12255" max="12255" width="7.125" style="5"/>
    <col min="12256" max="12256" width="9.125" style="5" bestFit="1" customWidth="1"/>
    <col min="12257" max="12257" width="10" style="5" bestFit="1" customWidth="1"/>
    <col min="12258" max="12503" width="7.125" style="5"/>
    <col min="12504" max="12504" width="3.125" style="5" customWidth="1"/>
    <col min="12505" max="12505" width="50.875" style="5" customWidth="1"/>
    <col min="12506" max="12506" width="9.125" style="5" customWidth="1"/>
    <col min="12507" max="12507" width="1.125" style="5" customWidth="1"/>
    <col min="12508" max="12508" width="10" style="5" bestFit="1" customWidth="1"/>
    <col min="12509" max="12509" width="1.125" style="5" customWidth="1"/>
    <col min="12510" max="12510" width="10" style="5" bestFit="1" customWidth="1"/>
    <col min="12511" max="12511" width="7.125" style="5"/>
    <col min="12512" max="12512" width="9.125" style="5" bestFit="1" customWidth="1"/>
    <col min="12513" max="12513" width="10" style="5" bestFit="1" customWidth="1"/>
    <col min="12514" max="12759" width="7.125" style="5"/>
    <col min="12760" max="12760" width="3.125" style="5" customWidth="1"/>
    <col min="12761" max="12761" width="50.875" style="5" customWidth="1"/>
    <col min="12762" max="12762" width="9.125" style="5" customWidth="1"/>
    <col min="12763" max="12763" width="1.125" style="5" customWidth="1"/>
    <col min="12764" max="12764" width="10" style="5" bestFit="1" customWidth="1"/>
    <col min="12765" max="12765" width="1.125" style="5" customWidth="1"/>
    <col min="12766" max="12766" width="10" style="5" bestFit="1" customWidth="1"/>
    <col min="12767" max="12767" width="7.125" style="5"/>
    <col min="12768" max="12768" width="9.125" style="5" bestFit="1" customWidth="1"/>
    <col min="12769" max="12769" width="10" style="5" bestFit="1" customWidth="1"/>
    <col min="12770" max="13015" width="7.125" style="5"/>
    <col min="13016" max="13016" width="3.125" style="5" customWidth="1"/>
    <col min="13017" max="13017" width="50.875" style="5" customWidth="1"/>
    <col min="13018" max="13018" width="9.125" style="5" customWidth="1"/>
    <col min="13019" max="13019" width="1.125" style="5" customWidth="1"/>
    <col min="13020" max="13020" width="10" style="5" bestFit="1" customWidth="1"/>
    <col min="13021" max="13021" width="1.125" style="5" customWidth="1"/>
    <col min="13022" max="13022" width="10" style="5" bestFit="1" customWidth="1"/>
    <col min="13023" max="13023" width="7.125" style="5"/>
    <col min="13024" max="13024" width="9.125" style="5" bestFit="1" customWidth="1"/>
    <col min="13025" max="13025" width="10" style="5" bestFit="1" customWidth="1"/>
    <col min="13026" max="13271" width="7.125" style="5"/>
    <col min="13272" max="13272" width="3.125" style="5" customWidth="1"/>
    <col min="13273" max="13273" width="50.875" style="5" customWidth="1"/>
    <col min="13274" max="13274" width="9.125" style="5" customWidth="1"/>
    <col min="13275" max="13275" width="1.125" style="5" customWidth="1"/>
    <col min="13276" max="13276" width="10" style="5" bestFit="1" customWidth="1"/>
    <col min="13277" max="13277" width="1.125" style="5" customWidth="1"/>
    <col min="13278" max="13278" width="10" style="5" bestFit="1" customWidth="1"/>
    <col min="13279" max="13279" width="7.125" style="5"/>
    <col min="13280" max="13280" width="9.125" style="5" bestFit="1" customWidth="1"/>
    <col min="13281" max="13281" width="10" style="5" bestFit="1" customWidth="1"/>
    <col min="13282" max="13527" width="7.125" style="5"/>
    <col min="13528" max="13528" width="3.125" style="5" customWidth="1"/>
    <col min="13529" max="13529" width="50.875" style="5" customWidth="1"/>
    <col min="13530" max="13530" width="9.125" style="5" customWidth="1"/>
    <col min="13531" max="13531" width="1.125" style="5" customWidth="1"/>
    <col min="13532" max="13532" width="10" style="5" bestFit="1" customWidth="1"/>
    <col min="13533" max="13533" width="1.125" style="5" customWidth="1"/>
    <col min="13534" max="13534" width="10" style="5" bestFit="1" customWidth="1"/>
    <col min="13535" max="13535" width="7.125" style="5"/>
    <col min="13536" max="13536" width="9.125" style="5" bestFit="1" customWidth="1"/>
    <col min="13537" max="13537" width="10" style="5" bestFit="1" customWidth="1"/>
    <col min="13538" max="13783" width="7.125" style="5"/>
    <col min="13784" max="13784" width="3.125" style="5" customWidth="1"/>
    <col min="13785" max="13785" width="50.875" style="5" customWidth="1"/>
    <col min="13786" max="13786" width="9.125" style="5" customWidth="1"/>
    <col min="13787" max="13787" width="1.125" style="5" customWidth="1"/>
    <col min="13788" max="13788" width="10" style="5" bestFit="1" customWidth="1"/>
    <col min="13789" max="13789" width="1.125" style="5" customWidth="1"/>
    <col min="13790" max="13790" width="10" style="5" bestFit="1" customWidth="1"/>
    <col min="13791" max="13791" width="7.125" style="5"/>
    <col min="13792" max="13792" width="9.125" style="5" bestFit="1" customWidth="1"/>
    <col min="13793" max="13793" width="10" style="5" bestFit="1" customWidth="1"/>
    <col min="13794" max="14039" width="7.125" style="5"/>
    <col min="14040" max="14040" width="3.125" style="5" customWidth="1"/>
    <col min="14041" max="14041" width="50.875" style="5" customWidth="1"/>
    <col min="14042" max="14042" width="9.125" style="5" customWidth="1"/>
    <col min="14043" max="14043" width="1.125" style="5" customWidth="1"/>
    <col min="14044" max="14044" width="10" style="5" bestFit="1" customWidth="1"/>
    <col min="14045" max="14045" width="1.125" style="5" customWidth="1"/>
    <col min="14046" max="14046" width="10" style="5" bestFit="1" customWidth="1"/>
    <col min="14047" max="14047" width="7.125" style="5"/>
    <col min="14048" max="14048" width="9.125" style="5" bestFit="1" customWidth="1"/>
    <col min="14049" max="14049" width="10" style="5" bestFit="1" customWidth="1"/>
    <col min="14050" max="14295" width="7.125" style="5"/>
    <col min="14296" max="14296" width="3.125" style="5" customWidth="1"/>
    <col min="14297" max="14297" width="50.875" style="5" customWidth="1"/>
    <col min="14298" max="14298" width="9.125" style="5" customWidth="1"/>
    <col min="14299" max="14299" width="1.125" style="5" customWidth="1"/>
    <col min="14300" max="14300" width="10" style="5" bestFit="1" customWidth="1"/>
    <col min="14301" max="14301" width="1.125" style="5" customWidth="1"/>
    <col min="14302" max="14302" width="10" style="5" bestFit="1" customWidth="1"/>
    <col min="14303" max="14303" width="7.125" style="5"/>
    <col min="14304" max="14304" width="9.125" style="5" bestFit="1" customWidth="1"/>
    <col min="14305" max="14305" width="10" style="5" bestFit="1" customWidth="1"/>
    <col min="14306" max="14551" width="7.125" style="5"/>
    <col min="14552" max="14552" width="3.125" style="5" customWidth="1"/>
    <col min="14553" max="14553" width="50.875" style="5" customWidth="1"/>
    <col min="14554" max="14554" width="9.125" style="5" customWidth="1"/>
    <col min="14555" max="14555" width="1.125" style="5" customWidth="1"/>
    <col min="14556" max="14556" width="10" style="5" bestFit="1" customWidth="1"/>
    <col min="14557" max="14557" width="1.125" style="5" customWidth="1"/>
    <col min="14558" max="14558" width="10" style="5" bestFit="1" customWidth="1"/>
    <col min="14559" max="14559" width="7.125" style="5"/>
    <col min="14560" max="14560" width="9.125" style="5" bestFit="1" customWidth="1"/>
    <col min="14561" max="14561" width="10" style="5" bestFit="1" customWidth="1"/>
    <col min="14562" max="14807" width="7.125" style="5"/>
    <col min="14808" max="14808" width="3.125" style="5" customWidth="1"/>
    <col min="14809" max="14809" width="50.875" style="5" customWidth="1"/>
    <col min="14810" max="14810" width="9.125" style="5" customWidth="1"/>
    <col min="14811" max="14811" width="1.125" style="5" customWidth="1"/>
    <col min="14812" max="14812" width="10" style="5" bestFit="1" customWidth="1"/>
    <col min="14813" max="14813" width="1.125" style="5" customWidth="1"/>
    <col min="14814" max="14814" width="10" style="5" bestFit="1" customWidth="1"/>
    <col min="14815" max="14815" width="7.125" style="5"/>
    <col min="14816" max="14816" width="9.125" style="5" bestFit="1" customWidth="1"/>
    <col min="14817" max="14817" width="10" style="5" bestFit="1" customWidth="1"/>
    <col min="14818" max="15063" width="7.125" style="5"/>
    <col min="15064" max="15064" width="3.125" style="5" customWidth="1"/>
    <col min="15065" max="15065" width="50.875" style="5" customWidth="1"/>
    <col min="15066" max="15066" width="9.125" style="5" customWidth="1"/>
    <col min="15067" max="15067" width="1.125" style="5" customWidth="1"/>
    <col min="15068" max="15068" width="10" style="5" bestFit="1" customWidth="1"/>
    <col min="15069" max="15069" width="1.125" style="5" customWidth="1"/>
    <col min="15070" max="15070" width="10" style="5" bestFit="1" customWidth="1"/>
    <col min="15071" max="15071" width="7.125" style="5"/>
    <col min="15072" max="15072" width="9.125" style="5" bestFit="1" customWidth="1"/>
    <col min="15073" max="15073" width="10" style="5" bestFit="1" customWidth="1"/>
    <col min="15074" max="15319" width="7.125" style="5"/>
    <col min="15320" max="15320" width="3.125" style="5" customWidth="1"/>
    <col min="15321" max="15321" width="50.875" style="5" customWidth="1"/>
    <col min="15322" max="15322" width="9.125" style="5" customWidth="1"/>
    <col min="15323" max="15323" width="1.125" style="5" customWidth="1"/>
    <col min="15324" max="15324" width="10" style="5" bestFit="1" customWidth="1"/>
    <col min="15325" max="15325" width="1.125" style="5" customWidth="1"/>
    <col min="15326" max="15326" width="10" style="5" bestFit="1" customWidth="1"/>
    <col min="15327" max="15327" width="7.125" style="5"/>
    <col min="15328" max="15328" width="9.125" style="5" bestFit="1" customWidth="1"/>
    <col min="15329" max="15329" width="10" style="5" bestFit="1" customWidth="1"/>
    <col min="15330" max="15575" width="7.125" style="5"/>
    <col min="15576" max="15576" width="3.125" style="5" customWidth="1"/>
    <col min="15577" max="15577" width="50.875" style="5" customWidth="1"/>
    <col min="15578" max="15578" width="9.125" style="5" customWidth="1"/>
    <col min="15579" max="15579" width="1.125" style="5" customWidth="1"/>
    <col min="15580" max="15580" width="10" style="5" bestFit="1" customWidth="1"/>
    <col min="15581" max="15581" width="1.125" style="5" customWidth="1"/>
    <col min="15582" max="15582" width="10" style="5" bestFit="1" customWidth="1"/>
    <col min="15583" max="15583" width="7.125" style="5"/>
    <col min="15584" max="15584" width="9.125" style="5" bestFit="1" customWidth="1"/>
    <col min="15585" max="15585" width="10" style="5" bestFit="1" customWidth="1"/>
    <col min="15586" max="15831" width="7.125" style="5"/>
    <col min="15832" max="15832" width="3.125" style="5" customWidth="1"/>
    <col min="15833" max="15833" width="50.875" style="5" customWidth="1"/>
    <col min="15834" max="15834" width="9.125" style="5" customWidth="1"/>
    <col min="15835" max="15835" width="1.125" style="5" customWidth="1"/>
    <col min="15836" max="15836" width="10" style="5" bestFit="1" customWidth="1"/>
    <col min="15837" max="15837" width="1.125" style="5" customWidth="1"/>
    <col min="15838" max="15838" width="10" style="5" bestFit="1" customWidth="1"/>
    <col min="15839" max="15839" width="7.125" style="5"/>
    <col min="15840" max="15840" width="9.125" style="5" bestFit="1" customWidth="1"/>
    <col min="15841" max="15841" width="10" style="5" bestFit="1" customWidth="1"/>
    <col min="15842" max="16087" width="7.125" style="5"/>
    <col min="16088" max="16088" width="3.125" style="5" customWidth="1"/>
    <col min="16089" max="16089" width="50.875" style="5" customWidth="1"/>
    <col min="16090" max="16090" width="9.125" style="5" customWidth="1"/>
    <col min="16091" max="16091" width="1.125" style="5" customWidth="1"/>
    <col min="16092" max="16092" width="10" style="5" bestFit="1" customWidth="1"/>
    <col min="16093" max="16093" width="1.125" style="5" customWidth="1"/>
    <col min="16094" max="16094" width="10" style="5" bestFit="1" customWidth="1"/>
    <col min="16095" max="16095" width="7.125" style="5"/>
    <col min="16096" max="16096" width="9.125" style="5" bestFit="1" customWidth="1"/>
    <col min="16097" max="16097" width="10" style="5" bestFit="1" customWidth="1"/>
    <col min="16098" max="16384" width="7.125" style="5"/>
  </cols>
  <sheetData>
    <row r="1" spans="1:15" ht="21.6" customHeight="1">
      <c r="A1" s="198">
        <v>4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5" ht="21.6" customHeight="1">
      <c r="A2" s="199" t="s">
        <v>57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</row>
    <row r="3" spans="1:15" ht="21.6" customHeight="1">
      <c r="A3" s="199" t="s">
        <v>37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5" ht="21.6" customHeight="1">
      <c r="A4" s="199" t="s">
        <v>145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</row>
    <row r="5" spans="1:15" ht="21.6" customHeight="1">
      <c r="A5" s="189"/>
      <c r="B5" s="189"/>
      <c r="C5" s="31"/>
      <c r="D5" s="189"/>
      <c r="E5" s="189"/>
      <c r="F5" s="189"/>
      <c r="G5" s="189"/>
      <c r="H5" s="189"/>
      <c r="I5" s="189"/>
      <c r="J5" s="189"/>
      <c r="K5" s="19" t="s">
        <v>143</v>
      </c>
    </row>
    <row r="6" spans="1:15" ht="21.6" customHeight="1">
      <c r="A6" s="189"/>
      <c r="B6" s="189"/>
      <c r="C6" s="31"/>
      <c r="D6" s="189"/>
      <c r="E6" s="200" t="s">
        <v>58</v>
      </c>
      <c r="F6" s="200"/>
      <c r="G6" s="200"/>
      <c r="H6" s="189"/>
      <c r="I6" s="200" t="s">
        <v>34</v>
      </c>
      <c r="J6" s="200"/>
      <c r="K6" s="200"/>
    </row>
    <row r="7" spans="1:15" ht="21.6" customHeight="1">
      <c r="A7" s="32"/>
      <c r="B7" s="32"/>
      <c r="C7" s="33" t="s">
        <v>2</v>
      </c>
      <c r="D7" s="190"/>
      <c r="E7" s="3" t="s">
        <v>144</v>
      </c>
      <c r="F7" s="4"/>
      <c r="G7" s="3" t="s">
        <v>132</v>
      </c>
      <c r="H7" s="4"/>
      <c r="I7" s="3" t="s">
        <v>144</v>
      </c>
      <c r="J7" s="4"/>
      <c r="K7" s="3" t="s">
        <v>132</v>
      </c>
    </row>
    <row r="8" spans="1:15" ht="21.6" customHeight="1">
      <c r="A8" s="29"/>
      <c r="B8" s="32"/>
      <c r="C8" s="33"/>
      <c r="D8" s="190"/>
      <c r="E8" s="8"/>
      <c r="F8" s="190"/>
      <c r="G8" s="8"/>
      <c r="H8" s="190"/>
      <c r="I8" s="8"/>
      <c r="J8" s="8"/>
      <c r="K8" s="8"/>
      <c r="M8" s="138"/>
    </row>
    <row r="9" spans="1:15" ht="21.6" customHeight="1">
      <c r="A9" s="6" t="s">
        <v>72</v>
      </c>
      <c r="B9" s="32"/>
      <c r="C9" s="33"/>
      <c r="D9" s="190"/>
      <c r="E9" s="8">
        <v>2556081193</v>
      </c>
      <c r="F9" s="190"/>
      <c r="G9" s="8">
        <v>3028630152</v>
      </c>
      <c r="H9" s="190"/>
      <c r="I9" s="8">
        <v>2470384516</v>
      </c>
      <c r="J9" s="8"/>
      <c r="K9" s="8">
        <v>2913692584</v>
      </c>
      <c r="M9" s="138"/>
      <c r="O9" s="173"/>
    </row>
    <row r="10" spans="1:15" ht="21.6" customHeight="1">
      <c r="A10" s="6" t="s">
        <v>73</v>
      </c>
      <c r="B10" s="32"/>
      <c r="C10" s="33"/>
      <c r="D10" s="190"/>
      <c r="E10" s="9">
        <v>3825547</v>
      </c>
      <c r="F10" s="190"/>
      <c r="G10" s="9">
        <v>3114629</v>
      </c>
      <c r="H10" s="190"/>
      <c r="I10" s="9">
        <v>3961774</v>
      </c>
      <c r="J10" s="8"/>
      <c r="K10" s="9">
        <v>6807865</v>
      </c>
      <c r="M10" s="138"/>
      <c r="O10" s="173"/>
    </row>
    <row r="11" spans="1:15" ht="21.6" customHeight="1">
      <c r="A11" s="6" t="s">
        <v>74</v>
      </c>
      <c r="B11" s="18"/>
      <c r="C11" s="34"/>
      <c r="D11" s="18"/>
      <c r="E11" s="8">
        <v>-2214446914</v>
      </c>
      <c r="F11" s="18"/>
      <c r="G11" s="8">
        <v>-2386921514</v>
      </c>
      <c r="H11" s="18"/>
      <c r="I11" s="8">
        <v>-2155571818</v>
      </c>
      <c r="J11" s="8"/>
      <c r="K11" s="8">
        <v>-2293828012</v>
      </c>
      <c r="M11" s="138"/>
      <c r="O11" s="173"/>
    </row>
    <row r="12" spans="1:15" ht="21.6" customHeight="1">
      <c r="A12" s="32" t="s">
        <v>117</v>
      </c>
      <c r="B12" s="18"/>
      <c r="C12" s="34"/>
      <c r="D12" s="18"/>
      <c r="E12" s="16">
        <f>SUM(E9:E11)</f>
        <v>345459826</v>
      </c>
      <c r="F12" s="18"/>
      <c r="G12" s="16">
        <f>SUM(G9:G11)</f>
        <v>644823267</v>
      </c>
      <c r="H12" s="18"/>
      <c r="I12" s="16">
        <f>SUM(I9:I11)</f>
        <v>318774472</v>
      </c>
      <c r="J12" s="8"/>
      <c r="K12" s="16">
        <f>SUM(K9:K11)</f>
        <v>626672437</v>
      </c>
      <c r="M12" s="138"/>
      <c r="O12" s="173"/>
    </row>
    <row r="13" spans="1:15" ht="21.6" customHeight="1">
      <c r="A13" s="6" t="s">
        <v>26</v>
      </c>
      <c r="B13" s="32"/>
      <c r="C13" s="33"/>
      <c r="D13" s="190"/>
      <c r="E13" s="24">
        <v>25422906</v>
      </c>
      <c r="F13" s="190"/>
      <c r="G13" s="24">
        <v>30318197</v>
      </c>
      <c r="H13" s="190"/>
      <c r="I13" s="9">
        <v>29158432</v>
      </c>
      <c r="J13" s="8"/>
      <c r="K13" s="9">
        <v>35891416</v>
      </c>
      <c r="M13" s="138"/>
      <c r="O13" s="173"/>
    </row>
    <row r="14" spans="1:15" ht="21.6" customHeight="1">
      <c r="A14" s="6" t="s">
        <v>27</v>
      </c>
      <c r="B14" s="32"/>
      <c r="C14" s="33">
        <v>25</v>
      </c>
      <c r="D14" s="7"/>
      <c r="E14" s="8">
        <v>-149678765</v>
      </c>
      <c r="F14" s="18"/>
      <c r="G14" s="8">
        <v>-157515649</v>
      </c>
      <c r="H14" s="18"/>
      <c r="I14" s="8">
        <v>-127408134</v>
      </c>
      <c r="J14" s="8"/>
      <c r="K14" s="8">
        <v>-143909411</v>
      </c>
      <c r="M14" s="138"/>
      <c r="O14" s="173"/>
    </row>
    <row r="15" spans="1:15" ht="21.6" customHeight="1">
      <c r="A15" s="32" t="s">
        <v>166</v>
      </c>
      <c r="B15" s="32"/>
      <c r="C15" s="33"/>
      <c r="D15" s="7"/>
      <c r="E15" s="16">
        <f>SUM(E12:E14)</f>
        <v>221203967</v>
      </c>
      <c r="F15" s="18"/>
      <c r="G15" s="16">
        <f>SUM(G12:G14)</f>
        <v>517625815</v>
      </c>
      <c r="H15" s="18"/>
      <c r="I15" s="16">
        <f>SUM(I12:I14)</f>
        <v>220524770</v>
      </c>
      <c r="J15" s="8"/>
      <c r="K15" s="16">
        <f>SUM(K12:K14)</f>
        <v>518654442</v>
      </c>
      <c r="M15" s="138"/>
      <c r="O15" s="173"/>
    </row>
    <row r="16" spans="1:15" ht="21.6" customHeight="1">
      <c r="A16" s="6" t="s">
        <v>28</v>
      </c>
      <c r="B16" s="32"/>
      <c r="C16" s="33"/>
      <c r="D16" s="7"/>
      <c r="E16" s="8">
        <v>-24032418</v>
      </c>
      <c r="F16" s="7"/>
      <c r="G16" s="8">
        <v>-23489038</v>
      </c>
      <c r="H16" s="7"/>
      <c r="I16" s="8">
        <v>-23112871</v>
      </c>
      <c r="J16" s="8"/>
      <c r="K16" s="8">
        <v>-22482243</v>
      </c>
      <c r="M16" s="138"/>
      <c r="O16" s="173"/>
    </row>
    <row r="17" spans="1:15" ht="21.6" customHeight="1">
      <c r="A17" s="32" t="s">
        <v>76</v>
      </c>
      <c r="B17" s="6"/>
      <c r="C17" s="35"/>
      <c r="D17" s="190"/>
      <c r="E17" s="16">
        <f>SUM(E15:E16)</f>
        <v>197171549</v>
      </c>
      <c r="F17" s="36"/>
      <c r="G17" s="16">
        <f>SUM(G15:G16)</f>
        <v>494136777</v>
      </c>
      <c r="H17" s="36"/>
      <c r="I17" s="16">
        <f>SUM(I15:I16)</f>
        <v>197411899</v>
      </c>
      <c r="J17" s="18"/>
      <c r="K17" s="16">
        <f>SUM(K15:K16)</f>
        <v>496172199</v>
      </c>
      <c r="M17" s="138"/>
      <c r="O17" s="173"/>
    </row>
    <row r="18" spans="1:15" ht="21.6" customHeight="1">
      <c r="A18" s="6" t="s">
        <v>105</v>
      </c>
      <c r="B18" s="35"/>
      <c r="C18" s="33">
        <v>27</v>
      </c>
      <c r="D18" s="190"/>
      <c r="E18" s="8">
        <v>-48237584</v>
      </c>
      <c r="F18" s="190"/>
      <c r="G18" s="8">
        <v>-82926413</v>
      </c>
      <c r="H18" s="190"/>
      <c r="I18" s="175">
        <v>-42572951</v>
      </c>
      <c r="J18" s="8"/>
      <c r="K18" s="175">
        <v>-83205905</v>
      </c>
      <c r="M18" s="138"/>
      <c r="O18" s="173"/>
    </row>
    <row r="19" spans="1:15" ht="21.6" customHeight="1" thickBot="1">
      <c r="A19" s="32" t="s">
        <v>140</v>
      </c>
      <c r="B19" s="32"/>
      <c r="C19" s="33"/>
      <c r="D19" s="190"/>
      <c r="E19" s="12">
        <f>E17+E18</f>
        <v>148933965</v>
      </c>
      <c r="F19" s="190"/>
      <c r="G19" s="12">
        <f>G17+G18</f>
        <v>411210364</v>
      </c>
      <c r="H19" s="190"/>
      <c r="I19" s="12">
        <f>I17+I18</f>
        <v>154838948</v>
      </c>
      <c r="J19" s="13"/>
      <c r="K19" s="12">
        <f>K17+K18</f>
        <v>412966294</v>
      </c>
      <c r="M19" s="138"/>
      <c r="O19" s="173"/>
    </row>
    <row r="20" spans="1:15" ht="21.6" customHeight="1" thickTop="1">
      <c r="A20" s="32" t="s">
        <v>108</v>
      </c>
      <c r="B20" s="29"/>
      <c r="C20" s="33"/>
      <c r="D20" s="190"/>
      <c r="E20" s="9"/>
      <c r="F20" s="190"/>
      <c r="G20" s="9"/>
      <c r="H20" s="190"/>
      <c r="I20" s="9"/>
      <c r="J20" s="8"/>
      <c r="K20" s="9"/>
      <c r="M20" s="138"/>
      <c r="O20" s="173"/>
    </row>
    <row r="21" spans="1:15" ht="21.6" customHeight="1">
      <c r="A21" s="29" t="s">
        <v>75</v>
      </c>
      <c r="B21" s="29"/>
      <c r="C21" s="33"/>
      <c r="D21" s="190"/>
      <c r="E21" s="9"/>
      <c r="F21" s="190"/>
      <c r="G21" s="9"/>
      <c r="H21" s="190"/>
      <c r="I21" s="9"/>
      <c r="J21" s="8"/>
      <c r="K21" s="9"/>
    </row>
    <row r="22" spans="1:15" ht="21.6" customHeight="1">
      <c r="A22" s="6" t="s">
        <v>196</v>
      </c>
      <c r="B22" s="29"/>
      <c r="C22" s="33"/>
      <c r="D22" s="190"/>
      <c r="E22" s="80">
        <v>-2586088</v>
      </c>
      <c r="F22" s="37"/>
      <c r="G22" s="80">
        <f>-1010301</f>
        <v>-1010301</v>
      </c>
      <c r="H22" s="37"/>
      <c r="I22" s="80">
        <v>0</v>
      </c>
      <c r="J22" s="38"/>
      <c r="K22" s="80">
        <v>0</v>
      </c>
    </row>
    <row r="23" spans="1:15" ht="21.6" customHeight="1">
      <c r="A23" s="29" t="s">
        <v>103</v>
      </c>
      <c r="B23" s="29"/>
      <c r="C23" s="33"/>
      <c r="D23" s="190"/>
      <c r="E23" s="73"/>
      <c r="F23" s="190"/>
      <c r="G23" s="73"/>
      <c r="H23" s="190"/>
      <c r="I23" s="73"/>
      <c r="J23" s="8"/>
      <c r="K23" s="73"/>
    </row>
    <row r="24" spans="1:15" ht="21.6" customHeight="1">
      <c r="A24" s="29" t="s">
        <v>125</v>
      </c>
      <c r="B24" s="29"/>
      <c r="C24" s="33"/>
      <c r="D24" s="190"/>
      <c r="E24" s="81">
        <f>SUM(E22)</f>
        <v>-2586088</v>
      </c>
      <c r="F24" s="36"/>
      <c r="G24" s="81">
        <f>SUM(G22)</f>
        <v>-1010301</v>
      </c>
      <c r="H24" s="36"/>
      <c r="I24" s="81">
        <v>0</v>
      </c>
      <c r="J24" s="13"/>
      <c r="K24" s="81">
        <f>SUM(K22)</f>
        <v>0</v>
      </c>
    </row>
    <row r="25" spans="1:15" ht="21.6" customHeight="1">
      <c r="A25" s="29"/>
      <c r="B25" s="29"/>
      <c r="C25" s="33"/>
      <c r="D25" s="190"/>
      <c r="E25" s="24"/>
      <c r="F25" s="190"/>
      <c r="G25" s="24"/>
      <c r="H25" s="190"/>
      <c r="I25" s="24"/>
      <c r="J25" s="8"/>
      <c r="K25" s="24"/>
    </row>
    <row r="26" spans="1:15" ht="21.6" customHeight="1">
      <c r="A26" s="29" t="s">
        <v>54</v>
      </c>
      <c r="B26" s="29"/>
      <c r="C26" s="33"/>
      <c r="D26" s="190"/>
      <c r="E26" s="9"/>
      <c r="F26" s="190"/>
      <c r="G26" s="9"/>
      <c r="H26" s="190"/>
      <c r="I26" s="9"/>
      <c r="J26" s="8"/>
      <c r="K26" s="9"/>
      <c r="M26" s="138"/>
    </row>
    <row r="27" spans="1:15" ht="21.6" customHeight="1">
      <c r="A27" s="6" t="s">
        <v>167</v>
      </c>
      <c r="B27" s="6"/>
      <c r="C27" s="33">
        <v>21</v>
      </c>
      <c r="D27" s="190"/>
      <c r="E27" s="82">
        <v>-11624476</v>
      </c>
      <c r="F27" s="190"/>
      <c r="G27" s="82">
        <v>-2675280</v>
      </c>
      <c r="H27" s="190"/>
      <c r="I27" s="9">
        <v>-11624476</v>
      </c>
      <c r="J27" s="8"/>
      <c r="K27" s="9">
        <v>-2675280</v>
      </c>
      <c r="M27" s="138"/>
      <c r="N27" s="5"/>
    </row>
    <row r="28" spans="1:15" ht="21.6" customHeight="1">
      <c r="A28" s="6" t="s">
        <v>119</v>
      </c>
      <c r="B28" s="29"/>
      <c r="C28" s="33"/>
      <c r="D28" s="190"/>
      <c r="E28" s="9"/>
      <c r="F28" s="190"/>
      <c r="G28" s="9"/>
      <c r="H28" s="190"/>
      <c r="I28" s="9"/>
      <c r="J28" s="8"/>
      <c r="K28" s="9"/>
      <c r="M28" s="138"/>
    </row>
    <row r="29" spans="1:15" ht="21.6" customHeight="1">
      <c r="A29" s="6" t="s">
        <v>118</v>
      </c>
      <c r="B29" s="29"/>
      <c r="C29" s="33"/>
      <c r="D29" s="190"/>
      <c r="E29" s="80">
        <v>2324895</v>
      </c>
      <c r="F29" s="190"/>
      <c r="G29" s="80">
        <v>535056</v>
      </c>
      <c r="H29" s="190"/>
      <c r="I29" s="80">
        <v>2324895</v>
      </c>
      <c r="J29" s="8"/>
      <c r="K29" s="80">
        <v>535056</v>
      </c>
      <c r="M29" s="138"/>
    </row>
    <row r="30" spans="1:15" ht="21.6" customHeight="1">
      <c r="A30" s="29" t="s">
        <v>102</v>
      </c>
      <c r="B30" s="29"/>
      <c r="C30" s="33"/>
      <c r="D30" s="190"/>
      <c r="E30" s="24"/>
      <c r="F30" s="37"/>
      <c r="G30" s="24"/>
      <c r="H30" s="37"/>
      <c r="I30" s="24"/>
      <c r="J30" s="38"/>
      <c r="K30" s="24"/>
      <c r="M30" s="138"/>
    </row>
    <row r="31" spans="1:15" ht="21.6" customHeight="1">
      <c r="A31" s="119" t="s">
        <v>55</v>
      </c>
      <c r="B31" s="29"/>
      <c r="C31" s="33"/>
      <c r="D31" s="190"/>
      <c r="E31" s="80">
        <f>SUM(E27:E29)</f>
        <v>-9299581</v>
      </c>
      <c r="F31" s="190"/>
      <c r="G31" s="80">
        <f>SUM(G27:G29)</f>
        <v>-2140224</v>
      </c>
      <c r="H31" s="190"/>
      <c r="I31" s="80">
        <f>SUM(I27:I29)</f>
        <v>-9299581</v>
      </c>
      <c r="J31" s="8"/>
      <c r="K31" s="80">
        <f>SUM(K27:K29)</f>
        <v>-2140224</v>
      </c>
      <c r="M31" s="138"/>
      <c r="N31" s="5"/>
    </row>
    <row r="32" spans="1:15" ht="21.6" customHeight="1">
      <c r="A32" s="32" t="s">
        <v>141</v>
      </c>
      <c r="B32" s="29"/>
      <c r="C32" s="33"/>
      <c r="D32" s="190"/>
      <c r="E32" s="83">
        <f>E24+E31</f>
        <v>-11885669</v>
      </c>
      <c r="F32" s="36"/>
      <c r="G32" s="83">
        <f>G24+G31</f>
        <v>-3150525</v>
      </c>
      <c r="H32" s="36"/>
      <c r="I32" s="83">
        <f>I24+I31</f>
        <v>-9299581</v>
      </c>
      <c r="J32" s="13"/>
      <c r="K32" s="83">
        <f>K24+K31</f>
        <v>-2140224</v>
      </c>
      <c r="M32" s="138"/>
    </row>
    <row r="33" spans="1:15" ht="21.6" customHeight="1" thickBot="1">
      <c r="A33" s="32" t="s">
        <v>139</v>
      </c>
      <c r="B33" s="6"/>
      <c r="C33" s="33"/>
      <c r="D33" s="190"/>
      <c r="E33" s="12">
        <f>E19+E32</f>
        <v>137048296</v>
      </c>
      <c r="F33" s="190"/>
      <c r="G33" s="12">
        <f>G19+G32</f>
        <v>408059839</v>
      </c>
      <c r="H33" s="190"/>
      <c r="I33" s="12">
        <f>I19+I32</f>
        <v>145539367</v>
      </c>
      <c r="J33" s="13"/>
      <c r="K33" s="12">
        <f>K19+K32</f>
        <v>410826070</v>
      </c>
    </row>
    <row r="34" spans="1:15" ht="21.6" customHeight="1" thickTop="1">
      <c r="A34" s="32"/>
      <c r="M34" s="176"/>
    </row>
    <row r="35" spans="1:15" ht="21.6" customHeight="1">
      <c r="A35" s="198">
        <v>5</v>
      </c>
      <c r="B35" s="198"/>
      <c r="C35" s="198"/>
      <c r="D35" s="198"/>
      <c r="E35" s="198"/>
      <c r="F35" s="198"/>
      <c r="G35" s="198"/>
      <c r="H35" s="198"/>
      <c r="I35" s="198"/>
      <c r="J35" s="198"/>
      <c r="K35" s="198"/>
    </row>
    <row r="36" spans="1:15" ht="21.6" customHeight="1">
      <c r="A36" s="199" t="s">
        <v>57</v>
      </c>
      <c r="B36" s="199"/>
      <c r="C36" s="199"/>
      <c r="D36" s="199"/>
      <c r="E36" s="199"/>
      <c r="F36" s="199"/>
      <c r="G36" s="199"/>
      <c r="H36" s="199"/>
      <c r="I36" s="199"/>
      <c r="J36" s="199"/>
      <c r="K36" s="199"/>
      <c r="M36" s="176"/>
    </row>
    <row r="37" spans="1:15" ht="21.6" customHeight="1">
      <c r="A37" s="199" t="s">
        <v>37</v>
      </c>
      <c r="B37" s="199"/>
      <c r="C37" s="199"/>
      <c r="D37" s="199"/>
      <c r="E37" s="199"/>
      <c r="F37" s="199"/>
      <c r="G37" s="199"/>
      <c r="H37" s="199"/>
      <c r="I37" s="199"/>
      <c r="J37" s="199"/>
      <c r="K37" s="199"/>
    </row>
    <row r="38" spans="1:15" ht="21.6" customHeight="1">
      <c r="A38" s="199" t="s">
        <v>145</v>
      </c>
      <c r="B38" s="199"/>
      <c r="C38" s="199"/>
      <c r="D38" s="199"/>
      <c r="E38" s="199"/>
      <c r="F38" s="199"/>
      <c r="G38" s="199"/>
      <c r="H38" s="199"/>
      <c r="I38" s="199"/>
      <c r="J38" s="199"/>
      <c r="K38" s="199"/>
    </row>
    <row r="39" spans="1:15" ht="21.6" customHeight="1">
      <c r="A39" s="189"/>
      <c r="B39" s="189"/>
      <c r="C39" s="31"/>
      <c r="D39" s="189"/>
      <c r="E39" s="189"/>
      <c r="F39" s="189"/>
      <c r="G39" s="189"/>
      <c r="H39" s="189"/>
      <c r="I39" s="189"/>
      <c r="J39" s="189"/>
      <c r="K39" s="19" t="s">
        <v>143</v>
      </c>
    </row>
    <row r="40" spans="1:15" ht="21.6" customHeight="1">
      <c r="A40" s="189"/>
      <c r="B40" s="189"/>
      <c r="C40" s="31"/>
      <c r="D40" s="189"/>
      <c r="E40" s="200" t="s">
        <v>58</v>
      </c>
      <c r="F40" s="200"/>
      <c r="G40" s="200"/>
      <c r="H40" s="189"/>
      <c r="I40" s="200" t="s">
        <v>34</v>
      </c>
      <c r="J40" s="200"/>
      <c r="K40" s="200"/>
    </row>
    <row r="41" spans="1:15" ht="21.6" customHeight="1">
      <c r="A41" s="32"/>
      <c r="B41" s="32"/>
      <c r="C41" s="33" t="s">
        <v>2</v>
      </c>
      <c r="D41" s="190"/>
      <c r="E41" s="26" t="s">
        <v>144</v>
      </c>
      <c r="F41" s="190"/>
      <c r="G41" s="26" t="s">
        <v>132</v>
      </c>
      <c r="H41" s="20"/>
      <c r="I41" s="26" t="s">
        <v>144</v>
      </c>
      <c r="J41" s="190"/>
      <c r="K41" s="26" t="s">
        <v>132</v>
      </c>
    </row>
    <row r="42" spans="1:15" ht="21.6" customHeight="1">
      <c r="A42" s="32" t="s">
        <v>120</v>
      </c>
      <c r="B42" s="32"/>
      <c r="C42" s="33"/>
      <c r="D42" s="190"/>
      <c r="E42" s="8"/>
      <c r="F42" s="190"/>
      <c r="G42" s="8"/>
      <c r="H42" s="190"/>
      <c r="I42" s="8"/>
      <c r="J42" s="8"/>
      <c r="K42" s="8"/>
    </row>
    <row r="43" spans="1:15" ht="21.6" customHeight="1">
      <c r="A43" s="42" t="s">
        <v>169</v>
      </c>
      <c r="B43" s="32"/>
      <c r="C43" s="33"/>
      <c r="D43" s="190"/>
      <c r="E43" s="84">
        <v>154414632</v>
      </c>
      <c r="F43" s="190"/>
      <c r="G43" s="84">
        <v>409514295</v>
      </c>
      <c r="H43" s="190"/>
      <c r="I43" s="84">
        <f>+I45-I44</f>
        <v>154838948</v>
      </c>
      <c r="J43" s="8"/>
      <c r="K43" s="84">
        <v>412966294</v>
      </c>
    </row>
    <row r="44" spans="1:15" ht="21.6" customHeight="1">
      <c r="A44" s="42" t="s">
        <v>170</v>
      </c>
      <c r="B44" s="32"/>
      <c r="C44" s="33"/>
      <c r="D44" s="190"/>
      <c r="E44" s="85">
        <v>-5480667</v>
      </c>
      <c r="F44" s="190"/>
      <c r="G44" s="85">
        <v>1696069</v>
      </c>
      <c r="H44" s="190"/>
      <c r="I44" s="85">
        <v>0</v>
      </c>
      <c r="J44" s="8"/>
      <c r="K44" s="85">
        <v>0</v>
      </c>
    </row>
    <row r="45" spans="1:15" ht="21.6" customHeight="1" thickBot="1">
      <c r="A45" s="156" t="s">
        <v>171</v>
      </c>
      <c r="B45" s="139"/>
      <c r="C45" s="33"/>
      <c r="D45" s="190"/>
      <c r="E45" s="86">
        <f>SUM(E43:E44)</f>
        <v>148933965</v>
      </c>
      <c r="F45" s="190"/>
      <c r="G45" s="86">
        <f>SUM(G43:G44)</f>
        <v>411210364</v>
      </c>
      <c r="H45" s="190"/>
      <c r="I45" s="86">
        <f>+I19</f>
        <v>154838948</v>
      </c>
      <c r="J45" s="8"/>
      <c r="K45" s="86">
        <f>SUM(K43:K44)</f>
        <v>412966294</v>
      </c>
      <c r="L45" s="125">
        <f>E45-E19</f>
        <v>0</v>
      </c>
      <c r="M45" s="125"/>
      <c r="O45" s="125"/>
    </row>
    <row r="46" spans="1:15" ht="21.6" customHeight="1" thickTop="1">
      <c r="A46" s="43"/>
      <c r="B46" s="32"/>
      <c r="C46" s="33"/>
      <c r="D46" s="190"/>
      <c r="E46" s="8"/>
      <c r="F46" s="190"/>
      <c r="G46" s="8"/>
      <c r="H46" s="190"/>
      <c r="I46" s="8"/>
      <c r="J46" s="8"/>
      <c r="K46" s="8"/>
    </row>
    <row r="47" spans="1:15" ht="21.6" customHeight="1">
      <c r="A47" s="39" t="s">
        <v>101</v>
      </c>
      <c r="B47" s="32"/>
      <c r="C47" s="33"/>
      <c r="D47" s="190"/>
      <c r="E47" s="8"/>
      <c r="F47" s="190"/>
      <c r="G47" s="8"/>
      <c r="H47" s="190"/>
      <c r="I47" s="8"/>
      <c r="J47" s="8"/>
      <c r="K47" s="8"/>
      <c r="M47" s="30"/>
    </row>
    <row r="48" spans="1:15" ht="21.6" customHeight="1">
      <c r="A48" s="42" t="s">
        <v>169</v>
      </c>
      <c r="B48" s="32"/>
      <c r="C48" s="33"/>
      <c r="D48" s="190"/>
      <c r="E48" s="84">
        <v>143799526</v>
      </c>
      <c r="F48" s="190"/>
      <c r="G48" s="84">
        <f>406363770</f>
        <v>406363770</v>
      </c>
      <c r="H48" s="190"/>
      <c r="I48" s="84">
        <f>+I50-I49</f>
        <v>145539367</v>
      </c>
      <c r="J48" s="8"/>
      <c r="K48" s="84">
        <v>410826070</v>
      </c>
      <c r="O48" s="173"/>
    </row>
    <row r="49" spans="1:17" ht="21.6" customHeight="1">
      <c r="A49" s="42" t="s">
        <v>170</v>
      </c>
      <c r="B49" s="32"/>
      <c r="C49" s="33"/>
      <c r="D49" s="190"/>
      <c r="E49" s="85">
        <v>-6751230</v>
      </c>
      <c r="F49" s="190"/>
      <c r="G49" s="85">
        <v>1696069</v>
      </c>
      <c r="H49" s="190"/>
      <c r="I49" s="85">
        <v>0</v>
      </c>
      <c r="J49" s="8"/>
      <c r="K49" s="85">
        <v>0</v>
      </c>
    </row>
    <row r="50" spans="1:17" ht="21.6" customHeight="1" thickBot="1">
      <c r="A50" s="157" t="s">
        <v>139</v>
      </c>
      <c r="B50" s="139"/>
      <c r="C50" s="33"/>
      <c r="D50" s="190"/>
      <c r="E50" s="86">
        <f>SUM(E48:E49)</f>
        <v>137048296</v>
      </c>
      <c r="F50" s="190"/>
      <c r="G50" s="86">
        <f>SUM(G48:G49)</f>
        <v>408059839</v>
      </c>
      <c r="H50" s="190"/>
      <c r="I50" s="86">
        <f>+I33</f>
        <v>145539367</v>
      </c>
      <c r="J50" s="8"/>
      <c r="K50" s="86">
        <f>SUM(K48:K49)</f>
        <v>410826070</v>
      </c>
      <c r="L50" s="125">
        <f>E50-E33</f>
        <v>0</v>
      </c>
      <c r="M50" s="125"/>
      <c r="O50" s="125"/>
    </row>
    <row r="51" spans="1:17" ht="21.6" customHeight="1" thickTop="1">
      <c r="A51" s="32"/>
      <c r="C51" s="33"/>
      <c r="D51" s="190"/>
      <c r="E51" s="27"/>
      <c r="F51" s="190"/>
      <c r="G51" s="27"/>
      <c r="H51" s="190"/>
      <c r="I51" s="27"/>
      <c r="J51" s="8"/>
      <c r="K51" s="27"/>
    </row>
    <row r="52" spans="1:17" ht="21.6" customHeight="1">
      <c r="A52" s="43" t="s">
        <v>38</v>
      </c>
      <c r="B52" s="32"/>
      <c r="C52" s="33"/>
      <c r="D52" s="190"/>
      <c r="E52" s="8"/>
      <c r="F52" s="190"/>
      <c r="G52" s="8"/>
      <c r="H52" s="190"/>
      <c r="I52" s="8"/>
      <c r="J52" s="8"/>
      <c r="K52" s="8"/>
    </row>
    <row r="53" spans="1:17" ht="21.6" customHeight="1">
      <c r="A53" s="42" t="s">
        <v>99</v>
      </c>
      <c r="B53" s="18"/>
      <c r="C53" s="34"/>
      <c r="D53" s="18"/>
      <c r="E53" s="8"/>
      <c r="F53" s="18"/>
      <c r="G53" s="8"/>
      <c r="H53" s="18"/>
      <c r="I53" s="8"/>
      <c r="J53" s="8"/>
      <c r="K53" s="8"/>
    </row>
    <row r="54" spans="1:17" ht="21.6" customHeight="1" thickBot="1">
      <c r="A54" s="42" t="s">
        <v>100</v>
      </c>
      <c r="C54" s="41">
        <v>28</v>
      </c>
      <c r="E54" s="87">
        <f>+E43/739707908</f>
        <v>0.20875081951942576</v>
      </c>
      <c r="F54" s="190"/>
      <c r="G54" s="87">
        <v>0.55000000000000004</v>
      </c>
      <c r="H54" s="190"/>
      <c r="I54" s="87">
        <f>+I45/739707908</f>
        <v>0.2093244459406266</v>
      </c>
      <c r="J54" s="13"/>
      <c r="K54" s="87">
        <v>0.56000000000000005</v>
      </c>
      <c r="L54" s="138"/>
      <c r="M54" s="173"/>
      <c r="O54" s="173"/>
      <c r="Q54" s="173"/>
    </row>
    <row r="55" spans="1:17" ht="21.6" customHeight="1" thickTop="1">
      <c r="A55" s="6"/>
      <c r="E55" s="25"/>
      <c r="F55" s="190"/>
      <c r="G55" s="25"/>
      <c r="H55" s="190"/>
      <c r="I55" s="25"/>
      <c r="J55" s="13"/>
      <c r="K55" s="25"/>
    </row>
    <row r="56" spans="1:17" ht="21.6" customHeight="1">
      <c r="A56" s="198">
        <v>8</v>
      </c>
      <c r="B56" s="198"/>
      <c r="C56" s="198"/>
      <c r="D56" s="198"/>
      <c r="E56" s="198"/>
      <c r="F56" s="198"/>
      <c r="G56" s="198"/>
      <c r="H56" s="198"/>
      <c r="I56" s="198"/>
      <c r="J56" s="198"/>
      <c r="K56" s="198"/>
    </row>
    <row r="57" spans="1:17" ht="21.6" customHeight="1">
      <c r="A57" s="199" t="s">
        <v>57</v>
      </c>
      <c r="B57" s="199"/>
      <c r="C57" s="199"/>
      <c r="D57" s="199"/>
      <c r="E57" s="199"/>
      <c r="F57" s="199"/>
      <c r="G57" s="199"/>
      <c r="H57" s="199"/>
      <c r="I57" s="199"/>
      <c r="J57" s="199"/>
      <c r="K57" s="199"/>
    </row>
    <row r="58" spans="1:17" ht="21.6" customHeight="1">
      <c r="A58" s="199" t="s">
        <v>48</v>
      </c>
      <c r="B58" s="199"/>
      <c r="C58" s="199"/>
      <c r="D58" s="199"/>
      <c r="E58" s="199"/>
      <c r="F58" s="199"/>
      <c r="G58" s="199"/>
      <c r="H58" s="199"/>
      <c r="I58" s="199"/>
      <c r="J58" s="199"/>
      <c r="K58" s="199"/>
    </row>
    <row r="59" spans="1:17" ht="21.6" customHeight="1">
      <c r="A59" s="199" t="s">
        <v>145</v>
      </c>
      <c r="B59" s="199"/>
      <c r="C59" s="199"/>
      <c r="D59" s="199"/>
      <c r="E59" s="199"/>
      <c r="F59" s="199"/>
      <c r="G59" s="199"/>
      <c r="H59" s="199"/>
      <c r="I59" s="199"/>
      <c r="J59" s="199"/>
      <c r="K59" s="199"/>
    </row>
    <row r="60" spans="1:17" ht="21.6" customHeight="1">
      <c r="A60" s="189"/>
      <c r="B60" s="189"/>
      <c r="C60" s="31"/>
      <c r="D60" s="189"/>
      <c r="E60" s="189"/>
      <c r="F60" s="189"/>
      <c r="G60" s="189"/>
      <c r="H60" s="189"/>
      <c r="I60" s="189"/>
      <c r="J60" s="189"/>
      <c r="K60" s="19" t="s">
        <v>143</v>
      </c>
    </row>
    <row r="61" spans="1:17" ht="21.6" customHeight="1">
      <c r="A61" s="189"/>
      <c r="B61" s="189"/>
      <c r="C61" s="31"/>
      <c r="D61" s="189"/>
      <c r="E61" s="200" t="s">
        <v>58</v>
      </c>
      <c r="F61" s="200"/>
      <c r="G61" s="200"/>
      <c r="H61" s="189"/>
      <c r="I61" s="200" t="s">
        <v>34</v>
      </c>
      <c r="J61" s="200"/>
      <c r="K61" s="200"/>
    </row>
    <row r="62" spans="1:17" ht="21.6" customHeight="1">
      <c r="A62" s="32"/>
      <c r="B62" s="32"/>
      <c r="C62" s="33" t="s">
        <v>2</v>
      </c>
      <c r="D62" s="190"/>
      <c r="E62" s="26" t="s">
        <v>144</v>
      </c>
      <c r="F62" s="190"/>
      <c r="G62" s="26" t="s">
        <v>132</v>
      </c>
      <c r="H62" s="20"/>
      <c r="I62" s="26" t="s">
        <v>144</v>
      </c>
      <c r="J62" s="190"/>
      <c r="K62" s="26" t="s">
        <v>132</v>
      </c>
    </row>
    <row r="63" spans="1:17" ht="21.6" customHeight="1">
      <c r="A63" s="29" t="s">
        <v>39</v>
      </c>
      <c r="B63" s="32"/>
      <c r="C63" s="33"/>
      <c r="D63" s="190"/>
      <c r="E63" s="8"/>
      <c r="F63" s="190"/>
      <c r="G63" s="8"/>
      <c r="H63" s="190"/>
      <c r="I63" s="8"/>
      <c r="J63" s="8"/>
      <c r="K63" s="8"/>
    </row>
    <row r="64" spans="1:17" ht="21.6" customHeight="1">
      <c r="A64" s="6" t="s">
        <v>76</v>
      </c>
      <c r="B64" s="32"/>
      <c r="C64" s="33"/>
      <c r="D64" s="190"/>
      <c r="E64" s="8">
        <f>+E17</f>
        <v>197171549</v>
      </c>
      <c r="F64" s="190"/>
      <c r="G64" s="8">
        <v>494136777</v>
      </c>
      <c r="H64" s="190"/>
      <c r="I64" s="118">
        <f>+I17</f>
        <v>197411899</v>
      </c>
      <c r="J64" s="8"/>
      <c r="K64" s="118">
        <f>K17</f>
        <v>496172199</v>
      </c>
    </row>
    <row r="65" spans="1:11" ht="21.6" customHeight="1">
      <c r="A65" s="44" t="s">
        <v>172</v>
      </c>
      <c r="B65" s="152"/>
      <c r="C65" s="155"/>
      <c r="D65" s="190"/>
      <c r="E65" s="8"/>
      <c r="F65" s="190"/>
      <c r="G65" s="8"/>
      <c r="H65" s="190"/>
      <c r="I65" s="118"/>
      <c r="J65" s="8"/>
      <c r="K65" s="118"/>
    </row>
    <row r="66" spans="1:11" ht="21.6" customHeight="1">
      <c r="A66" s="6" t="s">
        <v>28</v>
      </c>
      <c r="B66" s="32"/>
      <c r="C66" s="33"/>
      <c r="D66" s="190"/>
      <c r="E66" s="8">
        <v>24032418</v>
      </c>
      <c r="F66" s="190"/>
      <c r="G66" s="8">
        <v>23489038</v>
      </c>
      <c r="H66" s="190"/>
      <c r="I66" s="118">
        <v>23112872</v>
      </c>
      <c r="J66" s="8"/>
      <c r="K66" s="118">
        <v>22482243</v>
      </c>
    </row>
    <row r="67" spans="1:11" ht="21.6" customHeight="1">
      <c r="A67" s="6" t="s">
        <v>40</v>
      </c>
      <c r="B67" s="32"/>
      <c r="C67" s="33"/>
      <c r="D67" s="190"/>
      <c r="E67" s="8">
        <v>212543130</v>
      </c>
      <c r="F67" s="190"/>
      <c r="G67" s="8">
        <v>180195188</v>
      </c>
      <c r="H67" s="190"/>
      <c r="I67" s="118">
        <v>204574438</v>
      </c>
      <c r="J67" s="8"/>
      <c r="K67" s="118">
        <v>174092265</v>
      </c>
    </row>
    <row r="68" spans="1:11" ht="21.6" customHeight="1">
      <c r="A68" s="6" t="s">
        <v>133</v>
      </c>
      <c r="B68" s="32"/>
      <c r="C68" s="33"/>
      <c r="D68" s="190"/>
      <c r="E68" s="9">
        <v>30864507</v>
      </c>
      <c r="F68" s="190"/>
      <c r="G68" s="9">
        <v>5466749</v>
      </c>
      <c r="H68" s="190"/>
      <c r="I68" s="8">
        <v>13799775</v>
      </c>
      <c r="J68" s="8"/>
      <c r="K68" s="9">
        <v>6980163</v>
      </c>
    </row>
    <row r="69" spans="1:11" ht="21.6" customHeight="1">
      <c r="A69" s="6" t="s">
        <v>67</v>
      </c>
      <c r="B69" s="32"/>
      <c r="C69" s="33"/>
      <c r="D69" s="190"/>
      <c r="E69" s="9">
        <v>36520934</v>
      </c>
      <c r="F69" s="190"/>
      <c r="G69" s="9">
        <v>10254295</v>
      </c>
      <c r="H69" s="190"/>
      <c r="I69" s="9">
        <v>29885726</v>
      </c>
      <c r="J69" s="8"/>
      <c r="K69" s="9">
        <v>9667329</v>
      </c>
    </row>
    <row r="70" spans="1:11" ht="21.6" customHeight="1">
      <c r="A70" s="6" t="s">
        <v>195</v>
      </c>
      <c r="B70" s="32"/>
      <c r="C70" s="33"/>
      <c r="D70" s="190"/>
      <c r="E70" s="8">
        <v>5451322</v>
      </c>
      <c r="F70" s="190"/>
      <c r="G70" s="8">
        <v>16527904</v>
      </c>
      <c r="H70" s="190"/>
      <c r="I70" s="118">
        <v>5451322</v>
      </c>
      <c r="J70" s="8"/>
      <c r="K70" s="118">
        <v>16527904</v>
      </c>
    </row>
    <row r="71" spans="1:11" ht="21.6" customHeight="1">
      <c r="A71" s="6" t="s">
        <v>205</v>
      </c>
      <c r="B71" s="32"/>
      <c r="C71" s="33"/>
      <c r="D71" s="190"/>
      <c r="E71" s="9">
        <v>9301</v>
      </c>
      <c r="F71" s="190"/>
      <c r="G71" s="9">
        <v>-916689</v>
      </c>
      <c r="H71" s="190"/>
      <c r="I71" s="9">
        <v>9301</v>
      </c>
      <c r="J71" s="8"/>
      <c r="K71" s="9">
        <v>-916689</v>
      </c>
    </row>
    <row r="72" spans="1:11" ht="21.6" customHeight="1">
      <c r="A72" s="6" t="s">
        <v>201</v>
      </c>
      <c r="B72" s="32"/>
      <c r="C72" s="33"/>
      <c r="D72" s="190"/>
      <c r="E72" s="8">
        <v>-154189</v>
      </c>
      <c r="F72" s="190"/>
      <c r="G72" s="8">
        <v>-1895560</v>
      </c>
      <c r="H72" s="190"/>
      <c r="I72" s="8">
        <v>-154189</v>
      </c>
      <c r="J72" s="8"/>
      <c r="K72" s="8">
        <v>-1895560</v>
      </c>
    </row>
    <row r="73" spans="1:11" ht="21.6" customHeight="1">
      <c r="A73" s="6" t="s">
        <v>198</v>
      </c>
      <c r="B73" s="32"/>
      <c r="C73" s="33"/>
      <c r="D73" s="190"/>
      <c r="E73" s="8">
        <v>-7562076</v>
      </c>
      <c r="F73" s="190"/>
      <c r="G73" s="9">
        <v>0</v>
      </c>
      <c r="H73" s="190"/>
      <c r="I73" s="8">
        <v>-10926215</v>
      </c>
      <c r="J73" s="8"/>
      <c r="K73" s="9">
        <v>0</v>
      </c>
    </row>
    <row r="74" spans="1:11" ht="21.6" customHeight="1">
      <c r="A74" s="6" t="s">
        <v>206</v>
      </c>
      <c r="B74" s="32"/>
      <c r="C74" s="33"/>
      <c r="D74" s="190"/>
      <c r="E74" s="8">
        <v>-3925689</v>
      </c>
      <c r="F74" s="190"/>
      <c r="G74" s="8">
        <v>4243187</v>
      </c>
      <c r="H74" s="190"/>
      <c r="I74" s="118">
        <v>-3925690</v>
      </c>
      <c r="J74" s="8"/>
      <c r="K74" s="118">
        <v>4243187</v>
      </c>
    </row>
    <row r="75" spans="1:11" ht="21.6" customHeight="1">
      <c r="A75" s="6" t="s">
        <v>134</v>
      </c>
      <c r="B75" s="32"/>
      <c r="C75" s="33"/>
      <c r="D75" s="190"/>
      <c r="E75" s="9">
        <v>-10007438</v>
      </c>
      <c r="F75" s="190"/>
      <c r="G75" s="9">
        <v>-11117216</v>
      </c>
      <c r="H75" s="190"/>
      <c r="I75" s="118">
        <v>-10007438</v>
      </c>
      <c r="J75" s="8"/>
      <c r="K75" s="118">
        <v>-11108808</v>
      </c>
    </row>
    <row r="76" spans="1:11" ht="21.6" customHeight="1">
      <c r="A76" s="6" t="s">
        <v>77</v>
      </c>
      <c r="B76" s="32"/>
      <c r="C76" s="33"/>
      <c r="D76" s="190"/>
      <c r="E76" s="8">
        <v>2538317</v>
      </c>
      <c r="F76" s="190"/>
      <c r="G76" s="8">
        <v>130134</v>
      </c>
      <c r="H76" s="190"/>
      <c r="I76" s="118">
        <v>2538317</v>
      </c>
      <c r="J76" s="8"/>
      <c r="K76" s="118">
        <v>118577</v>
      </c>
    </row>
    <row r="77" spans="1:11" ht="21.6" customHeight="1">
      <c r="A77" s="6" t="s">
        <v>200</v>
      </c>
      <c r="B77" s="32"/>
      <c r="C77" s="33"/>
      <c r="D77" s="190"/>
      <c r="E77" s="9">
        <v>0</v>
      </c>
      <c r="F77" s="190"/>
      <c r="G77" s="9">
        <v>20712508</v>
      </c>
      <c r="H77" s="190"/>
      <c r="I77" s="9">
        <v>0</v>
      </c>
      <c r="J77" s="8"/>
      <c r="K77" s="118">
        <v>19656012</v>
      </c>
    </row>
    <row r="78" spans="1:11" ht="21.6" customHeight="1">
      <c r="A78" s="6" t="s">
        <v>199</v>
      </c>
      <c r="B78" s="32"/>
      <c r="C78" s="33"/>
      <c r="D78" s="190"/>
      <c r="E78" s="9">
        <v>0</v>
      </c>
      <c r="F78" s="190"/>
      <c r="G78" s="9">
        <v>0</v>
      </c>
      <c r="H78" s="190"/>
      <c r="I78" s="118">
        <v>2750000</v>
      </c>
      <c r="J78" s="8"/>
      <c r="K78" s="118">
        <v>0</v>
      </c>
    </row>
    <row r="79" spans="1:11" ht="21.6" customHeight="1">
      <c r="A79" s="32"/>
      <c r="B79" s="32"/>
      <c r="C79" s="33"/>
      <c r="D79" s="190"/>
      <c r="E79" s="28">
        <f>SUM(E64:E78)</f>
        <v>487482086</v>
      </c>
      <c r="F79" s="190"/>
      <c r="G79" s="28">
        <f>SUM(G64:G78)</f>
        <v>741226315</v>
      </c>
      <c r="H79" s="190"/>
      <c r="I79" s="28">
        <f>SUM(I64:I78)</f>
        <v>454520118</v>
      </c>
      <c r="J79" s="8"/>
      <c r="K79" s="28">
        <f>SUM(K64:K78)</f>
        <v>736018822</v>
      </c>
    </row>
    <row r="80" spans="1:11" ht="21.6" customHeight="1">
      <c r="A80" s="44" t="s">
        <v>41</v>
      </c>
      <c r="B80" s="18"/>
      <c r="C80" s="34"/>
      <c r="D80" s="18"/>
      <c r="E80" s="18"/>
      <c r="F80" s="18"/>
      <c r="G80" s="18"/>
      <c r="H80" s="18"/>
      <c r="I80" s="18"/>
      <c r="J80" s="18"/>
      <c r="K80" s="18"/>
    </row>
    <row r="81" spans="1:11" ht="21.6" customHeight="1">
      <c r="A81" s="6" t="s">
        <v>185</v>
      </c>
      <c r="B81" s="18"/>
      <c r="C81" s="34"/>
      <c r="D81" s="18"/>
      <c r="E81" s="8">
        <v>-54647899</v>
      </c>
      <c r="F81" s="18"/>
      <c r="G81" s="8">
        <v>-21440817</v>
      </c>
      <c r="H81" s="18"/>
      <c r="I81" s="8">
        <v>-70450502</v>
      </c>
      <c r="J81" s="8"/>
      <c r="K81" s="8">
        <v>-19596015</v>
      </c>
    </row>
    <row r="82" spans="1:11" ht="21.6" customHeight="1">
      <c r="A82" s="6" t="s">
        <v>59</v>
      </c>
      <c r="B82" s="18"/>
      <c r="C82" s="34"/>
      <c r="D82" s="18"/>
      <c r="E82" s="9">
        <v>0</v>
      </c>
      <c r="F82" s="18"/>
      <c r="G82" s="9">
        <v>0</v>
      </c>
      <c r="H82" s="18"/>
      <c r="I82" s="8">
        <v>1300000</v>
      </c>
      <c r="J82" s="8"/>
      <c r="K82" s="9">
        <v>0</v>
      </c>
    </row>
    <row r="83" spans="1:11" ht="21.6" customHeight="1">
      <c r="A83" s="6" t="s">
        <v>149</v>
      </c>
      <c r="B83" s="18"/>
      <c r="C83" s="34"/>
      <c r="D83" s="18"/>
      <c r="E83" s="8">
        <v>99488266</v>
      </c>
      <c r="F83" s="18"/>
      <c r="G83" s="8">
        <v>-151358867</v>
      </c>
      <c r="H83" s="18"/>
      <c r="I83" s="8">
        <v>103459888</v>
      </c>
      <c r="J83" s="8"/>
      <c r="K83" s="8">
        <v>-169854893</v>
      </c>
    </row>
    <row r="84" spans="1:11" ht="21.6" customHeight="1">
      <c r="A84" s="6" t="s">
        <v>5</v>
      </c>
      <c r="B84" s="18"/>
      <c r="C84" s="34"/>
      <c r="D84" s="18"/>
      <c r="E84" s="8">
        <v>20131950</v>
      </c>
      <c r="F84" s="18"/>
      <c r="G84" s="8">
        <v>-12390605</v>
      </c>
      <c r="H84" s="18"/>
      <c r="I84" s="8">
        <v>21141368</v>
      </c>
      <c r="J84" s="8"/>
      <c r="K84" s="8">
        <v>-11888217</v>
      </c>
    </row>
    <row r="85" spans="1:11" ht="21.6" customHeight="1">
      <c r="A85" s="6" t="s">
        <v>60</v>
      </c>
      <c r="B85" s="18"/>
      <c r="C85" s="34"/>
      <c r="D85" s="18"/>
      <c r="E85" s="8">
        <v>263475</v>
      </c>
      <c r="F85" s="18"/>
      <c r="G85" s="8">
        <v>12380938</v>
      </c>
      <c r="H85" s="18"/>
      <c r="I85" s="8">
        <v>263475</v>
      </c>
      <c r="J85" s="8"/>
      <c r="K85" s="8">
        <v>12380938</v>
      </c>
    </row>
    <row r="86" spans="1:11" ht="21.6" customHeight="1">
      <c r="A86" s="6" t="s">
        <v>152</v>
      </c>
      <c r="B86" s="18"/>
      <c r="C86" s="34"/>
      <c r="D86" s="18"/>
      <c r="E86" s="8">
        <v>1630730</v>
      </c>
      <c r="F86" s="18"/>
      <c r="G86" s="8">
        <v>-58502574</v>
      </c>
      <c r="H86" s="18"/>
      <c r="I86" s="8">
        <v>284418</v>
      </c>
      <c r="J86" s="8"/>
      <c r="K86" s="8">
        <v>-48729071</v>
      </c>
    </row>
    <row r="87" spans="1:11" ht="21.6" customHeight="1">
      <c r="A87" s="6" t="s">
        <v>9</v>
      </c>
      <c r="B87" s="32"/>
      <c r="C87" s="33"/>
      <c r="D87" s="7"/>
      <c r="E87" s="8">
        <v>4233340</v>
      </c>
      <c r="F87" s="7"/>
      <c r="G87" s="8">
        <v>-2253329</v>
      </c>
      <c r="H87" s="7"/>
      <c r="I87" s="8">
        <v>1086026</v>
      </c>
      <c r="J87" s="8"/>
      <c r="K87" s="8">
        <v>1568985</v>
      </c>
    </row>
    <row r="88" spans="1:11" ht="21.6" customHeight="1">
      <c r="A88" s="6" t="s">
        <v>165</v>
      </c>
      <c r="B88" s="32"/>
      <c r="C88" s="33"/>
      <c r="D88" s="7"/>
      <c r="E88" s="8">
        <v>79326458</v>
      </c>
      <c r="F88" s="7"/>
      <c r="G88" s="8">
        <v>-215700837</v>
      </c>
      <c r="H88" s="7"/>
      <c r="I88" s="8">
        <v>82910327</v>
      </c>
      <c r="J88" s="8"/>
      <c r="K88" s="8">
        <v>-232691790</v>
      </c>
    </row>
    <row r="89" spans="1:11" ht="21.6" customHeight="1">
      <c r="A89" s="6" t="s">
        <v>154</v>
      </c>
      <c r="B89" s="32"/>
      <c r="C89" s="33"/>
      <c r="D89" s="7"/>
      <c r="E89" s="8">
        <v>-84069306</v>
      </c>
      <c r="F89" s="7"/>
      <c r="G89" s="8">
        <v>-80234181</v>
      </c>
      <c r="H89" s="7"/>
      <c r="I89" s="8">
        <v>-70100268</v>
      </c>
      <c r="J89" s="8"/>
      <c r="K89" s="8">
        <v>-94571097</v>
      </c>
    </row>
    <row r="90" spans="1:11" ht="21.6" customHeight="1">
      <c r="A90" s="6" t="s">
        <v>78</v>
      </c>
      <c r="B90" s="32"/>
      <c r="C90" s="33"/>
      <c r="D90" s="7"/>
      <c r="E90" s="9">
        <v>-10900986</v>
      </c>
      <c r="F90" s="7"/>
      <c r="G90" s="9">
        <v>6179360</v>
      </c>
      <c r="H90" s="7"/>
      <c r="I90" s="9">
        <v>-10900986</v>
      </c>
      <c r="J90" s="8"/>
      <c r="K90" s="9">
        <v>6179360</v>
      </c>
    </row>
    <row r="91" spans="1:11" ht="21.6" customHeight="1">
      <c r="A91" s="6" t="s">
        <v>202</v>
      </c>
      <c r="B91" s="6"/>
      <c r="C91" s="33"/>
      <c r="D91" s="190"/>
      <c r="E91" s="28">
        <f>SUM(E79:E90)</f>
        <v>542938114</v>
      </c>
      <c r="F91" s="190"/>
      <c r="G91" s="28">
        <f>SUM(G79:G90)</f>
        <v>217905403</v>
      </c>
      <c r="H91" s="190"/>
      <c r="I91" s="28">
        <f>SUM(I79:I90)</f>
        <v>513513864</v>
      </c>
      <c r="J91" s="8"/>
      <c r="K91" s="28">
        <f>SUM(K79:K90)</f>
        <v>178817022</v>
      </c>
    </row>
    <row r="92" spans="1:11" ht="21.6" customHeight="1">
      <c r="A92" s="6" t="s">
        <v>42</v>
      </c>
      <c r="B92" s="6"/>
      <c r="C92" s="33"/>
      <c r="D92" s="190"/>
      <c r="E92" s="8">
        <v>-24468815</v>
      </c>
      <c r="F92" s="190"/>
      <c r="G92" s="8">
        <v>-22991789</v>
      </c>
      <c r="H92" s="190"/>
      <c r="I92" s="8">
        <v>-23445385</v>
      </c>
      <c r="J92" s="8"/>
      <c r="K92" s="8">
        <v>-22017228</v>
      </c>
    </row>
    <row r="93" spans="1:11" ht="21.6" customHeight="1">
      <c r="A93" s="6" t="s">
        <v>43</v>
      </c>
      <c r="B93" s="29"/>
      <c r="C93" s="33"/>
      <c r="D93" s="190"/>
      <c r="E93" s="9">
        <v>-76298140</v>
      </c>
      <c r="F93" s="190"/>
      <c r="G93" s="9">
        <v>-102958515</v>
      </c>
      <c r="H93" s="190"/>
      <c r="I93" s="9">
        <v>-76466897</v>
      </c>
      <c r="J93" s="8"/>
      <c r="K93" s="9">
        <v>-103481473</v>
      </c>
    </row>
    <row r="94" spans="1:11" ht="21.6" customHeight="1">
      <c r="A94" s="32" t="s">
        <v>189</v>
      </c>
      <c r="B94" s="6"/>
      <c r="C94" s="33"/>
      <c r="D94" s="190"/>
      <c r="E94" s="10">
        <f>SUM(E91:E93)</f>
        <v>442171159</v>
      </c>
      <c r="F94" s="190"/>
      <c r="G94" s="10">
        <f>SUM(G91:G93)</f>
        <v>91955099</v>
      </c>
      <c r="H94" s="190"/>
      <c r="I94" s="10">
        <f>SUM(I91:I93)</f>
        <v>413601582</v>
      </c>
      <c r="J94" s="13"/>
      <c r="K94" s="10">
        <f>SUM(K91:K93)</f>
        <v>53318321</v>
      </c>
    </row>
    <row r="95" spans="1:11" ht="21.6" customHeight="1">
      <c r="A95" s="32"/>
      <c r="B95" s="6"/>
      <c r="C95" s="33"/>
      <c r="D95" s="190"/>
      <c r="E95" s="117"/>
      <c r="F95" s="190"/>
      <c r="G95" s="117"/>
      <c r="H95" s="190"/>
      <c r="I95" s="117"/>
      <c r="J95" s="13"/>
      <c r="K95" s="117"/>
    </row>
    <row r="96" spans="1:11" ht="21.6" customHeight="1">
      <c r="A96" s="198">
        <v>9</v>
      </c>
      <c r="B96" s="198"/>
      <c r="C96" s="198"/>
      <c r="D96" s="198"/>
      <c r="E96" s="198"/>
      <c r="F96" s="198"/>
      <c r="G96" s="198"/>
      <c r="H96" s="198"/>
      <c r="I96" s="198"/>
      <c r="J96" s="198"/>
      <c r="K96" s="198"/>
    </row>
    <row r="97" spans="1:11" ht="21.6" customHeight="1">
      <c r="A97" s="199" t="s">
        <v>57</v>
      </c>
      <c r="B97" s="199"/>
      <c r="C97" s="199"/>
      <c r="D97" s="199"/>
      <c r="E97" s="199"/>
      <c r="F97" s="199"/>
      <c r="G97" s="199"/>
      <c r="H97" s="199"/>
      <c r="I97" s="199"/>
      <c r="J97" s="199"/>
      <c r="K97" s="199"/>
    </row>
    <row r="98" spans="1:11" ht="21.6" customHeight="1">
      <c r="A98" s="199" t="s">
        <v>48</v>
      </c>
      <c r="B98" s="199"/>
      <c r="C98" s="199"/>
      <c r="D98" s="199"/>
      <c r="E98" s="199"/>
      <c r="F98" s="199"/>
      <c r="G98" s="199"/>
      <c r="H98" s="199"/>
      <c r="I98" s="199"/>
      <c r="J98" s="199"/>
      <c r="K98" s="199"/>
    </row>
    <row r="99" spans="1:11" ht="21.6" customHeight="1">
      <c r="A99" s="199" t="s">
        <v>145</v>
      </c>
      <c r="B99" s="199"/>
      <c r="C99" s="199"/>
      <c r="D99" s="199"/>
      <c r="E99" s="199"/>
      <c r="F99" s="199"/>
      <c r="G99" s="199"/>
      <c r="H99" s="199"/>
      <c r="I99" s="199"/>
      <c r="J99" s="199"/>
      <c r="K99" s="199"/>
    </row>
    <row r="100" spans="1:11" ht="21.6" customHeight="1">
      <c r="A100" s="189"/>
      <c r="B100" s="189"/>
      <c r="C100" s="31"/>
      <c r="D100" s="189"/>
      <c r="E100" s="189"/>
      <c r="F100" s="189"/>
      <c r="G100" s="189"/>
      <c r="H100" s="189"/>
      <c r="I100" s="189"/>
      <c r="J100" s="189"/>
      <c r="K100" s="19" t="s">
        <v>143</v>
      </c>
    </row>
    <row r="101" spans="1:11" ht="21.6" customHeight="1">
      <c r="A101" s="189"/>
      <c r="B101" s="189"/>
      <c r="C101" s="31"/>
      <c r="D101" s="189"/>
      <c r="E101" s="200" t="s">
        <v>58</v>
      </c>
      <c r="F101" s="200"/>
      <c r="G101" s="200"/>
      <c r="H101" s="189"/>
      <c r="I101" s="200" t="s">
        <v>34</v>
      </c>
      <c r="J101" s="200"/>
      <c r="K101" s="200"/>
    </row>
    <row r="102" spans="1:11" ht="21.6" customHeight="1">
      <c r="A102" s="32"/>
      <c r="B102" s="32"/>
      <c r="C102" s="33" t="s">
        <v>2</v>
      </c>
      <c r="D102" s="190"/>
      <c r="E102" s="26" t="s">
        <v>144</v>
      </c>
      <c r="F102" s="190"/>
      <c r="G102" s="26" t="s">
        <v>132</v>
      </c>
      <c r="H102" s="20"/>
      <c r="I102" s="26" t="s">
        <v>144</v>
      </c>
      <c r="J102" s="190"/>
      <c r="K102" s="26" t="s">
        <v>132</v>
      </c>
    </row>
    <row r="103" spans="1:11" ht="21.6" customHeight="1">
      <c r="A103" s="29" t="s">
        <v>44</v>
      </c>
      <c r="B103" s="32"/>
      <c r="C103" s="33"/>
      <c r="D103" s="190"/>
      <c r="E103" s="8"/>
      <c r="F103" s="190"/>
      <c r="G103" s="8"/>
      <c r="H103" s="190"/>
      <c r="I103" s="8"/>
      <c r="J103" s="8"/>
      <c r="K103" s="8"/>
    </row>
    <row r="104" spans="1:11" ht="21.6" customHeight="1">
      <c r="A104" s="6" t="s">
        <v>203</v>
      </c>
      <c r="B104" s="32"/>
      <c r="C104" s="33"/>
      <c r="D104" s="190"/>
      <c r="E104" s="9">
        <v>133295738</v>
      </c>
      <c r="F104" s="190"/>
      <c r="G104" s="9">
        <v>49447391</v>
      </c>
      <c r="H104" s="190"/>
      <c r="I104" s="9">
        <v>133295738</v>
      </c>
      <c r="J104" s="8"/>
      <c r="K104" s="9">
        <v>49447391</v>
      </c>
    </row>
    <row r="105" spans="1:11" ht="21.6" customHeight="1">
      <c r="A105" s="6" t="s">
        <v>204</v>
      </c>
      <c r="B105" s="32"/>
      <c r="C105" s="33"/>
      <c r="D105" s="190"/>
      <c r="E105" s="9">
        <v>-9637014</v>
      </c>
      <c r="F105" s="190"/>
      <c r="G105" s="9">
        <v>4963413</v>
      </c>
      <c r="H105" s="190"/>
      <c r="I105" s="9">
        <v>-9600000</v>
      </c>
      <c r="J105" s="8"/>
      <c r="K105" s="9">
        <v>5000000</v>
      </c>
    </row>
    <row r="106" spans="1:11" ht="21.6" customHeight="1">
      <c r="A106" s="6" t="s">
        <v>142</v>
      </c>
      <c r="B106" s="32"/>
      <c r="C106" s="33"/>
      <c r="D106" s="190"/>
      <c r="E106" s="9">
        <v>0</v>
      </c>
      <c r="F106" s="190"/>
      <c r="G106" s="8">
        <f>-7452164-2</f>
        <v>-7452166</v>
      </c>
      <c r="H106" s="190"/>
      <c r="I106" s="9">
        <v>0</v>
      </c>
      <c r="J106" s="8"/>
      <c r="K106" s="9">
        <v>-7452164</v>
      </c>
    </row>
    <row r="107" spans="1:11" ht="21.6" customHeight="1">
      <c r="A107" s="6" t="s">
        <v>79</v>
      </c>
      <c r="B107" s="32"/>
      <c r="C107" s="33"/>
      <c r="D107" s="190"/>
      <c r="E107" s="8">
        <v>-147547040</v>
      </c>
      <c r="F107" s="190"/>
      <c r="G107" s="8">
        <v>-353497376</v>
      </c>
      <c r="H107" s="190"/>
      <c r="I107" s="9">
        <v>-134451917</v>
      </c>
      <c r="J107" s="8"/>
      <c r="K107" s="9">
        <v>-340249454</v>
      </c>
    </row>
    <row r="108" spans="1:11" ht="21.6" customHeight="1">
      <c r="A108" s="6" t="s">
        <v>80</v>
      </c>
      <c r="B108" s="32"/>
      <c r="C108" s="33"/>
      <c r="D108" s="190"/>
      <c r="E108" s="8">
        <v>-1160790</v>
      </c>
      <c r="F108" s="190"/>
      <c r="G108" s="8">
        <v>-739570</v>
      </c>
      <c r="H108" s="190"/>
      <c r="I108" s="9">
        <v>-1160790</v>
      </c>
      <c r="J108" s="8"/>
      <c r="K108" s="9">
        <v>-739570</v>
      </c>
    </row>
    <row r="109" spans="1:11" ht="21.6" customHeight="1">
      <c r="A109" s="6" t="s">
        <v>81</v>
      </c>
      <c r="B109" s="32"/>
      <c r="C109" s="33"/>
      <c r="D109" s="190"/>
      <c r="E109" s="8">
        <v>45616720</v>
      </c>
      <c r="F109" s="190"/>
      <c r="G109" s="8">
        <v>168574855</v>
      </c>
      <c r="H109" s="190"/>
      <c r="I109" s="9">
        <v>44706967</v>
      </c>
      <c r="J109" s="8"/>
      <c r="K109" s="9">
        <v>168519231</v>
      </c>
    </row>
    <row r="110" spans="1:11" ht="21.6" customHeight="1">
      <c r="A110" s="32" t="s">
        <v>207</v>
      </c>
      <c r="B110" s="32"/>
      <c r="C110" s="33"/>
      <c r="D110" s="190"/>
      <c r="E110" s="10">
        <f>SUM(E104:E109)</f>
        <v>20567614</v>
      </c>
      <c r="F110" s="190"/>
      <c r="G110" s="10">
        <f>SUM(G104:G109)</f>
        <v>-138703453</v>
      </c>
      <c r="H110" s="190"/>
      <c r="I110" s="10">
        <f>SUM(I104:I109)</f>
        <v>32789998</v>
      </c>
      <c r="J110" s="13"/>
      <c r="K110" s="10">
        <f>SUM(K104:K109)</f>
        <v>-125474566</v>
      </c>
    </row>
    <row r="111" spans="1:11" ht="8.1" customHeight="1">
      <c r="A111" s="32"/>
      <c r="B111" s="32"/>
      <c r="C111" s="33"/>
      <c r="D111" s="190"/>
      <c r="E111" s="13"/>
      <c r="F111" s="190"/>
      <c r="G111" s="13"/>
      <c r="H111" s="190"/>
      <c r="I111" s="13"/>
      <c r="J111" s="13"/>
      <c r="K111" s="13"/>
    </row>
    <row r="112" spans="1:11" ht="21.6" customHeight="1">
      <c r="A112" s="29" t="s">
        <v>45</v>
      </c>
      <c r="B112" s="18"/>
      <c r="C112" s="34"/>
      <c r="D112" s="18"/>
      <c r="E112" s="18"/>
      <c r="F112" s="18"/>
      <c r="G112" s="18"/>
      <c r="H112" s="18"/>
      <c r="I112" s="18"/>
      <c r="J112" s="18"/>
      <c r="K112" s="18"/>
    </row>
    <row r="113" spans="1:14" ht="21.6" customHeight="1">
      <c r="A113" s="6" t="s">
        <v>124</v>
      </c>
      <c r="B113" s="18"/>
      <c r="C113" s="34"/>
      <c r="D113" s="18"/>
      <c r="E113" s="9">
        <v>-169580278</v>
      </c>
      <c r="F113" s="18"/>
      <c r="G113" s="9">
        <v>169580278</v>
      </c>
      <c r="H113" s="18"/>
      <c r="I113" s="9">
        <v>-169580277</v>
      </c>
      <c r="J113" s="8"/>
      <c r="K113" s="9">
        <v>169580278</v>
      </c>
    </row>
    <row r="114" spans="1:14" ht="21.6" customHeight="1">
      <c r="A114" s="6" t="s">
        <v>186</v>
      </c>
      <c r="B114" s="18"/>
      <c r="C114" s="34"/>
      <c r="D114" s="18"/>
      <c r="E114" s="8">
        <v>145951200</v>
      </c>
      <c r="F114" s="18"/>
      <c r="G114" s="8">
        <v>103439420</v>
      </c>
      <c r="H114" s="18"/>
      <c r="I114" s="8">
        <v>145951200</v>
      </c>
      <c r="J114" s="8"/>
      <c r="K114" s="8">
        <v>88280000</v>
      </c>
    </row>
    <row r="115" spans="1:14" ht="21.6" customHeight="1">
      <c r="A115" s="6" t="s">
        <v>187</v>
      </c>
      <c r="B115" s="18"/>
      <c r="C115" s="34"/>
      <c r="D115" s="18"/>
      <c r="E115" s="8">
        <v>-138670453</v>
      </c>
      <c r="F115" s="18"/>
      <c r="G115" s="8">
        <v>-156020052</v>
      </c>
      <c r="H115" s="18"/>
      <c r="I115" s="8">
        <v>-127160258</v>
      </c>
      <c r="J115" s="8"/>
      <c r="K115" s="8">
        <v>-150971112</v>
      </c>
    </row>
    <row r="116" spans="1:14" ht="21.6" customHeight="1">
      <c r="A116" s="6" t="s">
        <v>188</v>
      </c>
      <c r="B116" s="32"/>
      <c r="C116" s="33"/>
      <c r="D116" s="7"/>
      <c r="E116" s="9">
        <v>-94580133</v>
      </c>
      <c r="F116" s="7"/>
      <c r="G116" s="9">
        <v>-46969027</v>
      </c>
      <c r="H116" s="7"/>
      <c r="I116" s="8">
        <v>-93023584</v>
      </c>
      <c r="J116" s="8"/>
      <c r="K116" s="8">
        <v>-46969027</v>
      </c>
    </row>
    <row r="117" spans="1:14" ht="21.6" customHeight="1">
      <c r="A117" s="6" t="s">
        <v>111</v>
      </c>
      <c r="B117" s="32"/>
      <c r="C117" s="33">
        <v>29</v>
      </c>
      <c r="D117" s="7"/>
      <c r="E117" s="9">
        <v>-155338101</v>
      </c>
      <c r="F117" s="7"/>
      <c r="G117" s="9">
        <v>-178201138</v>
      </c>
      <c r="H117" s="7"/>
      <c r="I117" s="9">
        <v>-155338101</v>
      </c>
      <c r="J117" s="8"/>
      <c r="K117" s="9">
        <v>-178201138</v>
      </c>
    </row>
    <row r="118" spans="1:14" ht="21.6" customHeight="1">
      <c r="A118" s="32" t="s">
        <v>190</v>
      </c>
      <c r="B118" s="6"/>
      <c r="C118" s="33"/>
      <c r="D118" s="190"/>
      <c r="E118" s="10">
        <f>SUM(E113:E117)</f>
        <v>-412217765</v>
      </c>
      <c r="F118" s="190"/>
      <c r="G118" s="10">
        <f>SUM(G113:G117)</f>
        <v>-108170519</v>
      </c>
      <c r="H118" s="190"/>
      <c r="I118" s="10">
        <f>SUM(I113:I117)</f>
        <v>-399151020</v>
      </c>
      <c r="J118" s="13"/>
      <c r="K118" s="10">
        <f>SUM(K113:K117)</f>
        <v>-118280999</v>
      </c>
    </row>
    <row r="119" spans="1:14" ht="21.6" customHeight="1">
      <c r="A119" s="32"/>
      <c r="B119" s="6"/>
      <c r="C119" s="33"/>
      <c r="D119" s="190"/>
      <c r="E119" s="6"/>
      <c r="F119" s="6"/>
      <c r="G119" s="6"/>
      <c r="H119" s="6"/>
      <c r="I119" s="6"/>
      <c r="J119" s="6"/>
      <c r="K119" s="6"/>
    </row>
    <row r="120" spans="1:14" ht="21.6" customHeight="1">
      <c r="A120" s="6" t="s">
        <v>191</v>
      </c>
      <c r="B120" s="6"/>
      <c r="C120" s="190"/>
      <c r="D120" s="190"/>
      <c r="E120" s="6"/>
      <c r="F120" s="6"/>
      <c r="G120" s="6"/>
      <c r="H120" s="6"/>
      <c r="I120" s="6"/>
      <c r="J120" s="6"/>
      <c r="K120" s="6"/>
    </row>
    <row r="121" spans="1:14" ht="21.6" customHeight="1">
      <c r="A121" s="6" t="s">
        <v>192</v>
      </c>
      <c r="B121" s="6"/>
      <c r="C121" s="33"/>
      <c r="D121" s="190"/>
      <c r="E121" s="154">
        <f>+E94+E110+E118</f>
        <v>50521008</v>
      </c>
      <c r="F121" s="153"/>
      <c r="G121" s="154">
        <f>+G94+G110+G118</f>
        <v>-154918873</v>
      </c>
      <c r="H121" s="153"/>
      <c r="I121" s="154">
        <f>+I94+I110+I118</f>
        <v>47240560</v>
      </c>
      <c r="J121" s="153"/>
      <c r="K121" s="154">
        <f>+K94+K110+K118</f>
        <v>-190437244</v>
      </c>
    </row>
    <row r="122" spans="1:14" ht="21.6" customHeight="1">
      <c r="A122" s="42" t="s">
        <v>193</v>
      </c>
      <c r="B122" s="6"/>
      <c r="C122" s="33"/>
      <c r="D122" s="190"/>
      <c r="E122" s="85">
        <v>-2586088</v>
      </c>
      <c r="F122" s="37"/>
      <c r="G122" s="85">
        <v>-1010301</v>
      </c>
      <c r="H122" s="37"/>
      <c r="I122" s="85">
        <v>0</v>
      </c>
      <c r="J122" s="117"/>
      <c r="K122" s="85">
        <v>0</v>
      </c>
    </row>
    <row r="123" spans="1:14" ht="21.6" customHeight="1">
      <c r="A123" s="32" t="s">
        <v>194</v>
      </c>
      <c r="B123" s="6"/>
      <c r="C123" s="33"/>
      <c r="D123" s="190"/>
      <c r="E123" s="13">
        <f>+E121+E122</f>
        <v>47934920</v>
      </c>
      <c r="F123" s="36"/>
      <c r="G123" s="13">
        <f>+G121+G122</f>
        <v>-155929174</v>
      </c>
      <c r="H123" s="36"/>
      <c r="I123" s="13">
        <f>+I121+I122</f>
        <v>47240560</v>
      </c>
      <c r="J123" s="13"/>
      <c r="K123" s="13">
        <f>+K121+K122</f>
        <v>-190437244</v>
      </c>
    </row>
    <row r="124" spans="1:14" ht="21.6" customHeight="1">
      <c r="A124" s="6" t="s">
        <v>56</v>
      </c>
      <c r="B124" s="29"/>
      <c r="C124" s="33"/>
      <c r="D124" s="190"/>
      <c r="E124" s="9">
        <f>+G125</f>
        <v>62567882</v>
      </c>
      <c r="F124" s="190"/>
      <c r="G124" s="9">
        <v>218497056</v>
      </c>
      <c r="H124" s="190"/>
      <c r="I124" s="9">
        <f>+K125</f>
        <v>12578561</v>
      </c>
      <c r="J124" s="8"/>
      <c r="K124" s="9">
        <v>203015805</v>
      </c>
    </row>
    <row r="125" spans="1:14" ht="21.6" customHeight="1" thickBot="1">
      <c r="A125" s="32" t="s">
        <v>135</v>
      </c>
      <c r="B125" s="6"/>
      <c r="C125" s="33"/>
      <c r="D125" s="190"/>
      <c r="E125" s="12">
        <f>SUM(E123:E124)</f>
        <v>110502802</v>
      </c>
      <c r="F125" s="190"/>
      <c r="G125" s="12">
        <f>SUM(G123:G124)</f>
        <v>62567882</v>
      </c>
      <c r="H125" s="190"/>
      <c r="I125" s="12">
        <f>SUM(I123:I124)</f>
        <v>59819121</v>
      </c>
      <c r="J125" s="13"/>
      <c r="K125" s="12">
        <f>SUM(K123:K124)</f>
        <v>12578561</v>
      </c>
    </row>
    <row r="126" spans="1:14" s="129" customFormat="1" ht="12" customHeight="1" thickTop="1">
      <c r="A126" s="128"/>
      <c r="B126" s="128"/>
      <c r="E126" s="130">
        <f>E125-SFP!E9</f>
        <v>0</v>
      </c>
      <c r="F126" s="130"/>
      <c r="G126" s="130">
        <f>G125-SFP!G9</f>
        <v>0</v>
      </c>
      <c r="H126" s="130"/>
      <c r="I126" s="130">
        <f>I125-SFP!I9</f>
        <v>0</v>
      </c>
      <c r="J126" s="130"/>
      <c r="K126" s="130">
        <f>K125-SFP!K9</f>
        <v>0</v>
      </c>
      <c r="N126" s="130"/>
    </row>
    <row r="127" spans="1:14" ht="21.6" customHeight="1">
      <c r="A127" s="32" t="s">
        <v>52</v>
      </c>
    </row>
    <row r="128" spans="1:14" ht="21.6" customHeight="1">
      <c r="A128" s="32" t="s">
        <v>53</v>
      </c>
    </row>
    <row r="129" spans="1:14" ht="21.6" customHeight="1">
      <c r="A129" s="6" t="s">
        <v>121</v>
      </c>
      <c r="B129" s="78"/>
      <c r="E129" s="8">
        <v>4906807.79</v>
      </c>
      <c r="G129" s="8">
        <v>19771475</v>
      </c>
      <c r="I129" s="186">
        <v>4906807.79</v>
      </c>
      <c r="K129" s="8">
        <v>5466813</v>
      </c>
    </row>
    <row r="130" spans="1:14" ht="21.6" customHeight="1">
      <c r="A130" s="6" t="s">
        <v>162</v>
      </c>
      <c r="B130" s="78"/>
      <c r="E130" s="8">
        <v>110427180.36</v>
      </c>
      <c r="G130" s="8">
        <v>139006114</v>
      </c>
      <c r="H130" s="126"/>
      <c r="I130" s="187">
        <v>110427180.36</v>
      </c>
      <c r="J130" s="126"/>
      <c r="K130" s="8">
        <v>139006114</v>
      </c>
    </row>
    <row r="131" spans="1:14" ht="21.6" customHeight="1">
      <c r="A131" s="6" t="s">
        <v>131</v>
      </c>
      <c r="B131" s="78"/>
      <c r="E131" s="8">
        <v>11743978</v>
      </c>
      <c r="G131" s="8">
        <v>400000</v>
      </c>
      <c r="H131" s="126"/>
      <c r="I131" s="185">
        <v>11743978</v>
      </c>
      <c r="J131" s="126"/>
      <c r="K131" s="8">
        <v>400000</v>
      </c>
    </row>
    <row r="132" spans="1:14" ht="21.6" customHeight="1">
      <c r="A132" s="6" t="s">
        <v>163</v>
      </c>
      <c r="B132" s="78"/>
      <c r="E132" s="8">
        <v>263574221.55000001</v>
      </c>
      <c r="G132" s="9">
        <v>0</v>
      </c>
      <c r="I132" s="187">
        <v>263574221.55000001</v>
      </c>
      <c r="K132" s="9">
        <v>0</v>
      </c>
    </row>
    <row r="133" spans="1:14" ht="21.6" customHeight="1">
      <c r="A133" s="6" t="s">
        <v>164</v>
      </c>
      <c r="B133" s="78"/>
      <c r="E133" s="8">
        <v>23330000</v>
      </c>
      <c r="G133" s="9">
        <v>0</v>
      </c>
      <c r="I133" s="187">
        <v>23330000</v>
      </c>
      <c r="K133" s="9">
        <v>0</v>
      </c>
    </row>
    <row r="134" spans="1:14" ht="21.6" customHeight="1">
      <c r="B134" s="78"/>
      <c r="E134" s="8"/>
      <c r="G134" s="8"/>
      <c r="I134" s="8"/>
      <c r="K134" s="8"/>
    </row>
    <row r="135" spans="1:14" ht="21.6" customHeight="1">
      <c r="A135" s="78"/>
      <c r="B135" s="78"/>
    </row>
    <row r="136" spans="1:14" s="138" customFormat="1" ht="21.6" customHeight="1">
      <c r="A136" s="183"/>
      <c r="B136" s="183"/>
      <c r="C136" s="184"/>
    </row>
    <row r="137" spans="1:14" s="138" customFormat="1" ht="21.6" customHeight="1">
      <c r="A137" s="183"/>
      <c r="B137" s="183"/>
      <c r="C137" s="184"/>
    </row>
    <row r="138" spans="1:14" s="138" customFormat="1" ht="21.6" customHeight="1">
      <c r="A138" s="183"/>
      <c r="B138" s="183"/>
      <c r="C138" s="184"/>
    </row>
    <row r="139" spans="1:14" s="79" customFormat="1" ht="21.6" customHeight="1">
      <c r="A139" s="78"/>
      <c r="B139" s="78"/>
      <c r="E139" s="115"/>
      <c r="I139" s="115"/>
      <c r="N139" s="140"/>
    </row>
  </sheetData>
  <mergeCells count="24">
    <mergeCell ref="A58:K58"/>
    <mergeCell ref="A57:K57"/>
    <mergeCell ref="A56:K56"/>
    <mergeCell ref="A59:K59"/>
    <mergeCell ref="E61:G61"/>
    <mergeCell ref="E101:G101"/>
    <mergeCell ref="I101:K101"/>
    <mergeCell ref="I61:K61"/>
    <mergeCell ref="A96:K96"/>
    <mergeCell ref="A97:K97"/>
    <mergeCell ref="A98:K98"/>
    <mergeCell ref="A99:K99"/>
    <mergeCell ref="A1:K1"/>
    <mergeCell ref="A3:K3"/>
    <mergeCell ref="A4:K4"/>
    <mergeCell ref="E6:G6"/>
    <mergeCell ref="I6:K6"/>
    <mergeCell ref="A2:K2"/>
    <mergeCell ref="A35:K35"/>
    <mergeCell ref="A36:K36"/>
    <mergeCell ref="A37:K37"/>
    <mergeCell ref="A38:K38"/>
    <mergeCell ref="E40:G40"/>
    <mergeCell ref="I40:K40"/>
  </mergeCells>
  <pageMargins left="0.59055118110236227" right="3.937007874015748E-2" top="0.51181102362204722" bottom="0" header="3.937007874015748E-2" footer="0"/>
  <pageSetup paperSize="9" scale="75" orientation="portrait" r:id="rId1"/>
  <headerFooter>
    <oddFooter>&amp;L&amp;"Angsana New,ธรรมดา"&amp;15หมายเหตุประกอบงบการเงินเป็นส่วนหนึ่งของงบการเงินนี้</oddFooter>
  </headerFooter>
  <rowBreaks count="3" manualBreakCount="3">
    <brk id="34" max="16383" man="1"/>
    <brk id="55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"/>
  <sheetViews>
    <sheetView showGridLines="0" topLeftCell="A7" zoomScale="50" zoomScaleNormal="50" zoomScaleSheetLayoutView="50" workbookViewId="0">
      <selection activeCell="T18" sqref="T18"/>
    </sheetView>
  </sheetViews>
  <sheetFormatPr defaultRowHeight="21.6" customHeight="1"/>
  <cols>
    <col min="1" max="1" width="60.125" style="54" customWidth="1"/>
    <col min="2" max="2" width="13.75" style="54" customWidth="1"/>
    <col min="3" max="3" width="15.125" style="54" customWidth="1"/>
    <col min="4" max="4" width="0.875" style="54" customWidth="1"/>
    <col min="5" max="5" width="15.125" style="54" customWidth="1"/>
    <col min="6" max="6" width="0.875" style="54" customWidth="1"/>
    <col min="7" max="7" width="15.125" style="54" customWidth="1"/>
    <col min="8" max="8" width="0.875" style="54" customWidth="1"/>
    <col min="9" max="9" width="16.625" style="54" bestFit="1" customWidth="1"/>
    <col min="10" max="10" width="0.875" style="54" customWidth="1"/>
    <col min="11" max="11" width="15.125" style="54" customWidth="1"/>
    <col min="12" max="12" width="0.875" style="54" customWidth="1"/>
    <col min="13" max="13" width="16.75" style="54" customWidth="1"/>
    <col min="14" max="14" width="0.875" style="54" customWidth="1"/>
    <col min="15" max="15" width="17.875" style="54" customWidth="1"/>
    <col min="16" max="16" width="0.875" style="54" customWidth="1"/>
    <col min="17" max="17" width="16.625" style="54" bestFit="1" customWidth="1"/>
    <col min="18" max="18" width="0.875" style="54" customWidth="1"/>
    <col min="19" max="19" width="13.375" style="54" bestFit="1" customWidth="1"/>
    <col min="20" max="20" width="0.875" style="54" customWidth="1"/>
    <col min="21" max="21" width="16.625" style="54" bestFit="1" customWidth="1"/>
    <col min="22" max="226" width="8.875" style="54"/>
    <col min="227" max="227" width="27.875" style="54" customWidth="1"/>
    <col min="228" max="228" width="7.125" style="54" customWidth="1"/>
    <col min="229" max="229" width="12.875" style="54" customWidth="1"/>
    <col min="230" max="230" width="0.875" style="54" customWidth="1"/>
    <col min="231" max="231" width="13.875" style="54" customWidth="1"/>
    <col min="232" max="232" width="0.875" style="54" customWidth="1"/>
    <col min="233" max="233" width="12.125" style="54" customWidth="1"/>
    <col min="234" max="234" width="0.875" style="54" customWidth="1"/>
    <col min="235" max="235" width="12.875" style="54" customWidth="1"/>
    <col min="236" max="236" width="0.875" style="54" customWidth="1"/>
    <col min="237" max="237" width="13.875" style="54" customWidth="1"/>
    <col min="238" max="238" width="0.875" style="54" customWidth="1"/>
    <col min="239" max="239" width="15.125" style="54" customWidth="1"/>
    <col min="240" max="240" width="0.875" style="54" customWidth="1"/>
    <col min="241" max="241" width="14.875" style="54" bestFit="1" customWidth="1"/>
    <col min="242" max="242" width="0.875" style="54" customWidth="1"/>
    <col min="243" max="243" width="14.875" style="54" customWidth="1"/>
    <col min="244" max="244" width="0.875" style="54" customWidth="1"/>
    <col min="245" max="245" width="12.875" style="54" customWidth="1"/>
    <col min="246" max="246" width="0.875" style="54" customWidth="1"/>
    <col min="247" max="247" width="14.875" style="54" customWidth="1"/>
    <col min="248" max="248" width="11.875" style="54" customWidth="1"/>
    <col min="249" max="482" width="8.875" style="54"/>
    <col min="483" max="483" width="27.875" style="54" customWidth="1"/>
    <col min="484" max="484" width="7.125" style="54" customWidth="1"/>
    <col min="485" max="485" width="12.875" style="54" customWidth="1"/>
    <col min="486" max="486" width="0.875" style="54" customWidth="1"/>
    <col min="487" max="487" width="13.875" style="54" customWidth="1"/>
    <col min="488" max="488" width="0.875" style="54" customWidth="1"/>
    <col min="489" max="489" width="12.125" style="54" customWidth="1"/>
    <col min="490" max="490" width="0.875" style="54" customWidth="1"/>
    <col min="491" max="491" width="12.875" style="54" customWidth="1"/>
    <col min="492" max="492" width="0.875" style="54" customWidth="1"/>
    <col min="493" max="493" width="13.875" style="54" customWidth="1"/>
    <col min="494" max="494" width="0.875" style="54" customWidth="1"/>
    <col min="495" max="495" width="15.125" style="54" customWidth="1"/>
    <col min="496" max="496" width="0.875" style="54" customWidth="1"/>
    <col min="497" max="497" width="14.875" style="54" bestFit="1" customWidth="1"/>
    <col min="498" max="498" width="0.875" style="54" customWidth="1"/>
    <col min="499" max="499" width="14.875" style="54" customWidth="1"/>
    <col min="500" max="500" width="0.875" style="54" customWidth="1"/>
    <col min="501" max="501" width="12.875" style="54" customWidth="1"/>
    <col min="502" max="502" width="0.875" style="54" customWidth="1"/>
    <col min="503" max="503" width="14.875" style="54" customWidth="1"/>
    <col min="504" max="504" width="11.875" style="54" customWidth="1"/>
    <col min="505" max="738" width="8.875" style="54"/>
    <col min="739" max="739" width="27.875" style="54" customWidth="1"/>
    <col min="740" max="740" width="7.125" style="54" customWidth="1"/>
    <col min="741" max="741" width="12.875" style="54" customWidth="1"/>
    <col min="742" max="742" width="0.875" style="54" customWidth="1"/>
    <col min="743" max="743" width="13.875" style="54" customWidth="1"/>
    <col min="744" max="744" width="0.875" style="54" customWidth="1"/>
    <col min="745" max="745" width="12.125" style="54" customWidth="1"/>
    <col min="746" max="746" width="0.875" style="54" customWidth="1"/>
    <col min="747" max="747" width="12.875" style="54" customWidth="1"/>
    <col min="748" max="748" width="0.875" style="54" customWidth="1"/>
    <col min="749" max="749" width="13.875" style="54" customWidth="1"/>
    <col min="750" max="750" width="0.875" style="54" customWidth="1"/>
    <col min="751" max="751" width="15.125" style="54" customWidth="1"/>
    <col min="752" max="752" width="0.875" style="54" customWidth="1"/>
    <col min="753" max="753" width="14.875" style="54" bestFit="1" customWidth="1"/>
    <col min="754" max="754" width="0.875" style="54" customWidth="1"/>
    <col min="755" max="755" width="14.875" style="54" customWidth="1"/>
    <col min="756" max="756" width="0.875" style="54" customWidth="1"/>
    <col min="757" max="757" width="12.875" style="54" customWidth="1"/>
    <col min="758" max="758" width="0.875" style="54" customWidth="1"/>
    <col min="759" max="759" width="14.875" style="54" customWidth="1"/>
    <col min="760" max="760" width="11.875" style="54" customWidth="1"/>
    <col min="761" max="994" width="8.875" style="54"/>
    <col min="995" max="995" width="27.875" style="54" customWidth="1"/>
    <col min="996" max="996" width="7.125" style="54" customWidth="1"/>
    <col min="997" max="997" width="12.875" style="54" customWidth="1"/>
    <col min="998" max="998" width="0.875" style="54" customWidth="1"/>
    <col min="999" max="999" width="13.875" style="54" customWidth="1"/>
    <col min="1000" max="1000" width="0.875" style="54" customWidth="1"/>
    <col min="1001" max="1001" width="12.125" style="54" customWidth="1"/>
    <col min="1002" max="1002" width="0.875" style="54" customWidth="1"/>
    <col min="1003" max="1003" width="12.875" style="54" customWidth="1"/>
    <col min="1004" max="1004" width="0.875" style="54" customWidth="1"/>
    <col min="1005" max="1005" width="13.875" style="54" customWidth="1"/>
    <col min="1006" max="1006" width="0.875" style="54" customWidth="1"/>
    <col min="1007" max="1007" width="15.125" style="54" customWidth="1"/>
    <col min="1008" max="1008" width="0.875" style="54" customWidth="1"/>
    <col min="1009" max="1009" width="14.875" style="54" bestFit="1" customWidth="1"/>
    <col min="1010" max="1010" width="0.875" style="54" customWidth="1"/>
    <col min="1011" max="1011" width="14.875" style="54" customWidth="1"/>
    <col min="1012" max="1012" width="0.875" style="54" customWidth="1"/>
    <col min="1013" max="1013" width="12.875" style="54" customWidth="1"/>
    <col min="1014" max="1014" width="0.875" style="54" customWidth="1"/>
    <col min="1015" max="1015" width="14.875" style="54" customWidth="1"/>
    <col min="1016" max="1016" width="11.875" style="54" customWidth="1"/>
    <col min="1017" max="1250" width="8.875" style="54"/>
    <col min="1251" max="1251" width="27.875" style="54" customWidth="1"/>
    <col min="1252" max="1252" width="7.125" style="54" customWidth="1"/>
    <col min="1253" max="1253" width="12.875" style="54" customWidth="1"/>
    <col min="1254" max="1254" width="0.875" style="54" customWidth="1"/>
    <col min="1255" max="1255" width="13.875" style="54" customWidth="1"/>
    <col min="1256" max="1256" width="0.875" style="54" customWidth="1"/>
    <col min="1257" max="1257" width="12.125" style="54" customWidth="1"/>
    <col min="1258" max="1258" width="0.875" style="54" customWidth="1"/>
    <col min="1259" max="1259" width="12.875" style="54" customWidth="1"/>
    <col min="1260" max="1260" width="0.875" style="54" customWidth="1"/>
    <col min="1261" max="1261" width="13.875" style="54" customWidth="1"/>
    <col min="1262" max="1262" width="0.875" style="54" customWidth="1"/>
    <col min="1263" max="1263" width="15.125" style="54" customWidth="1"/>
    <col min="1264" max="1264" width="0.875" style="54" customWidth="1"/>
    <col min="1265" max="1265" width="14.875" style="54" bestFit="1" customWidth="1"/>
    <col min="1266" max="1266" width="0.875" style="54" customWidth="1"/>
    <col min="1267" max="1267" width="14.875" style="54" customWidth="1"/>
    <col min="1268" max="1268" width="0.875" style="54" customWidth="1"/>
    <col min="1269" max="1269" width="12.875" style="54" customWidth="1"/>
    <col min="1270" max="1270" width="0.875" style="54" customWidth="1"/>
    <col min="1271" max="1271" width="14.875" style="54" customWidth="1"/>
    <col min="1272" max="1272" width="11.875" style="54" customWidth="1"/>
    <col min="1273" max="1506" width="8.875" style="54"/>
    <col min="1507" max="1507" width="27.875" style="54" customWidth="1"/>
    <col min="1508" max="1508" width="7.125" style="54" customWidth="1"/>
    <col min="1509" max="1509" width="12.875" style="54" customWidth="1"/>
    <col min="1510" max="1510" width="0.875" style="54" customWidth="1"/>
    <col min="1511" max="1511" width="13.875" style="54" customWidth="1"/>
    <col min="1512" max="1512" width="0.875" style="54" customWidth="1"/>
    <col min="1513" max="1513" width="12.125" style="54" customWidth="1"/>
    <col min="1514" max="1514" width="0.875" style="54" customWidth="1"/>
    <col min="1515" max="1515" width="12.875" style="54" customWidth="1"/>
    <col min="1516" max="1516" width="0.875" style="54" customWidth="1"/>
    <col min="1517" max="1517" width="13.875" style="54" customWidth="1"/>
    <col min="1518" max="1518" width="0.875" style="54" customWidth="1"/>
    <col min="1519" max="1519" width="15.125" style="54" customWidth="1"/>
    <col min="1520" max="1520" width="0.875" style="54" customWidth="1"/>
    <col min="1521" max="1521" width="14.875" style="54" bestFit="1" customWidth="1"/>
    <col min="1522" max="1522" width="0.875" style="54" customWidth="1"/>
    <col min="1523" max="1523" width="14.875" style="54" customWidth="1"/>
    <col min="1524" max="1524" width="0.875" style="54" customWidth="1"/>
    <col min="1525" max="1525" width="12.875" style="54" customWidth="1"/>
    <col min="1526" max="1526" width="0.875" style="54" customWidth="1"/>
    <col min="1527" max="1527" width="14.875" style="54" customWidth="1"/>
    <col min="1528" max="1528" width="11.875" style="54" customWidth="1"/>
    <col min="1529" max="1762" width="8.875" style="54"/>
    <col min="1763" max="1763" width="27.875" style="54" customWidth="1"/>
    <col min="1764" max="1764" width="7.125" style="54" customWidth="1"/>
    <col min="1765" max="1765" width="12.875" style="54" customWidth="1"/>
    <col min="1766" max="1766" width="0.875" style="54" customWidth="1"/>
    <col min="1767" max="1767" width="13.875" style="54" customWidth="1"/>
    <col min="1768" max="1768" width="0.875" style="54" customWidth="1"/>
    <col min="1769" max="1769" width="12.125" style="54" customWidth="1"/>
    <col min="1770" max="1770" width="0.875" style="54" customWidth="1"/>
    <col min="1771" max="1771" width="12.875" style="54" customWidth="1"/>
    <col min="1772" max="1772" width="0.875" style="54" customWidth="1"/>
    <col min="1773" max="1773" width="13.875" style="54" customWidth="1"/>
    <col min="1774" max="1774" width="0.875" style="54" customWidth="1"/>
    <col min="1775" max="1775" width="15.125" style="54" customWidth="1"/>
    <col min="1776" max="1776" width="0.875" style="54" customWidth="1"/>
    <col min="1777" max="1777" width="14.875" style="54" bestFit="1" customWidth="1"/>
    <col min="1778" max="1778" width="0.875" style="54" customWidth="1"/>
    <col min="1779" max="1779" width="14.875" style="54" customWidth="1"/>
    <col min="1780" max="1780" width="0.875" style="54" customWidth="1"/>
    <col min="1781" max="1781" width="12.875" style="54" customWidth="1"/>
    <col min="1782" max="1782" width="0.875" style="54" customWidth="1"/>
    <col min="1783" max="1783" width="14.875" style="54" customWidth="1"/>
    <col min="1784" max="1784" width="11.875" style="54" customWidth="1"/>
    <col min="1785" max="2018" width="8.875" style="54"/>
    <col min="2019" max="2019" width="27.875" style="54" customWidth="1"/>
    <col min="2020" max="2020" width="7.125" style="54" customWidth="1"/>
    <col min="2021" max="2021" width="12.875" style="54" customWidth="1"/>
    <col min="2022" max="2022" width="0.875" style="54" customWidth="1"/>
    <col min="2023" max="2023" width="13.875" style="54" customWidth="1"/>
    <col min="2024" max="2024" width="0.875" style="54" customWidth="1"/>
    <col min="2025" max="2025" width="12.125" style="54" customWidth="1"/>
    <col min="2026" max="2026" width="0.875" style="54" customWidth="1"/>
    <col min="2027" max="2027" width="12.875" style="54" customWidth="1"/>
    <col min="2028" max="2028" width="0.875" style="54" customWidth="1"/>
    <col min="2029" max="2029" width="13.875" style="54" customWidth="1"/>
    <col min="2030" max="2030" width="0.875" style="54" customWidth="1"/>
    <col min="2031" max="2031" width="15.125" style="54" customWidth="1"/>
    <col min="2032" max="2032" width="0.875" style="54" customWidth="1"/>
    <col min="2033" max="2033" width="14.875" style="54" bestFit="1" customWidth="1"/>
    <col min="2034" max="2034" width="0.875" style="54" customWidth="1"/>
    <col min="2035" max="2035" width="14.875" style="54" customWidth="1"/>
    <col min="2036" max="2036" width="0.875" style="54" customWidth="1"/>
    <col min="2037" max="2037" width="12.875" style="54" customWidth="1"/>
    <col min="2038" max="2038" width="0.875" style="54" customWidth="1"/>
    <col min="2039" max="2039" width="14.875" style="54" customWidth="1"/>
    <col min="2040" max="2040" width="11.875" style="54" customWidth="1"/>
    <col min="2041" max="2274" width="8.875" style="54"/>
    <col min="2275" max="2275" width="27.875" style="54" customWidth="1"/>
    <col min="2276" max="2276" width="7.125" style="54" customWidth="1"/>
    <col min="2277" max="2277" width="12.875" style="54" customWidth="1"/>
    <col min="2278" max="2278" width="0.875" style="54" customWidth="1"/>
    <col min="2279" max="2279" width="13.875" style="54" customWidth="1"/>
    <col min="2280" max="2280" width="0.875" style="54" customWidth="1"/>
    <col min="2281" max="2281" width="12.125" style="54" customWidth="1"/>
    <col min="2282" max="2282" width="0.875" style="54" customWidth="1"/>
    <col min="2283" max="2283" width="12.875" style="54" customWidth="1"/>
    <col min="2284" max="2284" width="0.875" style="54" customWidth="1"/>
    <col min="2285" max="2285" width="13.875" style="54" customWidth="1"/>
    <col min="2286" max="2286" width="0.875" style="54" customWidth="1"/>
    <col min="2287" max="2287" width="15.125" style="54" customWidth="1"/>
    <col min="2288" max="2288" width="0.875" style="54" customWidth="1"/>
    <col min="2289" max="2289" width="14.875" style="54" bestFit="1" customWidth="1"/>
    <col min="2290" max="2290" width="0.875" style="54" customWidth="1"/>
    <col min="2291" max="2291" width="14.875" style="54" customWidth="1"/>
    <col min="2292" max="2292" width="0.875" style="54" customWidth="1"/>
    <col min="2293" max="2293" width="12.875" style="54" customWidth="1"/>
    <col min="2294" max="2294" width="0.875" style="54" customWidth="1"/>
    <col min="2295" max="2295" width="14.875" style="54" customWidth="1"/>
    <col min="2296" max="2296" width="11.875" style="54" customWidth="1"/>
    <col min="2297" max="2530" width="8.875" style="54"/>
    <col min="2531" max="2531" width="27.875" style="54" customWidth="1"/>
    <col min="2532" max="2532" width="7.125" style="54" customWidth="1"/>
    <col min="2533" max="2533" width="12.875" style="54" customWidth="1"/>
    <col min="2534" max="2534" width="0.875" style="54" customWidth="1"/>
    <col min="2535" max="2535" width="13.875" style="54" customWidth="1"/>
    <col min="2536" max="2536" width="0.875" style="54" customWidth="1"/>
    <col min="2537" max="2537" width="12.125" style="54" customWidth="1"/>
    <col min="2538" max="2538" width="0.875" style="54" customWidth="1"/>
    <col min="2539" max="2539" width="12.875" style="54" customWidth="1"/>
    <col min="2540" max="2540" width="0.875" style="54" customWidth="1"/>
    <col min="2541" max="2541" width="13.875" style="54" customWidth="1"/>
    <col min="2542" max="2542" width="0.875" style="54" customWidth="1"/>
    <col min="2543" max="2543" width="15.125" style="54" customWidth="1"/>
    <col min="2544" max="2544" width="0.875" style="54" customWidth="1"/>
    <col min="2545" max="2545" width="14.875" style="54" bestFit="1" customWidth="1"/>
    <col min="2546" max="2546" width="0.875" style="54" customWidth="1"/>
    <col min="2547" max="2547" width="14.875" style="54" customWidth="1"/>
    <col min="2548" max="2548" width="0.875" style="54" customWidth="1"/>
    <col min="2549" max="2549" width="12.875" style="54" customWidth="1"/>
    <col min="2550" max="2550" width="0.875" style="54" customWidth="1"/>
    <col min="2551" max="2551" width="14.875" style="54" customWidth="1"/>
    <col min="2552" max="2552" width="11.875" style="54" customWidth="1"/>
    <col min="2553" max="2786" width="8.875" style="54"/>
    <col min="2787" max="2787" width="27.875" style="54" customWidth="1"/>
    <col min="2788" max="2788" width="7.125" style="54" customWidth="1"/>
    <col min="2789" max="2789" width="12.875" style="54" customWidth="1"/>
    <col min="2790" max="2790" width="0.875" style="54" customWidth="1"/>
    <col min="2791" max="2791" width="13.875" style="54" customWidth="1"/>
    <col min="2792" max="2792" width="0.875" style="54" customWidth="1"/>
    <col min="2793" max="2793" width="12.125" style="54" customWidth="1"/>
    <col min="2794" max="2794" width="0.875" style="54" customWidth="1"/>
    <col min="2795" max="2795" width="12.875" style="54" customWidth="1"/>
    <col min="2796" max="2796" width="0.875" style="54" customWidth="1"/>
    <col min="2797" max="2797" width="13.875" style="54" customWidth="1"/>
    <col min="2798" max="2798" width="0.875" style="54" customWidth="1"/>
    <col min="2799" max="2799" width="15.125" style="54" customWidth="1"/>
    <col min="2800" max="2800" width="0.875" style="54" customWidth="1"/>
    <col min="2801" max="2801" width="14.875" style="54" bestFit="1" customWidth="1"/>
    <col min="2802" max="2802" width="0.875" style="54" customWidth="1"/>
    <col min="2803" max="2803" width="14.875" style="54" customWidth="1"/>
    <col min="2804" max="2804" width="0.875" style="54" customWidth="1"/>
    <col min="2805" max="2805" width="12.875" style="54" customWidth="1"/>
    <col min="2806" max="2806" width="0.875" style="54" customWidth="1"/>
    <col min="2807" max="2807" width="14.875" style="54" customWidth="1"/>
    <col min="2808" max="2808" width="11.875" style="54" customWidth="1"/>
    <col min="2809" max="3042" width="8.875" style="54"/>
    <col min="3043" max="3043" width="27.875" style="54" customWidth="1"/>
    <col min="3044" max="3044" width="7.125" style="54" customWidth="1"/>
    <col min="3045" max="3045" width="12.875" style="54" customWidth="1"/>
    <col min="3046" max="3046" width="0.875" style="54" customWidth="1"/>
    <col min="3047" max="3047" width="13.875" style="54" customWidth="1"/>
    <col min="3048" max="3048" width="0.875" style="54" customWidth="1"/>
    <col min="3049" max="3049" width="12.125" style="54" customWidth="1"/>
    <col min="3050" max="3050" width="0.875" style="54" customWidth="1"/>
    <col min="3051" max="3051" width="12.875" style="54" customWidth="1"/>
    <col min="3052" max="3052" width="0.875" style="54" customWidth="1"/>
    <col min="3053" max="3053" width="13.875" style="54" customWidth="1"/>
    <col min="3054" max="3054" width="0.875" style="54" customWidth="1"/>
    <col min="3055" max="3055" width="15.125" style="54" customWidth="1"/>
    <col min="3056" max="3056" width="0.875" style="54" customWidth="1"/>
    <col min="3057" max="3057" width="14.875" style="54" bestFit="1" customWidth="1"/>
    <col min="3058" max="3058" width="0.875" style="54" customWidth="1"/>
    <col min="3059" max="3059" width="14.875" style="54" customWidth="1"/>
    <col min="3060" max="3060" width="0.875" style="54" customWidth="1"/>
    <col min="3061" max="3061" width="12.875" style="54" customWidth="1"/>
    <col min="3062" max="3062" width="0.875" style="54" customWidth="1"/>
    <col min="3063" max="3063" width="14.875" style="54" customWidth="1"/>
    <col min="3064" max="3064" width="11.875" style="54" customWidth="1"/>
    <col min="3065" max="3298" width="8.875" style="54"/>
    <col min="3299" max="3299" width="27.875" style="54" customWidth="1"/>
    <col min="3300" max="3300" width="7.125" style="54" customWidth="1"/>
    <col min="3301" max="3301" width="12.875" style="54" customWidth="1"/>
    <col min="3302" max="3302" width="0.875" style="54" customWidth="1"/>
    <col min="3303" max="3303" width="13.875" style="54" customWidth="1"/>
    <col min="3304" max="3304" width="0.875" style="54" customWidth="1"/>
    <col min="3305" max="3305" width="12.125" style="54" customWidth="1"/>
    <col min="3306" max="3306" width="0.875" style="54" customWidth="1"/>
    <col min="3307" max="3307" width="12.875" style="54" customWidth="1"/>
    <col min="3308" max="3308" width="0.875" style="54" customWidth="1"/>
    <col min="3309" max="3309" width="13.875" style="54" customWidth="1"/>
    <col min="3310" max="3310" width="0.875" style="54" customWidth="1"/>
    <col min="3311" max="3311" width="15.125" style="54" customWidth="1"/>
    <col min="3312" max="3312" width="0.875" style="54" customWidth="1"/>
    <col min="3313" max="3313" width="14.875" style="54" bestFit="1" customWidth="1"/>
    <col min="3314" max="3314" width="0.875" style="54" customWidth="1"/>
    <col min="3315" max="3315" width="14.875" style="54" customWidth="1"/>
    <col min="3316" max="3316" width="0.875" style="54" customWidth="1"/>
    <col min="3317" max="3317" width="12.875" style="54" customWidth="1"/>
    <col min="3318" max="3318" width="0.875" style="54" customWidth="1"/>
    <col min="3319" max="3319" width="14.875" style="54" customWidth="1"/>
    <col min="3320" max="3320" width="11.875" style="54" customWidth="1"/>
    <col min="3321" max="3554" width="8.875" style="54"/>
    <col min="3555" max="3555" width="27.875" style="54" customWidth="1"/>
    <col min="3556" max="3556" width="7.125" style="54" customWidth="1"/>
    <col min="3557" max="3557" width="12.875" style="54" customWidth="1"/>
    <col min="3558" max="3558" width="0.875" style="54" customWidth="1"/>
    <col min="3559" max="3559" width="13.875" style="54" customWidth="1"/>
    <col min="3560" max="3560" width="0.875" style="54" customWidth="1"/>
    <col min="3561" max="3561" width="12.125" style="54" customWidth="1"/>
    <col min="3562" max="3562" width="0.875" style="54" customWidth="1"/>
    <col min="3563" max="3563" width="12.875" style="54" customWidth="1"/>
    <col min="3564" max="3564" width="0.875" style="54" customWidth="1"/>
    <col min="3565" max="3565" width="13.875" style="54" customWidth="1"/>
    <col min="3566" max="3566" width="0.875" style="54" customWidth="1"/>
    <col min="3567" max="3567" width="15.125" style="54" customWidth="1"/>
    <col min="3568" max="3568" width="0.875" style="54" customWidth="1"/>
    <col min="3569" max="3569" width="14.875" style="54" bestFit="1" customWidth="1"/>
    <col min="3570" max="3570" width="0.875" style="54" customWidth="1"/>
    <col min="3571" max="3571" width="14.875" style="54" customWidth="1"/>
    <col min="3572" max="3572" width="0.875" style="54" customWidth="1"/>
    <col min="3573" max="3573" width="12.875" style="54" customWidth="1"/>
    <col min="3574" max="3574" width="0.875" style="54" customWidth="1"/>
    <col min="3575" max="3575" width="14.875" style="54" customWidth="1"/>
    <col min="3576" max="3576" width="11.875" style="54" customWidth="1"/>
    <col min="3577" max="3810" width="8.875" style="54"/>
    <col min="3811" max="3811" width="27.875" style="54" customWidth="1"/>
    <col min="3812" max="3812" width="7.125" style="54" customWidth="1"/>
    <col min="3813" max="3813" width="12.875" style="54" customWidth="1"/>
    <col min="3814" max="3814" width="0.875" style="54" customWidth="1"/>
    <col min="3815" max="3815" width="13.875" style="54" customWidth="1"/>
    <col min="3816" max="3816" width="0.875" style="54" customWidth="1"/>
    <col min="3817" max="3817" width="12.125" style="54" customWidth="1"/>
    <col min="3818" max="3818" width="0.875" style="54" customWidth="1"/>
    <col min="3819" max="3819" width="12.875" style="54" customWidth="1"/>
    <col min="3820" max="3820" width="0.875" style="54" customWidth="1"/>
    <col min="3821" max="3821" width="13.875" style="54" customWidth="1"/>
    <col min="3822" max="3822" width="0.875" style="54" customWidth="1"/>
    <col min="3823" max="3823" width="15.125" style="54" customWidth="1"/>
    <col min="3824" max="3824" width="0.875" style="54" customWidth="1"/>
    <col min="3825" max="3825" width="14.875" style="54" bestFit="1" customWidth="1"/>
    <col min="3826" max="3826" width="0.875" style="54" customWidth="1"/>
    <col min="3827" max="3827" width="14.875" style="54" customWidth="1"/>
    <col min="3828" max="3828" width="0.875" style="54" customWidth="1"/>
    <col min="3829" max="3829" width="12.875" style="54" customWidth="1"/>
    <col min="3830" max="3830" width="0.875" style="54" customWidth="1"/>
    <col min="3831" max="3831" width="14.875" style="54" customWidth="1"/>
    <col min="3832" max="3832" width="11.875" style="54" customWidth="1"/>
    <col min="3833" max="4066" width="8.875" style="54"/>
    <col min="4067" max="4067" width="27.875" style="54" customWidth="1"/>
    <col min="4068" max="4068" width="7.125" style="54" customWidth="1"/>
    <col min="4069" max="4069" width="12.875" style="54" customWidth="1"/>
    <col min="4070" max="4070" width="0.875" style="54" customWidth="1"/>
    <col min="4071" max="4071" width="13.875" style="54" customWidth="1"/>
    <col min="4072" max="4072" width="0.875" style="54" customWidth="1"/>
    <col min="4073" max="4073" width="12.125" style="54" customWidth="1"/>
    <col min="4074" max="4074" width="0.875" style="54" customWidth="1"/>
    <col min="4075" max="4075" width="12.875" style="54" customWidth="1"/>
    <col min="4076" max="4076" width="0.875" style="54" customWidth="1"/>
    <col min="4077" max="4077" width="13.875" style="54" customWidth="1"/>
    <col min="4078" max="4078" width="0.875" style="54" customWidth="1"/>
    <col min="4079" max="4079" width="15.125" style="54" customWidth="1"/>
    <col min="4080" max="4080" width="0.875" style="54" customWidth="1"/>
    <col min="4081" max="4081" width="14.875" style="54" bestFit="1" customWidth="1"/>
    <col min="4082" max="4082" width="0.875" style="54" customWidth="1"/>
    <col min="4083" max="4083" width="14.875" style="54" customWidth="1"/>
    <col min="4084" max="4084" width="0.875" style="54" customWidth="1"/>
    <col min="4085" max="4085" width="12.875" style="54" customWidth="1"/>
    <col min="4086" max="4086" width="0.875" style="54" customWidth="1"/>
    <col min="4087" max="4087" width="14.875" style="54" customWidth="1"/>
    <col min="4088" max="4088" width="11.875" style="54" customWidth="1"/>
    <col min="4089" max="4322" width="8.875" style="54"/>
    <col min="4323" max="4323" width="27.875" style="54" customWidth="1"/>
    <col min="4324" max="4324" width="7.125" style="54" customWidth="1"/>
    <col min="4325" max="4325" width="12.875" style="54" customWidth="1"/>
    <col min="4326" max="4326" width="0.875" style="54" customWidth="1"/>
    <col min="4327" max="4327" width="13.875" style="54" customWidth="1"/>
    <col min="4328" max="4328" width="0.875" style="54" customWidth="1"/>
    <col min="4329" max="4329" width="12.125" style="54" customWidth="1"/>
    <col min="4330" max="4330" width="0.875" style="54" customWidth="1"/>
    <col min="4331" max="4331" width="12.875" style="54" customWidth="1"/>
    <col min="4332" max="4332" width="0.875" style="54" customWidth="1"/>
    <col min="4333" max="4333" width="13.875" style="54" customWidth="1"/>
    <col min="4334" max="4334" width="0.875" style="54" customWidth="1"/>
    <col min="4335" max="4335" width="15.125" style="54" customWidth="1"/>
    <col min="4336" max="4336" width="0.875" style="54" customWidth="1"/>
    <col min="4337" max="4337" width="14.875" style="54" bestFit="1" customWidth="1"/>
    <col min="4338" max="4338" width="0.875" style="54" customWidth="1"/>
    <col min="4339" max="4339" width="14.875" style="54" customWidth="1"/>
    <col min="4340" max="4340" width="0.875" style="54" customWidth="1"/>
    <col min="4341" max="4341" width="12.875" style="54" customWidth="1"/>
    <col min="4342" max="4342" width="0.875" style="54" customWidth="1"/>
    <col min="4343" max="4343" width="14.875" style="54" customWidth="1"/>
    <col min="4344" max="4344" width="11.875" style="54" customWidth="1"/>
    <col min="4345" max="4578" width="8.875" style="54"/>
    <col min="4579" max="4579" width="27.875" style="54" customWidth="1"/>
    <col min="4580" max="4580" width="7.125" style="54" customWidth="1"/>
    <col min="4581" max="4581" width="12.875" style="54" customWidth="1"/>
    <col min="4582" max="4582" width="0.875" style="54" customWidth="1"/>
    <col min="4583" max="4583" width="13.875" style="54" customWidth="1"/>
    <col min="4584" max="4584" width="0.875" style="54" customWidth="1"/>
    <col min="4585" max="4585" width="12.125" style="54" customWidth="1"/>
    <col min="4586" max="4586" width="0.875" style="54" customWidth="1"/>
    <col min="4587" max="4587" width="12.875" style="54" customWidth="1"/>
    <col min="4588" max="4588" width="0.875" style="54" customWidth="1"/>
    <col min="4589" max="4589" width="13.875" style="54" customWidth="1"/>
    <col min="4590" max="4590" width="0.875" style="54" customWidth="1"/>
    <col min="4591" max="4591" width="15.125" style="54" customWidth="1"/>
    <col min="4592" max="4592" width="0.875" style="54" customWidth="1"/>
    <col min="4593" max="4593" width="14.875" style="54" bestFit="1" customWidth="1"/>
    <col min="4594" max="4594" width="0.875" style="54" customWidth="1"/>
    <col min="4595" max="4595" width="14.875" style="54" customWidth="1"/>
    <col min="4596" max="4596" width="0.875" style="54" customWidth="1"/>
    <col min="4597" max="4597" width="12.875" style="54" customWidth="1"/>
    <col min="4598" max="4598" width="0.875" style="54" customWidth="1"/>
    <col min="4599" max="4599" width="14.875" style="54" customWidth="1"/>
    <col min="4600" max="4600" width="11.875" style="54" customWidth="1"/>
    <col min="4601" max="4834" width="8.875" style="54"/>
    <col min="4835" max="4835" width="27.875" style="54" customWidth="1"/>
    <col min="4836" max="4836" width="7.125" style="54" customWidth="1"/>
    <col min="4837" max="4837" width="12.875" style="54" customWidth="1"/>
    <col min="4838" max="4838" width="0.875" style="54" customWidth="1"/>
    <col min="4839" max="4839" width="13.875" style="54" customWidth="1"/>
    <col min="4840" max="4840" width="0.875" style="54" customWidth="1"/>
    <col min="4841" max="4841" width="12.125" style="54" customWidth="1"/>
    <col min="4842" max="4842" width="0.875" style="54" customWidth="1"/>
    <col min="4843" max="4843" width="12.875" style="54" customWidth="1"/>
    <col min="4844" max="4844" width="0.875" style="54" customWidth="1"/>
    <col min="4845" max="4845" width="13.875" style="54" customWidth="1"/>
    <col min="4846" max="4846" width="0.875" style="54" customWidth="1"/>
    <col min="4847" max="4847" width="15.125" style="54" customWidth="1"/>
    <col min="4848" max="4848" width="0.875" style="54" customWidth="1"/>
    <col min="4849" max="4849" width="14.875" style="54" bestFit="1" customWidth="1"/>
    <col min="4850" max="4850" width="0.875" style="54" customWidth="1"/>
    <col min="4851" max="4851" width="14.875" style="54" customWidth="1"/>
    <col min="4852" max="4852" width="0.875" style="54" customWidth="1"/>
    <col min="4853" max="4853" width="12.875" style="54" customWidth="1"/>
    <col min="4854" max="4854" width="0.875" style="54" customWidth="1"/>
    <col min="4855" max="4855" width="14.875" style="54" customWidth="1"/>
    <col min="4856" max="4856" width="11.875" style="54" customWidth="1"/>
    <col min="4857" max="5090" width="8.875" style="54"/>
    <col min="5091" max="5091" width="27.875" style="54" customWidth="1"/>
    <col min="5092" max="5092" width="7.125" style="54" customWidth="1"/>
    <col min="5093" max="5093" width="12.875" style="54" customWidth="1"/>
    <col min="5094" max="5094" width="0.875" style="54" customWidth="1"/>
    <col min="5095" max="5095" width="13.875" style="54" customWidth="1"/>
    <col min="5096" max="5096" width="0.875" style="54" customWidth="1"/>
    <col min="5097" max="5097" width="12.125" style="54" customWidth="1"/>
    <col min="5098" max="5098" width="0.875" style="54" customWidth="1"/>
    <col min="5099" max="5099" width="12.875" style="54" customWidth="1"/>
    <col min="5100" max="5100" width="0.875" style="54" customWidth="1"/>
    <col min="5101" max="5101" width="13.875" style="54" customWidth="1"/>
    <col min="5102" max="5102" width="0.875" style="54" customWidth="1"/>
    <col min="5103" max="5103" width="15.125" style="54" customWidth="1"/>
    <col min="5104" max="5104" width="0.875" style="54" customWidth="1"/>
    <col min="5105" max="5105" width="14.875" style="54" bestFit="1" customWidth="1"/>
    <col min="5106" max="5106" width="0.875" style="54" customWidth="1"/>
    <col min="5107" max="5107" width="14.875" style="54" customWidth="1"/>
    <col min="5108" max="5108" width="0.875" style="54" customWidth="1"/>
    <col min="5109" max="5109" width="12.875" style="54" customWidth="1"/>
    <col min="5110" max="5110" width="0.875" style="54" customWidth="1"/>
    <col min="5111" max="5111" width="14.875" style="54" customWidth="1"/>
    <col min="5112" max="5112" width="11.875" style="54" customWidth="1"/>
    <col min="5113" max="5346" width="8.875" style="54"/>
    <col min="5347" max="5347" width="27.875" style="54" customWidth="1"/>
    <col min="5348" max="5348" width="7.125" style="54" customWidth="1"/>
    <col min="5349" max="5349" width="12.875" style="54" customWidth="1"/>
    <col min="5350" max="5350" width="0.875" style="54" customWidth="1"/>
    <col min="5351" max="5351" width="13.875" style="54" customWidth="1"/>
    <col min="5352" max="5352" width="0.875" style="54" customWidth="1"/>
    <col min="5353" max="5353" width="12.125" style="54" customWidth="1"/>
    <col min="5354" max="5354" width="0.875" style="54" customWidth="1"/>
    <col min="5355" max="5355" width="12.875" style="54" customWidth="1"/>
    <col min="5356" max="5356" width="0.875" style="54" customWidth="1"/>
    <col min="5357" max="5357" width="13.875" style="54" customWidth="1"/>
    <col min="5358" max="5358" width="0.875" style="54" customWidth="1"/>
    <col min="5359" max="5359" width="15.125" style="54" customWidth="1"/>
    <col min="5360" max="5360" width="0.875" style="54" customWidth="1"/>
    <col min="5361" max="5361" width="14.875" style="54" bestFit="1" customWidth="1"/>
    <col min="5362" max="5362" width="0.875" style="54" customWidth="1"/>
    <col min="5363" max="5363" width="14.875" style="54" customWidth="1"/>
    <col min="5364" max="5364" width="0.875" style="54" customWidth="1"/>
    <col min="5365" max="5365" width="12.875" style="54" customWidth="1"/>
    <col min="5366" max="5366" width="0.875" style="54" customWidth="1"/>
    <col min="5367" max="5367" width="14.875" style="54" customWidth="1"/>
    <col min="5368" max="5368" width="11.875" style="54" customWidth="1"/>
    <col min="5369" max="5602" width="8.875" style="54"/>
    <col min="5603" max="5603" width="27.875" style="54" customWidth="1"/>
    <col min="5604" max="5604" width="7.125" style="54" customWidth="1"/>
    <col min="5605" max="5605" width="12.875" style="54" customWidth="1"/>
    <col min="5606" max="5606" width="0.875" style="54" customWidth="1"/>
    <col min="5607" max="5607" width="13.875" style="54" customWidth="1"/>
    <col min="5608" max="5608" width="0.875" style="54" customWidth="1"/>
    <col min="5609" max="5609" width="12.125" style="54" customWidth="1"/>
    <col min="5610" max="5610" width="0.875" style="54" customWidth="1"/>
    <col min="5611" max="5611" width="12.875" style="54" customWidth="1"/>
    <col min="5612" max="5612" width="0.875" style="54" customWidth="1"/>
    <col min="5613" max="5613" width="13.875" style="54" customWidth="1"/>
    <col min="5614" max="5614" width="0.875" style="54" customWidth="1"/>
    <col min="5615" max="5615" width="15.125" style="54" customWidth="1"/>
    <col min="5616" max="5616" width="0.875" style="54" customWidth="1"/>
    <col min="5617" max="5617" width="14.875" style="54" bestFit="1" customWidth="1"/>
    <col min="5618" max="5618" width="0.875" style="54" customWidth="1"/>
    <col min="5619" max="5619" width="14.875" style="54" customWidth="1"/>
    <col min="5620" max="5620" width="0.875" style="54" customWidth="1"/>
    <col min="5621" max="5621" width="12.875" style="54" customWidth="1"/>
    <col min="5622" max="5622" width="0.875" style="54" customWidth="1"/>
    <col min="5623" max="5623" width="14.875" style="54" customWidth="1"/>
    <col min="5624" max="5624" width="11.875" style="54" customWidth="1"/>
    <col min="5625" max="5858" width="8.875" style="54"/>
    <col min="5859" max="5859" width="27.875" style="54" customWidth="1"/>
    <col min="5860" max="5860" width="7.125" style="54" customWidth="1"/>
    <col min="5861" max="5861" width="12.875" style="54" customWidth="1"/>
    <col min="5862" max="5862" width="0.875" style="54" customWidth="1"/>
    <col min="5863" max="5863" width="13.875" style="54" customWidth="1"/>
    <col min="5864" max="5864" width="0.875" style="54" customWidth="1"/>
    <col min="5865" max="5865" width="12.125" style="54" customWidth="1"/>
    <col min="5866" max="5866" width="0.875" style="54" customWidth="1"/>
    <col min="5867" max="5867" width="12.875" style="54" customWidth="1"/>
    <col min="5868" max="5868" width="0.875" style="54" customWidth="1"/>
    <col min="5869" max="5869" width="13.875" style="54" customWidth="1"/>
    <col min="5870" max="5870" width="0.875" style="54" customWidth="1"/>
    <col min="5871" max="5871" width="15.125" style="54" customWidth="1"/>
    <col min="5872" max="5872" width="0.875" style="54" customWidth="1"/>
    <col min="5873" max="5873" width="14.875" style="54" bestFit="1" customWidth="1"/>
    <col min="5874" max="5874" width="0.875" style="54" customWidth="1"/>
    <col min="5875" max="5875" width="14.875" style="54" customWidth="1"/>
    <col min="5876" max="5876" width="0.875" style="54" customWidth="1"/>
    <col min="5877" max="5877" width="12.875" style="54" customWidth="1"/>
    <col min="5878" max="5878" width="0.875" style="54" customWidth="1"/>
    <col min="5879" max="5879" width="14.875" style="54" customWidth="1"/>
    <col min="5880" max="5880" width="11.875" style="54" customWidth="1"/>
    <col min="5881" max="6114" width="8.875" style="54"/>
    <col min="6115" max="6115" width="27.875" style="54" customWidth="1"/>
    <col min="6116" max="6116" width="7.125" style="54" customWidth="1"/>
    <col min="6117" max="6117" width="12.875" style="54" customWidth="1"/>
    <col min="6118" max="6118" width="0.875" style="54" customWidth="1"/>
    <col min="6119" max="6119" width="13.875" style="54" customWidth="1"/>
    <col min="6120" max="6120" width="0.875" style="54" customWidth="1"/>
    <col min="6121" max="6121" width="12.125" style="54" customWidth="1"/>
    <col min="6122" max="6122" width="0.875" style="54" customWidth="1"/>
    <col min="6123" max="6123" width="12.875" style="54" customWidth="1"/>
    <col min="6124" max="6124" width="0.875" style="54" customWidth="1"/>
    <col min="6125" max="6125" width="13.875" style="54" customWidth="1"/>
    <col min="6126" max="6126" width="0.875" style="54" customWidth="1"/>
    <col min="6127" max="6127" width="15.125" style="54" customWidth="1"/>
    <col min="6128" max="6128" width="0.875" style="54" customWidth="1"/>
    <col min="6129" max="6129" width="14.875" style="54" bestFit="1" customWidth="1"/>
    <col min="6130" max="6130" width="0.875" style="54" customWidth="1"/>
    <col min="6131" max="6131" width="14.875" style="54" customWidth="1"/>
    <col min="6132" max="6132" width="0.875" style="54" customWidth="1"/>
    <col min="6133" max="6133" width="12.875" style="54" customWidth="1"/>
    <col min="6134" max="6134" width="0.875" style="54" customWidth="1"/>
    <col min="6135" max="6135" width="14.875" style="54" customWidth="1"/>
    <col min="6136" max="6136" width="11.875" style="54" customWidth="1"/>
    <col min="6137" max="6370" width="8.875" style="54"/>
    <col min="6371" max="6371" width="27.875" style="54" customWidth="1"/>
    <col min="6372" max="6372" width="7.125" style="54" customWidth="1"/>
    <col min="6373" max="6373" width="12.875" style="54" customWidth="1"/>
    <col min="6374" max="6374" width="0.875" style="54" customWidth="1"/>
    <col min="6375" max="6375" width="13.875" style="54" customWidth="1"/>
    <col min="6376" max="6376" width="0.875" style="54" customWidth="1"/>
    <col min="6377" max="6377" width="12.125" style="54" customWidth="1"/>
    <col min="6378" max="6378" width="0.875" style="54" customWidth="1"/>
    <col min="6379" max="6379" width="12.875" style="54" customWidth="1"/>
    <col min="6380" max="6380" width="0.875" style="54" customWidth="1"/>
    <col min="6381" max="6381" width="13.875" style="54" customWidth="1"/>
    <col min="6382" max="6382" width="0.875" style="54" customWidth="1"/>
    <col min="6383" max="6383" width="15.125" style="54" customWidth="1"/>
    <col min="6384" max="6384" width="0.875" style="54" customWidth="1"/>
    <col min="6385" max="6385" width="14.875" style="54" bestFit="1" customWidth="1"/>
    <col min="6386" max="6386" width="0.875" style="54" customWidth="1"/>
    <col min="6387" max="6387" width="14.875" style="54" customWidth="1"/>
    <col min="6388" max="6388" width="0.875" style="54" customWidth="1"/>
    <col min="6389" max="6389" width="12.875" style="54" customWidth="1"/>
    <col min="6390" max="6390" width="0.875" style="54" customWidth="1"/>
    <col min="6391" max="6391" width="14.875" style="54" customWidth="1"/>
    <col min="6392" max="6392" width="11.875" style="54" customWidth="1"/>
    <col min="6393" max="6626" width="8.875" style="54"/>
    <col min="6627" max="6627" width="27.875" style="54" customWidth="1"/>
    <col min="6628" max="6628" width="7.125" style="54" customWidth="1"/>
    <col min="6629" max="6629" width="12.875" style="54" customWidth="1"/>
    <col min="6630" max="6630" width="0.875" style="54" customWidth="1"/>
    <col min="6631" max="6631" width="13.875" style="54" customWidth="1"/>
    <col min="6632" max="6632" width="0.875" style="54" customWidth="1"/>
    <col min="6633" max="6633" width="12.125" style="54" customWidth="1"/>
    <col min="6634" max="6634" width="0.875" style="54" customWidth="1"/>
    <col min="6635" max="6635" width="12.875" style="54" customWidth="1"/>
    <col min="6636" max="6636" width="0.875" style="54" customWidth="1"/>
    <col min="6637" max="6637" width="13.875" style="54" customWidth="1"/>
    <col min="6638" max="6638" width="0.875" style="54" customWidth="1"/>
    <col min="6639" max="6639" width="15.125" style="54" customWidth="1"/>
    <col min="6640" max="6640" width="0.875" style="54" customWidth="1"/>
    <col min="6641" max="6641" width="14.875" style="54" bestFit="1" customWidth="1"/>
    <col min="6642" max="6642" width="0.875" style="54" customWidth="1"/>
    <col min="6643" max="6643" width="14.875" style="54" customWidth="1"/>
    <col min="6644" max="6644" width="0.875" style="54" customWidth="1"/>
    <col min="6645" max="6645" width="12.875" style="54" customWidth="1"/>
    <col min="6646" max="6646" width="0.875" style="54" customWidth="1"/>
    <col min="6647" max="6647" width="14.875" style="54" customWidth="1"/>
    <col min="6648" max="6648" width="11.875" style="54" customWidth="1"/>
    <col min="6649" max="6882" width="8.875" style="54"/>
    <col min="6883" max="6883" width="27.875" style="54" customWidth="1"/>
    <col min="6884" max="6884" width="7.125" style="54" customWidth="1"/>
    <col min="6885" max="6885" width="12.875" style="54" customWidth="1"/>
    <col min="6886" max="6886" width="0.875" style="54" customWidth="1"/>
    <col min="6887" max="6887" width="13.875" style="54" customWidth="1"/>
    <col min="6888" max="6888" width="0.875" style="54" customWidth="1"/>
    <col min="6889" max="6889" width="12.125" style="54" customWidth="1"/>
    <col min="6890" max="6890" width="0.875" style="54" customWidth="1"/>
    <col min="6891" max="6891" width="12.875" style="54" customWidth="1"/>
    <col min="6892" max="6892" width="0.875" style="54" customWidth="1"/>
    <col min="6893" max="6893" width="13.875" style="54" customWidth="1"/>
    <col min="6894" max="6894" width="0.875" style="54" customWidth="1"/>
    <col min="6895" max="6895" width="15.125" style="54" customWidth="1"/>
    <col min="6896" max="6896" width="0.875" style="54" customWidth="1"/>
    <col min="6897" max="6897" width="14.875" style="54" bestFit="1" customWidth="1"/>
    <col min="6898" max="6898" width="0.875" style="54" customWidth="1"/>
    <col min="6899" max="6899" width="14.875" style="54" customWidth="1"/>
    <col min="6900" max="6900" width="0.875" style="54" customWidth="1"/>
    <col min="6901" max="6901" width="12.875" style="54" customWidth="1"/>
    <col min="6902" max="6902" width="0.875" style="54" customWidth="1"/>
    <col min="6903" max="6903" width="14.875" style="54" customWidth="1"/>
    <col min="6904" max="6904" width="11.875" style="54" customWidth="1"/>
    <col min="6905" max="7138" width="8.875" style="54"/>
    <col min="7139" max="7139" width="27.875" style="54" customWidth="1"/>
    <col min="7140" max="7140" width="7.125" style="54" customWidth="1"/>
    <col min="7141" max="7141" width="12.875" style="54" customWidth="1"/>
    <col min="7142" max="7142" width="0.875" style="54" customWidth="1"/>
    <col min="7143" max="7143" width="13.875" style="54" customWidth="1"/>
    <col min="7144" max="7144" width="0.875" style="54" customWidth="1"/>
    <col min="7145" max="7145" width="12.125" style="54" customWidth="1"/>
    <col min="7146" max="7146" width="0.875" style="54" customWidth="1"/>
    <col min="7147" max="7147" width="12.875" style="54" customWidth="1"/>
    <col min="7148" max="7148" width="0.875" style="54" customWidth="1"/>
    <col min="7149" max="7149" width="13.875" style="54" customWidth="1"/>
    <col min="7150" max="7150" width="0.875" style="54" customWidth="1"/>
    <col min="7151" max="7151" width="15.125" style="54" customWidth="1"/>
    <col min="7152" max="7152" width="0.875" style="54" customWidth="1"/>
    <col min="7153" max="7153" width="14.875" style="54" bestFit="1" customWidth="1"/>
    <col min="7154" max="7154" width="0.875" style="54" customWidth="1"/>
    <col min="7155" max="7155" width="14.875" style="54" customWidth="1"/>
    <col min="7156" max="7156" width="0.875" style="54" customWidth="1"/>
    <col min="7157" max="7157" width="12.875" style="54" customWidth="1"/>
    <col min="7158" max="7158" width="0.875" style="54" customWidth="1"/>
    <col min="7159" max="7159" width="14.875" style="54" customWidth="1"/>
    <col min="7160" max="7160" width="11.875" style="54" customWidth="1"/>
    <col min="7161" max="7394" width="8.875" style="54"/>
    <col min="7395" max="7395" width="27.875" style="54" customWidth="1"/>
    <col min="7396" max="7396" width="7.125" style="54" customWidth="1"/>
    <col min="7397" max="7397" width="12.875" style="54" customWidth="1"/>
    <col min="7398" max="7398" width="0.875" style="54" customWidth="1"/>
    <col min="7399" max="7399" width="13.875" style="54" customWidth="1"/>
    <col min="7400" max="7400" width="0.875" style="54" customWidth="1"/>
    <col min="7401" max="7401" width="12.125" style="54" customWidth="1"/>
    <col min="7402" max="7402" width="0.875" style="54" customWidth="1"/>
    <col min="7403" max="7403" width="12.875" style="54" customWidth="1"/>
    <col min="7404" max="7404" width="0.875" style="54" customWidth="1"/>
    <col min="7405" max="7405" width="13.875" style="54" customWidth="1"/>
    <col min="7406" max="7406" width="0.875" style="54" customWidth="1"/>
    <col min="7407" max="7407" width="15.125" style="54" customWidth="1"/>
    <col min="7408" max="7408" width="0.875" style="54" customWidth="1"/>
    <col min="7409" max="7409" width="14.875" style="54" bestFit="1" customWidth="1"/>
    <col min="7410" max="7410" width="0.875" style="54" customWidth="1"/>
    <col min="7411" max="7411" width="14.875" style="54" customWidth="1"/>
    <col min="7412" max="7412" width="0.875" style="54" customWidth="1"/>
    <col min="7413" max="7413" width="12.875" style="54" customWidth="1"/>
    <col min="7414" max="7414" width="0.875" style="54" customWidth="1"/>
    <col min="7415" max="7415" width="14.875" style="54" customWidth="1"/>
    <col min="7416" max="7416" width="11.875" style="54" customWidth="1"/>
    <col min="7417" max="7650" width="8.875" style="54"/>
    <col min="7651" max="7651" width="27.875" style="54" customWidth="1"/>
    <col min="7652" max="7652" width="7.125" style="54" customWidth="1"/>
    <col min="7653" max="7653" width="12.875" style="54" customWidth="1"/>
    <col min="7654" max="7654" width="0.875" style="54" customWidth="1"/>
    <col min="7655" max="7655" width="13.875" style="54" customWidth="1"/>
    <col min="7656" max="7656" width="0.875" style="54" customWidth="1"/>
    <col min="7657" max="7657" width="12.125" style="54" customWidth="1"/>
    <col min="7658" max="7658" width="0.875" style="54" customWidth="1"/>
    <col min="7659" max="7659" width="12.875" style="54" customWidth="1"/>
    <col min="7660" max="7660" width="0.875" style="54" customWidth="1"/>
    <col min="7661" max="7661" width="13.875" style="54" customWidth="1"/>
    <col min="7662" max="7662" width="0.875" style="54" customWidth="1"/>
    <col min="7663" max="7663" width="15.125" style="54" customWidth="1"/>
    <col min="7664" max="7664" width="0.875" style="54" customWidth="1"/>
    <col min="7665" max="7665" width="14.875" style="54" bestFit="1" customWidth="1"/>
    <col min="7666" max="7666" width="0.875" style="54" customWidth="1"/>
    <col min="7667" max="7667" width="14.875" style="54" customWidth="1"/>
    <col min="7668" max="7668" width="0.875" style="54" customWidth="1"/>
    <col min="7669" max="7669" width="12.875" style="54" customWidth="1"/>
    <col min="7670" max="7670" width="0.875" style="54" customWidth="1"/>
    <col min="7671" max="7671" width="14.875" style="54" customWidth="1"/>
    <col min="7672" max="7672" width="11.875" style="54" customWidth="1"/>
    <col min="7673" max="7906" width="8.875" style="54"/>
    <col min="7907" max="7907" width="27.875" style="54" customWidth="1"/>
    <col min="7908" max="7908" width="7.125" style="54" customWidth="1"/>
    <col min="7909" max="7909" width="12.875" style="54" customWidth="1"/>
    <col min="7910" max="7910" width="0.875" style="54" customWidth="1"/>
    <col min="7911" max="7911" width="13.875" style="54" customWidth="1"/>
    <col min="7912" max="7912" width="0.875" style="54" customWidth="1"/>
    <col min="7913" max="7913" width="12.125" style="54" customWidth="1"/>
    <col min="7914" max="7914" width="0.875" style="54" customWidth="1"/>
    <col min="7915" max="7915" width="12.875" style="54" customWidth="1"/>
    <col min="7916" max="7916" width="0.875" style="54" customWidth="1"/>
    <col min="7917" max="7917" width="13.875" style="54" customWidth="1"/>
    <col min="7918" max="7918" width="0.875" style="54" customWidth="1"/>
    <col min="7919" max="7919" width="15.125" style="54" customWidth="1"/>
    <col min="7920" max="7920" width="0.875" style="54" customWidth="1"/>
    <col min="7921" max="7921" width="14.875" style="54" bestFit="1" customWidth="1"/>
    <col min="7922" max="7922" width="0.875" style="54" customWidth="1"/>
    <col min="7923" max="7923" width="14.875" style="54" customWidth="1"/>
    <col min="7924" max="7924" width="0.875" style="54" customWidth="1"/>
    <col min="7925" max="7925" width="12.875" style="54" customWidth="1"/>
    <col min="7926" max="7926" width="0.875" style="54" customWidth="1"/>
    <col min="7927" max="7927" width="14.875" style="54" customWidth="1"/>
    <col min="7928" max="7928" width="11.875" style="54" customWidth="1"/>
    <col min="7929" max="8162" width="8.875" style="54"/>
    <col min="8163" max="8163" width="27.875" style="54" customWidth="1"/>
    <col min="8164" max="8164" width="7.125" style="54" customWidth="1"/>
    <col min="8165" max="8165" width="12.875" style="54" customWidth="1"/>
    <col min="8166" max="8166" width="0.875" style="54" customWidth="1"/>
    <col min="8167" max="8167" width="13.875" style="54" customWidth="1"/>
    <col min="8168" max="8168" width="0.875" style="54" customWidth="1"/>
    <col min="8169" max="8169" width="12.125" style="54" customWidth="1"/>
    <col min="8170" max="8170" width="0.875" style="54" customWidth="1"/>
    <col min="8171" max="8171" width="12.875" style="54" customWidth="1"/>
    <col min="8172" max="8172" width="0.875" style="54" customWidth="1"/>
    <col min="8173" max="8173" width="13.875" style="54" customWidth="1"/>
    <col min="8174" max="8174" width="0.875" style="54" customWidth="1"/>
    <col min="8175" max="8175" width="15.125" style="54" customWidth="1"/>
    <col min="8176" max="8176" width="0.875" style="54" customWidth="1"/>
    <col min="8177" max="8177" width="14.875" style="54" bestFit="1" customWidth="1"/>
    <col min="8178" max="8178" width="0.875" style="54" customWidth="1"/>
    <col min="8179" max="8179" width="14.875" style="54" customWidth="1"/>
    <col min="8180" max="8180" width="0.875" style="54" customWidth="1"/>
    <col min="8181" max="8181" width="12.875" style="54" customWidth="1"/>
    <col min="8182" max="8182" width="0.875" style="54" customWidth="1"/>
    <col min="8183" max="8183" width="14.875" style="54" customWidth="1"/>
    <col min="8184" max="8184" width="11.875" style="54" customWidth="1"/>
    <col min="8185" max="8418" width="8.875" style="54"/>
    <col min="8419" max="8419" width="27.875" style="54" customWidth="1"/>
    <col min="8420" max="8420" width="7.125" style="54" customWidth="1"/>
    <col min="8421" max="8421" width="12.875" style="54" customWidth="1"/>
    <col min="8422" max="8422" width="0.875" style="54" customWidth="1"/>
    <col min="8423" max="8423" width="13.875" style="54" customWidth="1"/>
    <col min="8424" max="8424" width="0.875" style="54" customWidth="1"/>
    <col min="8425" max="8425" width="12.125" style="54" customWidth="1"/>
    <col min="8426" max="8426" width="0.875" style="54" customWidth="1"/>
    <col min="8427" max="8427" width="12.875" style="54" customWidth="1"/>
    <col min="8428" max="8428" width="0.875" style="54" customWidth="1"/>
    <col min="8429" max="8429" width="13.875" style="54" customWidth="1"/>
    <col min="8430" max="8430" width="0.875" style="54" customWidth="1"/>
    <col min="8431" max="8431" width="15.125" style="54" customWidth="1"/>
    <col min="8432" max="8432" width="0.875" style="54" customWidth="1"/>
    <col min="8433" max="8433" width="14.875" style="54" bestFit="1" customWidth="1"/>
    <col min="8434" max="8434" width="0.875" style="54" customWidth="1"/>
    <col min="8435" max="8435" width="14.875" style="54" customWidth="1"/>
    <col min="8436" max="8436" width="0.875" style="54" customWidth="1"/>
    <col min="8437" max="8437" width="12.875" style="54" customWidth="1"/>
    <col min="8438" max="8438" width="0.875" style="54" customWidth="1"/>
    <col min="8439" max="8439" width="14.875" style="54" customWidth="1"/>
    <col min="8440" max="8440" width="11.875" style="54" customWidth="1"/>
    <col min="8441" max="8674" width="8.875" style="54"/>
    <col min="8675" max="8675" width="27.875" style="54" customWidth="1"/>
    <col min="8676" max="8676" width="7.125" style="54" customWidth="1"/>
    <col min="8677" max="8677" width="12.875" style="54" customWidth="1"/>
    <col min="8678" max="8678" width="0.875" style="54" customWidth="1"/>
    <col min="8679" max="8679" width="13.875" style="54" customWidth="1"/>
    <col min="8680" max="8680" width="0.875" style="54" customWidth="1"/>
    <col min="8681" max="8681" width="12.125" style="54" customWidth="1"/>
    <col min="8682" max="8682" width="0.875" style="54" customWidth="1"/>
    <col min="8683" max="8683" width="12.875" style="54" customWidth="1"/>
    <col min="8684" max="8684" width="0.875" style="54" customWidth="1"/>
    <col min="8685" max="8685" width="13.875" style="54" customWidth="1"/>
    <col min="8686" max="8686" width="0.875" style="54" customWidth="1"/>
    <col min="8687" max="8687" width="15.125" style="54" customWidth="1"/>
    <col min="8688" max="8688" width="0.875" style="54" customWidth="1"/>
    <col min="8689" max="8689" width="14.875" style="54" bestFit="1" customWidth="1"/>
    <col min="8690" max="8690" width="0.875" style="54" customWidth="1"/>
    <col min="8691" max="8691" width="14.875" style="54" customWidth="1"/>
    <col min="8692" max="8692" width="0.875" style="54" customWidth="1"/>
    <col min="8693" max="8693" width="12.875" style="54" customWidth="1"/>
    <col min="8694" max="8694" width="0.875" style="54" customWidth="1"/>
    <col min="8695" max="8695" width="14.875" style="54" customWidth="1"/>
    <col min="8696" max="8696" width="11.875" style="54" customWidth="1"/>
    <col min="8697" max="8930" width="8.875" style="54"/>
    <col min="8931" max="8931" width="27.875" style="54" customWidth="1"/>
    <col min="8932" max="8932" width="7.125" style="54" customWidth="1"/>
    <col min="8933" max="8933" width="12.875" style="54" customWidth="1"/>
    <col min="8934" max="8934" width="0.875" style="54" customWidth="1"/>
    <col min="8935" max="8935" width="13.875" style="54" customWidth="1"/>
    <col min="8936" max="8936" width="0.875" style="54" customWidth="1"/>
    <col min="8937" max="8937" width="12.125" style="54" customWidth="1"/>
    <col min="8938" max="8938" width="0.875" style="54" customWidth="1"/>
    <col min="8939" max="8939" width="12.875" style="54" customWidth="1"/>
    <col min="8940" max="8940" width="0.875" style="54" customWidth="1"/>
    <col min="8941" max="8941" width="13.875" style="54" customWidth="1"/>
    <col min="8942" max="8942" width="0.875" style="54" customWidth="1"/>
    <col min="8943" max="8943" width="15.125" style="54" customWidth="1"/>
    <col min="8944" max="8944" width="0.875" style="54" customWidth="1"/>
    <col min="8945" max="8945" width="14.875" style="54" bestFit="1" customWidth="1"/>
    <col min="8946" max="8946" width="0.875" style="54" customWidth="1"/>
    <col min="8947" max="8947" width="14.875" style="54" customWidth="1"/>
    <col min="8948" max="8948" width="0.875" style="54" customWidth="1"/>
    <col min="8949" max="8949" width="12.875" style="54" customWidth="1"/>
    <col min="8950" max="8950" width="0.875" style="54" customWidth="1"/>
    <col min="8951" max="8951" width="14.875" style="54" customWidth="1"/>
    <col min="8952" max="8952" width="11.875" style="54" customWidth="1"/>
    <col min="8953" max="9186" width="8.875" style="54"/>
    <col min="9187" max="9187" width="27.875" style="54" customWidth="1"/>
    <col min="9188" max="9188" width="7.125" style="54" customWidth="1"/>
    <col min="9189" max="9189" width="12.875" style="54" customWidth="1"/>
    <col min="9190" max="9190" width="0.875" style="54" customWidth="1"/>
    <col min="9191" max="9191" width="13.875" style="54" customWidth="1"/>
    <col min="9192" max="9192" width="0.875" style="54" customWidth="1"/>
    <col min="9193" max="9193" width="12.125" style="54" customWidth="1"/>
    <col min="9194" max="9194" width="0.875" style="54" customWidth="1"/>
    <col min="9195" max="9195" width="12.875" style="54" customWidth="1"/>
    <col min="9196" max="9196" width="0.875" style="54" customWidth="1"/>
    <col min="9197" max="9197" width="13.875" style="54" customWidth="1"/>
    <col min="9198" max="9198" width="0.875" style="54" customWidth="1"/>
    <col min="9199" max="9199" width="15.125" style="54" customWidth="1"/>
    <col min="9200" max="9200" width="0.875" style="54" customWidth="1"/>
    <col min="9201" max="9201" width="14.875" style="54" bestFit="1" customWidth="1"/>
    <col min="9202" max="9202" width="0.875" style="54" customWidth="1"/>
    <col min="9203" max="9203" width="14.875" style="54" customWidth="1"/>
    <col min="9204" max="9204" width="0.875" style="54" customWidth="1"/>
    <col min="9205" max="9205" width="12.875" style="54" customWidth="1"/>
    <col min="9206" max="9206" width="0.875" style="54" customWidth="1"/>
    <col min="9207" max="9207" width="14.875" style="54" customWidth="1"/>
    <col min="9208" max="9208" width="11.875" style="54" customWidth="1"/>
    <col min="9209" max="9442" width="8.875" style="54"/>
    <col min="9443" max="9443" width="27.875" style="54" customWidth="1"/>
    <col min="9444" max="9444" width="7.125" style="54" customWidth="1"/>
    <col min="9445" max="9445" width="12.875" style="54" customWidth="1"/>
    <col min="9446" max="9446" width="0.875" style="54" customWidth="1"/>
    <col min="9447" max="9447" width="13.875" style="54" customWidth="1"/>
    <col min="9448" max="9448" width="0.875" style="54" customWidth="1"/>
    <col min="9449" max="9449" width="12.125" style="54" customWidth="1"/>
    <col min="9450" max="9450" width="0.875" style="54" customWidth="1"/>
    <col min="9451" max="9451" width="12.875" style="54" customWidth="1"/>
    <col min="9452" max="9452" width="0.875" style="54" customWidth="1"/>
    <col min="9453" max="9453" width="13.875" style="54" customWidth="1"/>
    <col min="9454" max="9454" width="0.875" style="54" customWidth="1"/>
    <col min="9455" max="9455" width="15.125" style="54" customWidth="1"/>
    <col min="9456" max="9456" width="0.875" style="54" customWidth="1"/>
    <col min="9457" max="9457" width="14.875" style="54" bestFit="1" customWidth="1"/>
    <col min="9458" max="9458" width="0.875" style="54" customWidth="1"/>
    <col min="9459" max="9459" width="14.875" style="54" customWidth="1"/>
    <col min="9460" max="9460" width="0.875" style="54" customWidth="1"/>
    <col min="9461" max="9461" width="12.875" style="54" customWidth="1"/>
    <col min="9462" max="9462" width="0.875" style="54" customWidth="1"/>
    <col min="9463" max="9463" width="14.875" style="54" customWidth="1"/>
    <col min="9464" max="9464" width="11.875" style="54" customWidth="1"/>
    <col min="9465" max="9698" width="8.875" style="54"/>
    <col min="9699" max="9699" width="27.875" style="54" customWidth="1"/>
    <col min="9700" max="9700" width="7.125" style="54" customWidth="1"/>
    <col min="9701" max="9701" width="12.875" style="54" customWidth="1"/>
    <col min="9702" max="9702" width="0.875" style="54" customWidth="1"/>
    <col min="9703" max="9703" width="13.875" style="54" customWidth="1"/>
    <col min="9704" max="9704" width="0.875" style="54" customWidth="1"/>
    <col min="9705" max="9705" width="12.125" style="54" customWidth="1"/>
    <col min="9706" max="9706" width="0.875" style="54" customWidth="1"/>
    <col min="9707" max="9707" width="12.875" style="54" customWidth="1"/>
    <col min="9708" max="9708" width="0.875" style="54" customWidth="1"/>
    <col min="9709" max="9709" width="13.875" style="54" customWidth="1"/>
    <col min="9710" max="9710" width="0.875" style="54" customWidth="1"/>
    <col min="9711" max="9711" width="15.125" style="54" customWidth="1"/>
    <col min="9712" max="9712" width="0.875" style="54" customWidth="1"/>
    <col min="9713" max="9713" width="14.875" style="54" bestFit="1" customWidth="1"/>
    <col min="9714" max="9714" width="0.875" style="54" customWidth="1"/>
    <col min="9715" max="9715" width="14.875" style="54" customWidth="1"/>
    <col min="9716" max="9716" width="0.875" style="54" customWidth="1"/>
    <col min="9717" max="9717" width="12.875" style="54" customWidth="1"/>
    <col min="9718" max="9718" width="0.875" style="54" customWidth="1"/>
    <col min="9719" max="9719" width="14.875" style="54" customWidth="1"/>
    <col min="9720" max="9720" width="11.875" style="54" customWidth="1"/>
    <col min="9721" max="9954" width="8.875" style="54"/>
    <col min="9955" max="9955" width="27.875" style="54" customWidth="1"/>
    <col min="9956" max="9956" width="7.125" style="54" customWidth="1"/>
    <col min="9957" max="9957" width="12.875" style="54" customWidth="1"/>
    <col min="9958" max="9958" width="0.875" style="54" customWidth="1"/>
    <col min="9959" max="9959" width="13.875" style="54" customWidth="1"/>
    <col min="9960" max="9960" width="0.875" style="54" customWidth="1"/>
    <col min="9961" max="9961" width="12.125" style="54" customWidth="1"/>
    <col min="9962" max="9962" width="0.875" style="54" customWidth="1"/>
    <col min="9963" max="9963" width="12.875" style="54" customWidth="1"/>
    <col min="9964" max="9964" width="0.875" style="54" customWidth="1"/>
    <col min="9965" max="9965" width="13.875" style="54" customWidth="1"/>
    <col min="9966" max="9966" width="0.875" style="54" customWidth="1"/>
    <col min="9967" max="9967" width="15.125" style="54" customWidth="1"/>
    <col min="9968" max="9968" width="0.875" style="54" customWidth="1"/>
    <col min="9969" max="9969" width="14.875" style="54" bestFit="1" customWidth="1"/>
    <col min="9970" max="9970" width="0.875" style="54" customWidth="1"/>
    <col min="9971" max="9971" width="14.875" style="54" customWidth="1"/>
    <col min="9972" max="9972" width="0.875" style="54" customWidth="1"/>
    <col min="9973" max="9973" width="12.875" style="54" customWidth="1"/>
    <col min="9974" max="9974" width="0.875" style="54" customWidth="1"/>
    <col min="9975" max="9975" width="14.875" style="54" customWidth="1"/>
    <col min="9976" max="9976" width="11.875" style="54" customWidth="1"/>
    <col min="9977" max="10210" width="8.875" style="54"/>
    <col min="10211" max="10211" width="27.875" style="54" customWidth="1"/>
    <col min="10212" max="10212" width="7.125" style="54" customWidth="1"/>
    <col min="10213" max="10213" width="12.875" style="54" customWidth="1"/>
    <col min="10214" max="10214" width="0.875" style="54" customWidth="1"/>
    <col min="10215" max="10215" width="13.875" style="54" customWidth="1"/>
    <col min="10216" max="10216" width="0.875" style="54" customWidth="1"/>
    <col min="10217" max="10217" width="12.125" style="54" customWidth="1"/>
    <col min="10218" max="10218" width="0.875" style="54" customWidth="1"/>
    <col min="10219" max="10219" width="12.875" style="54" customWidth="1"/>
    <col min="10220" max="10220" width="0.875" style="54" customWidth="1"/>
    <col min="10221" max="10221" width="13.875" style="54" customWidth="1"/>
    <col min="10222" max="10222" width="0.875" style="54" customWidth="1"/>
    <col min="10223" max="10223" width="15.125" style="54" customWidth="1"/>
    <col min="10224" max="10224" width="0.875" style="54" customWidth="1"/>
    <col min="10225" max="10225" width="14.875" style="54" bestFit="1" customWidth="1"/>
    <col min="10226" max="10226" width="0.875" style="54" customWidth="1"/>
    <col min="10227" max="10227" width="14.875" style="54" customWidth="1"/>
    <col min="10228" max="10228" width="0.875" style="54" customWidth="1"/>
    <col min="10229" max="10229" width="12.875" style="54" customWidth="1"/>
    <col min="10230" max="10230" width="0.875" style="54" customWidth="1"/>
    <col min="10231" max="10231" width="14.875" style="54" customWidth="1"/>
    <col min="10232" max="10232" width="11.875" style="54" customWidth="1"/>
    <col min="10233" max="10466" width="8.875" style="54"/>
    <col min="10467" max="10467" width="27.875" style="54" customWidth="1"/>
    <col min="10468" max="10468" width="7.125" style="54" customWidth="1"/>
    <col min="10469" max="10469" width="12.875" style="54" customWidth="1"/>
    <col min="10470" max="10470" width="0.875" style="54" customWidth="1"/>
    <col min="10471" max="10471" width="13.875" style="54" customWidth="1"/>
    <col min="10472" max="10472" width="0.875" style="54" customWidth="1"/>
    <col min="10473" max="10473" width="12.125" style="54" customWidth="1"/>
    <col min="10474" max="10474" width="0.875" style="54" customWidth="1"/>
    <col min="10475" max="10475" width="12.875" style="54" customWidth="1"/>
    <col min="10476" max="10476" width="0.875" style="54" customWidth="1"/>
    <col min="10477" max="10477" width="13.875" style="54" customWidth="1"/>
    <col min="10478" max="10478" width="0.875" style="54" customWidth="1"/>
    <col min="10479" max="10479" width="15.125" style="54" customWidth="1"/>
    <col min="10480" max="10480" width="0.875" style="54" customWidth="1"/>
    <col min="10481" max="10481" width="14.875" style="54" bestFit="1" customWidth="1"/>
    <col min="10482" max="10482" width="0.875" style="54" customWidth="1"/>
    <col min="10483" max="10483" width="14.875" style="54" customWidth="1"/>
    <col min="10484" max="10484" width="0.875" style="54" customWidth="1"/>
    <col min="10485" max="10485" width="12.875" style="54" customWidth="1"/>
    <col min="10486" max="10486" width="0.875" style="54" customWidth="1"/>
    <col min="10487" max="10487" width="14.875" style="54" customWidth="1"/>
    <col min="10488" max="10488" width="11.875" style="54" customWidth="1"/>
    <col min="10489" max="10722" width="8.875" style="54"/>
    <col min="10723" max="10723" width="27.875" style="54" customWidth="1"/>
    <col min="10724" max="10724" width="7.125" style="54" customWidth="1"/>
    <col min="10725" max="10725" width="12.875" style="54" customWidth="1"/>
    <col min="10726" max="10726" width="0.875" style="54" customWidth="1"/>
    <col min="10727" max="10727" width="13.875" style="54" customWidth="1"/>
    <col min="10728" max="10728" width="0.875" style="54" customWidth="1"/>
    <col min="10729" max="10729" width="12.125" style="54" customWidth="1"/>
    <col min="10730" max="10730" width="0.875" style="54" customWidth="1"/>
    <col min="10731" max="10731" width="12.875" style="54" customWidth="1"/>
    <col min="10732" max="10732" width="0.875" style="54" customWidth="1"/>
    <col min="10733" max="10733" width="13.875" style="54" customWidth="1"/>
    <col min="10734" max="10734" width="0.875" style="54" customWidth="1"/>
    <col min="10735" max="10735" width="15.125" style="54" customWidth="1"/>
    <col min="10736" max="10736" width="0.875" style="54" customWidth="1"/>
    <col min="10737" max="10737" width="14.875" style="54" bestFit="1" customWidth="1"/>
    <col min="10738" max="10738" width="0.875" style="54" customWidth="1"/>
    <col min="10739" max="10739" width="14.875" style="54" customWidth="1"/>
    <col min="10740" max="10740" width="0.875" style="54" customWidth="1"/>
    <col min="10741" max="10741" width="12.875" style="54" customWidth="1"/>
    <col min="10742" max="10742" width="0.875" style="54" customWidth="1"/>
    <col min="10743" max="10743" width="14.875" style="54" customWidth="1"/>
    <col min="10744" max="10744" width="11.875" style="54" customWidth="1"/>
    <col min="10745" max="10978" width="8.875" style="54"/>
    <col min="10979" max="10979" width="27.875" style="54" customWidth="1"/>
    <col min="10980" max="10980" width="7.125" style="54" customWidth="1"/>
    <col min="10981" max="10981" width="12.875" style="54" customWidth="1"/>
    <col min="10982" max="10982" width="0.875" style="54" customWidth="1"/>
    <col min="10983" max="10983" width="13.875" style="54" customWidth="1"/>
    <col min="10984" max="10984" width="0.875" style="54" customWidth="1"/>
    <col min="10985" max="10985" width="12.125" style="54" customWidth="1"/>
    <col min="10986" max="10986" width="0.875" style="54" customWidth="1"/>
    <col min="10987" max="10987" width="12.875" style="54" customWidth="1"/>
    <col min="10988" max="10988" width="0.875" style="54" customWidth="1"/>
    <col min="10989" max="10989" width="13.875" style="54" customWidth="1"/>
    <col min="10990" max="10990" width="0.875" style="54" customWidth="1"/>
    <col min="10991" max="10991" width="15.125" style="54" customWidth="1"/>
    <col min="10992" max="10992" width="0.875" style="54" customWidth="1"/>
    <col min="10993" max="10993" width="14.875" style="54" bestFit="1" customWidth="1"/>
    <col min="10994" max="10994" width="0.875" style="54" customWidth="1"/>
    <col min="10995" max="10995" width="14.875" style="54" customWidth="1"/>
    <col min="10996" max="10996" width="0.875" style="54" customWidth="1"/>
    <col min="10997" max="10997" width="12.875" style="54" customWidth="1"/>
    <col min="10998" max="10998" width="0.875" style="54" customWidth="1"/>
    <col min="10999" max="10999" width="14.875" style="54" customWidth="1"/>
    <col min="11000" max="11000" width="11.875" style="54" customWidth="1"/>
    <col min="11001" max="11234" width="8.875" style="54"/>
    <col min="11235" max="11235" width="27.875" style="54" customWidth="1"/>
    <col min="11236" max="11236" width="7.125" style="54" customWidth="1"/>
    <col min="11237" max="11237" width="12.875" style="54" customWidth="1"/>
    <col min="11238" max="11238" width="0.875" style="54" customWidth="1"/>
    <col min="11239" max="11239" width="13.875" style="54" customWidth="1"/>
    <col min="11240" max="11240" width="0.875" style="54" customWidth="1"/>
    <col min="11241" max="11241" width="12.125" style="54" customWidth="1"/>
    <col min="11242" max="11242" width="0.875" style="54" customWidth="1"/>
    <col min="11243" max="11243" width="12.875" style="54" customWidth="1"/>
    <col min="11244" max="11244" width="0.875" style="54" customWidth="1"/>
    <col min="11245" max="11245" width="13.875" style="54" customWidth="1"/>
    <col min="11246" max="11246" width="0.875" style="54" customWidth="1"/>
    <col min="11247" max="11247" width="15.125" style="54" customWidth="1"/>
    <col min="11248" max="11248" width="0.875" style="54" customWidth="1"/>
    <col min="11249" max="11249" width="14.875" style="54" bestFit="1" customWidth="1"/>
    <col min="11250" max="11250" width="0.875" style="54" customWidth="1"/>
    <col min="11251" max="11251" width="14.875" style="54" customWidth="1"/>
    <col min="11252" max="11252" width="0.875" style="54" customWidth="1"/>
    <col min="11253" max="11253" width="12.875" style="54" customWidth="1"/>
    <col min="11254" max="11254" width="0.875" style="54" customWidth="1"/>
    <col min="11255" max="11255" width="14.875" style="54" customWidth="1"/>
    <col min="11256" max="11256" width="11.875" style="54" customWidth="1"/>
    <col min="11257" max="11490" width="8.875" style="54"/>
    <col min="11491" max="11491" width="27.875" style="54" customWidth="1"/>
    <col min="11492" max="11492" width="7.125" style="54" customWidth="1"/>
    <col min="11493" max="11493" width="12.875" style="54" customWidth="1"/>
    <col min="11494" max="11494" width="0.875" style="54" customWidth="1"/>
    <col min="11495" max="11495" width="13.875" style="54" customWidth="1"/>
    <col min="11496" max="11496" width="0.875" style="54" customWidth="1"/>
    <col min="11497" max="11497" width="12.125" style="54" customWidth="1"/>
    <col min="11498" max="11498" width="0.875" style="54" customWidth="1"/>
    <col min="11499" max="11499" width="12.875" style="54" customWidth="1"/>
    <col min="11500" max="11500" width="0.875" style="54" customWidth="1"/>
    <col min="11501" max="11501" width="13.875" style="54" customWidth="1"/>
    <col min="11502" max="11502" width="0.875" style="54" customWidth="1"/>
    <col min="11503" max="11503" width="15.125" style="54" customWidth="1"/>
    <col min="11504" max="11504" width="0.875" style="54" customWidth="1"/>
    <col min="11505" max="11505" width="14.875" style="54" bestFit="1" customWidth="1"/>
    <col min="11506" max="11506" width="0.875" style="54" customWidth="1"/>
    <col min="11507" max="11507" width="14.875" style="54" customWidth="1"/>
    <col min="11508" max="11508" width="0.875" style="54" customWidth="1"/>
    <col min="11509" max="11509" width="12.875" style="54" customWidth="1"/>
    <col min="11510" max="11510" width="0.875" style="54" customWidth="1"/>
    <col min="11511" max="11511" width="14.875" style="54" customWidth="1"/>
    <col min="11512" max="11512" width="11.875" style="54" customWidth="1"/>
    <col min="11513" max="11746" width="8.875" style="54"/>
    <col min="11747" max="11747" width="27.875" style="54" customWidth="1"/>
    <col min="11748" max="11748" width="7.125" style="54" customWidth="1"/>
    <col min="11749" max="11749" width="12.875" style="54" customWidth="1"/>
    <col min="11750" max="11750" width="0.875" style="54" customWidth="1"/>
    <col min="11751" max="11751" width="13.875" style="54" customWidth="1"/>
    <col min="11752" max="11752" width="0.875" style="54" customWidth="1"/>
    <col min="11753" max="11753" width="12.125" style="54" customWidth="1"/>
    <col min="11754" max="11754" width="0.875" style="54" customWidth="1"/>
    <col min="11755" max="11755" width="12.875" style="54" customWidth="1"/>
    <col min="11756" max="11756" width="0.875" style="54" customWidth="1"/>
    <col min="11757" max="11757" width="13.875" style="54" customWidth="1"/>
    <col min="11758" max="11758" width="0.875" style="54" customWidth="1"/>
    <col min="11759" max="11759" width="15.125" style="54" customWidth="1"/>
    <col min="11760" max="11760" width="0.875" style="54" customWidth="1"/>
    <col min="11761" max="11761" width="14.875" style="54" bestFit="1" customWidth="1"/>
    <col min="11762" max="11762" width="0.875" style="54" customWidth="1"/>
    <col min="11763" max="11763" width="14.875" style="54" customWidth="1"/>
    <col min="11764" max="11764" width="0.875" style="54" customWidth="1"/>
    <col min="11765" max="11765" width="12.875" style="54" customWidth="1"/>
    <col min="11766" max="11766" width="0.875" style="54" customWidth="1"/>
    <col min="11767" max="11767" width="14.875" style="54" customWidth="1"/>
    <col min="11768" max="11768" width="11.875" style="54" customWidth="1"/>
    <col min="11769" max="12002" width="8.875" style="54"/>
    <col min="12003" max="12003" width="27.875" style="54" customWidth="1"/>
    <col min="12004" max="12004" width="7.125" style="54" customWidth="1"/>
    <col min="12005" max="12005" width="12.875" style="54" customWidth="1"/>
    <col min="12006" max="12006" width="0.875" style="54" customWidth="1"/>
    <col min="12007" max="12007" width="13.875" style="54" customWidth="1"/>
    <col min="12008" max="12008" width="0.875" style="54" customWidth="1"/>
    <col min="12009" max="12009" width="12.125" style="54" customWidth="1"/>
    <col min="12010" max="12010" width="0.875" style="54" customWidth="1"/>
    <col min="12011" max="12011" width="12.875" style="54" customWidth="1"/>
    <col min="12012" max="12012" width="0.875" style="54" customWidth="1"/>
    <col min="12013" max="12013" width="13.875" style="54" customWidth="1"/>
    <col min="12014" max="12014" width="0.875" style="54" customWidth="1"/>
    <col min="12015" max="12015" width="15.125" style="54" customWidth="1"/>
    <col min="12016" max="12016" width="0.875" style="54" customWidth="1"/>
    <col min="12017" max="12017" width="14.875" style="54" bestFit="1" customWidth="1"/>
    <col min="12018" max="12018" width="0.875" style="54" customWidth="1"/>
    <col min="12019" max="12019" width="14.875" style="54" customWidth="1"/>
    <col min="12020" max="12020" width="0.875" style="54" customWidth="1"/>
    <col min="12021" max="12021" width="12.875" style="54" customWidth="1"/>
    <col min="12022" max="12022" width="0.875" style="54" customWidth="1"/>
    <col min="12023" max="12023" width="14.875" style="54" customWidth="1"/>
    <col min="12024" max="12024" width="11.875" style="54" customWidth="1"/>
    <col min="12025" max="12258" width="8.875" style="54"/>
    <col min="12259" max="12259" width="27.875" style="54" customWidth="1"/>
    <col min="12260" max="12260" width="7.125" style="54" customWidth="1"/>
    <col min="12261" max="12261" width="12.875" style="54" customWidth="1"/>
    <col min="12262" max="12262" width="0.875" style="54" customWidth="1"/>
    <col min="12263" max="12263" width="13.875" style="54" customWidth="1"/>
    <col min="12264" max="12264" width="0.875" style="54" customWidth="1"/>
    <col min="12265" max="12265" width="12.125" style="54" customWidth="1"/>
    <col min="12266" max="12266" width="0.875" style="54" customWidth="1"/>
    <col min="12267" max="12267" width="12.875" style="54" customWidth="1"/>
    <col min="12268" max="12268" width="0.875" style="54" customWidth="1"/>
    <col min="12269" max="12269" width="13.875" style="54" customWidth="1"/>
    <col min="12270" max="12270" width="0.875" style="54" customWidth="1"/>
    <col min="12271" max="12271" width="15.125" style="54" customWidth="1"/>
    <col min="12272" max="12272" width="0.875" style="54" customWidth="1"/>
    <col min="12273" max="12273" width="14.875" style="54" bestFit="1" customWidth="1"/>
    <col min="12274" max="12274" width="0.875" style="54" customWidth="1"/>
    <col min="12275" max="12275" width="14.875" style="54" customWidth="1"/>
    <col min="12276" max="12276" width="0.875" style="54" customWidth="1"/>
    <col min="12277" max="12277" width="12.875" style="54" customWidth="1"/>
    <col min="12278" max="12278" width="0.875" style="54" customWidth="1"/>
    <col min="12279" max="12279" width="14.875" style="54" customWidth="1"/>
    <col min="12280" max="12280" width="11.875" style="54" customWidth="1"/>
    <col min="12281" max="12514" width="8.875" style="54"/>
    <col min="12515" max="12515" width="27.875" style="54" customWidth="1"/>
    <col min="12516" max="12516" width="7.125" style="54" customWidth="1"/>
    <col min="12517" max="12517" width="12.875" style="54" customWidth="1"/>
    <col min="12518" max="12518" width="0.875" style="54" customWidth="1"/>
    <col min="12519" max="12519" width="13.875" style="54" customWidth="1"/>
    <col min="12520" max="12520" width="0.875" style="54" customWidth="1"/>
    <col min="12521" max="12521" width="12.125" style="54" customWidth="1"/>
    <col min="12522" max="12522" width="0.875" style="54" customWidth="1"/>
    <col min="12523" max="12523" width="12.875" style="54" customWidth="1"/>
    <col min="12524" max="12524" width="0.875" style="54" customWidth="1"/>
    <col min="12525" max="12525" width="13.875" style="54" customWidth="1"/>
    <col min="12526" max="12526" width="0.875" style="54" customWidth="1"/>
    <col min="12527" max="12527" width="15.125" style="54" customWidth="1"/>
    <col min="12528" max="12528" width="0.875" style="54" customWidth="1"/>
    <col min="12529" max="12529" width="14.875" style="54" bestFit="1" customWidth="1"/>
    <col min="12530" max="12530" width="0.875" style="54" customWidth="1"/>
    <col min="12531" max="12531" width="14.875" style="54" customWidth="1"/>
    <col min="12532" max="12532" width="0.875" style="54" customWidth="1"/>
    <col min="12533" max="12533" width="12.875" style="54" customWidth="1"/>
    <col min="12534" max="12534" width="0.875" style="54" customWidth="1"/>
    <col min="12535" max="12535" width="14.875" style="54" customWidth="1"/>
    <col min="12536" max="12536" width="11.875" style="54" customWidth="1"/>
    <col min="12537" max="12770" width="8.875" style="54"/>
    <col min="12771" max="12771" width="27.875" style="54" customWidth="1"/>
    <col min="12772" max="12772" width="7.125" style="54" customWidth="1"/>
    <col min="12773" max="12773" width="12.875" style="54" customWidth="1"/>
    <col min="12774" max="12774" width="0.875" style="54" customWidth="1"/>
    <col min="12775" max="12775" width="13.875" style="54" customWidth="1"/>
    <col min="12776" max="12776" width="0.875" style="54" customWidth="1"/>
    <col min="12777" max="12777" width="12.125" style="54" customWidth="1"/>
    <col min="12778" max="12778" width="0.875" style="54" customWidth="1"/>
    <col min="12779" max="12779" width="12.875" style="54" customWidth="1"/>
    <col min="12780" max="12780" width="0.875" style="54" customWidth="1"/>
    <col min="12781" max="12781" width="13.875" style="54" customWidth="1"/>
    <col min="12782" max="12782" width="0.875" style="54" customWidth="1"/>
    <col min="12783" max="12783" width="15.125" style="54" customWidth="1"/>
    <col min="12784" max="12784" width="0.875" style="54" customWidth="1"/>
    <col min="12785" max="12785" width="14.875" style="54" bestFit="1" customWidth="1"/>
    <col min="12786" max="12786" width="0.875" style="54" customWidth="1"/>
    <col min="12787" max="12787" width="14.875" style="54" customWidth="1"/>
    <col min="12788" max="12788" width="0.875" style="54" customWidth="1"/>
    <col min="12789" max="12789" width="12.875" style="54" customWidth="1"/>
    <col min="12790" max="12790" width="0.875" style="54" customWidth="1"/>
    <col min="12791" max="12791" width="14.875" style="54" customWidth="1"/>
    <col min="12792" max="12792" width="11.875" style="54" customWidth="1"/>
    <col min="12793" max="13026" width="8.875" style="54"/>
    <col min="13027" max="13027" width="27.875" style="54" customWidth="1"/>
    <col min="13028" max="13028" width="7.125" style="54" customWidth="1"/>
    <col min="13029" max="13029" width="12.875" style="54" customWidth="1"/>
    <col min="13030" max="13030" width="0.875" style="54" customWidth="1"/>
    <col min="13031" max="13031" width="13.875" style="54" customWidth="1"/>
    <col min="13032" max="13032" width="0.875" style="54" customWidth="1"/>
    <col min="13033" max="13033" width="12.125" style="54" customWidth="1"/>
    <col min="13034" max="13034" width="0.875" style="54" customWidth="1"/>
    <col min="13035" max="13035" width="12.875" style="54" customWidth="1"/>
    <col min="13036" max="13036" width="0.875" style="54" customWidth="1"/>
    <col min="13037" max="13037" width="13.875" style="54" customWidth="1"/>
    <col min="13038" max="13038" width="0.875" style="54" customWidth="1"/>
    <col min="13039" max="13039" width="15.125" style="54" customWidth="1"/>
    <col min="13040" max="13040" width="0.875" style="54" customWidth="1"/>
    <col min="13041" max="13041" width="14.875" style="54" bestFit="1" customWidth="1"/>
    <col min="13042" max="13042" width="0.875" style="54" customWidth="1"/>
    <col min="13043" max="13043" width="14.875" style="54" customWidth="1"/>
    <col min="13044" max="13044" width="0.875" style="54" customWidth="1"/>
    <col min="13045" max="13045" width="12.875" style="54" customWidth="1"/>
    <col min="13046" max="13046" width="0.875" style="54" customWidth="1"/>
    <col min="13047" max="13047" width="14.875" style="54" customWidth="1"/>
    <col min="13048" max="13048" width="11.875" style="54" customWidth="1"/>
    <col min="13049" max="13282" width="8.875" style="54"/>
    <col min="13283" max="13283" width="27.875" style="54" customWidth="1"/>
    <col min="13284" max="13284" width="7.125" style="54" customWidth="1"/>
    <col min="13285" max="13285" width="12.875" style="54" customWidth="1"/>
    <col min="13286" max="13286" width="0.875" style="54" customWidth="1"/>
    <col min="13287" max="13287" width="13.875" style="54" customWidth="1"/>
    <col min="13288" max="13288" width="0.875" style="54" customWidth="1"/>
    <col min="13289" max="13289" width="12.125" style="54" customWidth="1"/>
    <col min="13290" max="13290" width="0.875" style="54" customWidth="1"/>
    <col min="13291" max="13291" width="12.875" style="54" customWidth="1"/>
    <col min="13292" max="13292" width="0.875" style="54" customWidth="1"/>
    <col min="13293" max="13293" width="13.875" style="54" customWidth="1"/>
    <col min="13294" max="13294" width="0.875" style="54" customWidth="1"/>
    <col min="13295" max="13295" width="15.125" style="54" customWidth="1"/>
    <col min="13296" max="13296" width="0.875" style="54" customWidth="1"/>
    <col min="13297" max="13297" width="14.875" style="54" bestFit="1" customWidth="1"/>
    <col min="13298" max="13298" width="0.875" style="54" customWidth="1"/>
    <col min="13299" max="13299" width="14.875" style="54" customWidth="1"/>
    <col min="13300" max="13300" width="0.875" style="54" customWidth="1"/>
    <col min="13301" max="13301" width="12.875" style="54" customWidth="1"/>
    <col min="13302" max="13302" width="0.875" style="54" customWidth="1"/>
    <col min="13303" max="13303" width="14.875" style="54" customWidth="1"/>
    <col min="13304" max="13304" width="11.875" style="54" customWidth="1"/>
    <col min="13305" max="13538" width="8.875" style="54"/>
    <col min="13539" max="13539" width="27.875" style="54" customWidth="1"/>
    <col min="13540" max="13540" width="7.125" style="54" customWidth="1"/>
    <col min="13541" max="13541" width="12.875" style="54" customWidth="1"/>
    <col min="13542" max="13542" width="0.875" style="54" customWidth="1"/>
    <col min="13543" max="13543" width="13.875" style="54" customWidth="1"/>
    <col min="13544" max="13544" width="0.875" style="54" customWidth="1"/>
    <col min="13545" max="13545" width="12.125" style="54" customWidth="1"/>
    <col min="13546" max="13546" width="0.875" style="54" customWidth="1"/>
    <col min="13547" max="13547" width="12.875" style="54" customWidth="1"/>
    <col min="13548" max="13548" width="0.875" style="54" customWidth="1"/>
    <col min="13549" max="13549" width="13.875" style="54" customWidth="1"/>
    <col min="13550" max="13550" width="0.875" style="54" customWidth="1"/>
    <col min="13551" max="13551" width="15.125" style="54" customWidth="1"/>
    <col min="13552" max="13552" width="0.875" style="54" customWidth="1"/>
    <col min="13553" max="13553" width="14.875" style="54" bestFit="1" customWidth="1"/>
    <col min="13554" max="13554" width="0.875" style="54" customWidth="1"/>
    <col min="13555" max="13555" width="14.875" style="54" customWidth="1"/>
    <col min="13556" max="13556" width="0.875" style="54" customWidth="1"/>
    <col min="13557" max="13557" width="12.875" style="54" customWidth="1"/>
    <col min="13558" max="13558" width="0.875" style="54" customWidth="1"/>
    <col min="13559" max="13559" width="14.875" style="54" customWidth="1"/>
    <col min="13560" max="13560" width="11.875" style="54" customWidth="1"/>
    <col min="13561" max="13794" width="8.875" style="54"/>
    <col min="13795" max="13795" width="27.875" style="54" customWidth="1"/>
    <col min="13796" max="13796" width="7.125" style="54" customWidth="1"/>
    <col min="13797" max="13797" width="12.875" style="54" customWidth="1"/>
    <col min="13798" max="13798" width="0.875" style="54" customWidth="1"/>
    <col min="13799" max="13799" width="13.875" style="54" customWidth="1"/>
    <col min="13800" max="13800" width="0.875" style="54" customWidth="1"/>
    <col min="13801" max="13801" width="12.125" style="54" customWidth="1"/>
    <col min="13802" max="13802" width="0.875" style="54" customWidth="1"/>
    <col min="13803" max="13803" width="12.875" style="54" customWidth="1"/>
    <col min="13804" max="13804" width="0.875" style="54" customWidth="1"/>
    <col min="13805" max="13805" width="13.875" style="54" customWidth="1"/>
    <col min="13806" max="13806" width="0.875" style="54" customWidth="1"/>
    <col min="13807" max="13807" width="15.125" style="54" customWidth="1"/>
    <col min="13808" max="13808" width="0.875" style="54" customWidth="1"/>
    <col min="13809" max="13809" width="14.875" style="54" bestFit="1" customWidth="1"/>
    <col min="13810" max="13810" width="0.875" style="54" customWidth="1"/>
    <col min="13811" max="13811" width="14.875" style="54" customWidth="1"/>
    <col min="13812" max="13812" width="0.875" style="54" customWidth="1"/>
    <col min="13813" max="13813" width="12.875" style="54" customWidth="1"/>
    <col min="13814" max="13814" width="0.875" style="54" customWidth="1"/>
    <col min="13815" max="13815" width="14.875" style="54" customWidth="1"/>
    <col min="13816" max="13816" width="11.875" style="54" customWidth="1"/>
    <col min="13817" max="14050" width="8.875" style="54"/>
    <col min="14051" max="14051" width="27.875" style="54" customWidth="1"/>
    <col min="14052" max="14052" width="7.125" style="54" customWidth="1"/>
    <col min="14053" max="14053" width="12.875" style="54" customWidth="1"/>
    <col min="14054" max="14054" width="0.875" style="54" customWidth="1"/>
    <col min="14055" max="14055" width="13.875" style="54" customWidth="1"/>
    <col min="14056" max="14056" width="0.875" style="54" customWidth="1"/>
    <col min="14057" max="14057" width="12.125" style="54" customWidth="1"/>
    <col min="14058" max="14058" width="0.875" style="54" customWidth="1"/>
    <col min="14059" max="14059" width="12.875" style="54" customWidth="1"/>
    <col min="14060" max="14060" width="0.875" style="54" customWidth="1"/>
    <col min="14061" max="14061" width="13.875" style="54" customWidth="1"/>
    <col min="14062" max="14062" width="0.875" style="54" customWidth="1"/>
    <col min="14063" max="14063" width="15.125" style="54" customWidth="1"/>
    <col min="14064" max="14064" width="0.875" style="54" customWidth="1"/>
    <col min="14065" max="14065" width="14.875" style="54" bestFit="1" customWidth="1"/>
    <col min="14066" max="14066" width="0.875" style="54" customWidth="1"/>
    <col min="14067" max="14067" width="14.875" style="54" customWidth="1"/>
    <col min="14068" max="14068" width="0.875" style="54" customWidth="1"/>
    <col min="14069" max="14069" width="12.875" style="54" customWidth="1"/>
    <col min="14070" max="14070" width="0.875" style="54" customWidth="1"/>
    <col min="14071" max="14071" width="14.875" style="54" customWidth="1"/>
    <col min="14072" max="14072" width="11.875" style="54" customWidth="1"/>
    <col min="14073" max="14306" width="8.875" style="54"/>
    <col min="14307" max="14307" width="27.875" style="54" customWidth="1"/>
    <col min="14308" max="14308" width="7.125" style="54" customWidth="1"/>
    <col min="14309" max="14309" width="12.875" style="54" customWidth="1"/>
    <col min="14310" max="14310" width="0.875" style="54" customWidth="1"/>
    <col min="14311" max="14311" width="13.875" style="54" customWidth="1"/>
    <col min="14312" max="14312" width="0.875" style="54" customWidth="1"/>
    <col min="14313" max="14313" width="12.125" style="54" customWidth="1"/>
    <col min="14314" max="14314" width="0.875" style="54" customWidth="1"/>
    <col min="14315" max="14315" width="12.875" style="54" customWidth="1"/>
    <col min="14316" max="14316" width="0.875" style="54" customWidth="1"/>
    <col min="14317" max="14317" width="13.875" style="54" customWidth="1"/>
    <col min="14318" max="14318" width="0.875" style="54" customWidth="1"/>
    <col min="14319" max="14319" width="15.125" style="54" customWidth="1"/>
    <col min="14320" max="14320" width="0.875" style="54" customWidth="1"/>
    <col min="14321" max="14321" width="14.875" style="54" bestFit="1" customWidth="1"/>
    <col min="14322" max="14322" width="0.875" style="54" customWidth="1"/>
    <col min="14323" max="14323" width="14.875" style="54" customWidth="1"/>
    <col min="14324" max="14324" width="0.875" style="54" customWidth="1"/>
    <col min="14325" max="14325" width="12.875" style="54" customWidth="1"/>
    <col min="14326" max="14326" width="0.875" style="54" customWidth="1"/>
    <col min="14327" max="14327" width="14.875" style="54" customWidth="1"/>
    <col min="14328" max="14328" width="11.875" style="54" customWidth="1"/>
    <col min="14329" max="14562" width="8.875" style="54"/>
    <col min="14563" max="14563" width="27.875" style="54" customWidth="1"/>
    <col min="14564" max="14564" width="7.125" style="54" customWidth="1"/>
    <col min="14565" max="14565" width="12.875" style="54" customWidth="1"/>
    <col min="14566" max="14566" width="0.875" style="54" customWidth="1"/>
    <col min="14567" max="14567" width="13.875" style="54" customWidth="1"/>
    <col min="14568" max="14568" width="0.875" style="54" customWidth="1"/>
    <col min="14569" max="14569" width="12.125" style="54" customWidth="1"/>
    <col min="14570" max="14570" width="0.875" style="54" customWidth="1"/>
    <col min="14571" max="14571" width="12.875" style="54" customWidth="1"/>
    <col min="14572" max="14572" width="0.875" style="54" customWidth="1"/>
    <col min="14573" max="14573" width="13.875" style="54" customWidth="1"/>
    <col min="14574" max="14574" width="0.875" style="54" customWidth="1"/>
    <col min="14575" max="14575" width="15.125" style="54" customWidth="1"/>
    <col min="14576" max="14576" width="0.875" style="54" customWidth="1"/>
    <col min="14577" max="14577" width="14.875" style="54" bestFit="1" customWidth="1"/>
    <col min="14578" max="14578" width="0.875" style="54" customWidth="1"/>
    <col min="14579" max="14579" width="14.875" style="54" customWidth="1"/>
    <col min="14580" max="14580" width="0.875" style="54" customWidth="1"/>
    <col min="14581" max="14581" width="12.875" style="54" customWidth="1"/>
    <col min="14582" max="14582" width="0.875" style="54" customWidth="1"/>
    <col min="14583" max="14583" width="14.875" style="54" customWidth="1"/>
    <col min="14584" max="14584" width="11.875" style="54" customWidth="1"/>
    <col min="14585" max="14818" width="8.875" style="54"/>
    <col min="14819" max="14819" width="27.875" style="54" customWidth="1"/>
    <col min="14820" max="14820" width="7.125" style="54" customWidth="1"/>
    <col min="14821" max="14821" width="12.875" style="54" customWidth="1"/>
    <col min="14822" max="14822" width="0.875" style="54" customWidth="1"/>
    <col min="14823" max="14823" width="13.875" style="54" customWidth="1"/>
    <col min="14824" max="14824" width="0.875" style="54" customWidth="1"/>
    <col min="14825" max="14825" width="12.125" style="54" customWidth="1"/>
    <col min="14826" max="14826" width="0.875" style="54" customWidth="1"/>
    <col min="14827" max="14827" width="12.875" style="54" customWidth="1"/>
    <col min="14828" max="14828" width="0.875" style="54" customWidth="1"/>
    <col min="14829" max="14829" width="13.875" style="54" customWidth="1"/>
    <col min="14830" max="14830" width="0.875" style="54" customWidth="1"/>
    <col min="14831" max="14831" width="15.125" style="54" customWidth="1"/>
    <col min="14832" max="14832" width="0.875" style="54" customWidth="1"/>
    <col min="14833" max="14833" width="14.875" style="54" bestFit="1" customWidth="1"/>
    <col min="14834" max="14834" width="0.875" style="54" customWidth="1"/>
    <col min="14835" max="14835" width="14.875" style="54" customWidth="1"/>
    <col min="14836" max="14836" width="0.875" style="54" customWidth="1"/>
    <col min="14837" max="14837" width="12.875" style="54" customWidth="1"/>
    <col min="14838" max="14838" width="0.875" style="54" customWidth="1"/>
    <col min="14839" max="14839" width="14.875" style="54" customWidth="1"/>
    <col min="14840" max="14840" width="11.875" style="54" customWidth="1"/>
    <col min="14841" max="15074" width="8.875" style="54"/>
    <col min="15075" max="15075" width="27.875" style="54" customWidth="1"/>
    <col min="15076" max="15076" width="7.125" style="54" customWidth="1"/>
    <col min="15077" max="15077" width="12.875" style="54" customWidth="1"/>
    <col min="15078" max="15078" width="0.875" style="54" customWidth="1"/>
    <col min="15079" max="15079" width="13.875" style="54" customWidth="1"/>
    <col min="15080" max="15080" width="0.875" style="54" customWidth="1"/>
    <col min="15081" max="15081" width="12.125" style="54" customWidth="1"/>
    <col min="15082" max="15082" width="0.875" style="54" customWidth="1"/>
    <col min="15083" max="15083" width="12.875" style="54" customWidth="1"/>
    <col min="15084" max="15084" width="0.875" style="54" customWidth="1"/>
    <col min="15085" max="15085" width="13.875" style="54" customWidth="1"/>
    <col min="15086" max="15086" width="0.875" style="54" customWidth="1"/>
    <col min="15087" max="15087" width="15.125" style="54" customWidth="1"/>
    <col min="15088" max="15088" width="0.875" style="54" customWidth="1"/>
    <col min="15089" max="15089" width="14.875" style="54" bestFit="1" customWidth="1"/>
    <col min="15090" max="15090" width="0.875" style="54" customWidth="1"/>
    <col min="15091" max="15091" width="14.875" style="54" customWidth="1"/>
    <col min="15092" max="15092" width="0.875" style="54" customWidth="1"/>
    <col min="15093" max="15093" width="12.875" style="54" customWidth="1"/>
    <col min="15094" max="15094" width="0.875" style="54" customWidth="1"/>
    <col min="15095" max="15095" width="14.875" style="54" customWidth="1"/>
    <col min="15096" max="15096" width="11.875" style="54" customWidth="1"/>
    <col min="15097" max="15330" width="8.875" style="54"/>
    <col min="15331" max="15331" width="27.875" style="54" customWidth="1"/>
    <col min="15332" max="15332" width="7.125" style="54" customWidth="1"/>
    <col min="15333" max="15333" width="12.875" style="54" customWidth="1"/>
    <col min="15334" max="15334" width="0.875" style="54" customWidth="1"/>
    <col min="15335" max="15335" width="13.875" style="54" customWidth="1"/>
    <col min="15336" max="15336" width="0.875" style="54" customWidth="1"/>
    <col min="15337" max="15337" width="12.125" style="54" customWidth="1"/>
    <col min="15338" max="15338" width="0.875" style="54" customWidth="1"/>
    <col min="15339" max="15339" width="12.875" style="54" customWidth="1"/>
    <col min="15340" max="15340" width="0.875" style="54" customWidth="1"/>
    <col min="15341" max="15341" width="13.875" style="54" customWidth="1"/>
    <col min="15342" max="15342" width="0.875" style="54" customWidth="1"/>
    <col min="15343" max="15343" width="15.125" style="54" customWidth="1"/>
    <col min="15344" max="15344" width="0.875" style="54" customWidth="1"/>
    <col min="15345" max="15345" width="14.875" style="54" bestFit="1" customWidth="1"/>
    <col min="15346" max="15346" width="0.875" style="54" customWidth="1"/>
    <col min="15347" max="15347" width="14.875" style="54" customWidth="1"/>
    <col min="15348" max="15348" width="0.875" style="54" customWidth="1"/>
    <col min="15349" max="15349" width="12.875" style="54" customWidth="1"/>
    <col min="15350" max="15350" width="0.875" style="54" customWidth="1"/>
    <col min="15351" max="15351" width="14.875" style="54" customWidth="1"/>
    <col min="15352" max="15352" width="11.875" style="54" customWidth="1"/>
    <col min="15353" max="15586" width="8.875" style="54"/>
    <col min="15587" max="15587" width="27.875" style="54" customWidth="1"/>
    <col min="15588" max="15588" width="7.125" style="54" customWidth="1"/>
    <col min="15589" max="15589" width="12.875" style="54" customWidth="1"/>
    <col min="15590" max="15590" width="0.875" style="54" customWidth="1"/>
    <col min="15591" max="15591" width="13.875" style="54" customWidth="1"/>
    <col min="15592" max="15592" width="0.875" style="54" customWidth="1"/>
    <col min="15593" max="15593" width="12.125" style="54" customWidth="1"/>
    <col min="15594" max="15594" width="0.875" style="54" customWidth="1"/>
    <col min="15595" max="15595" width="12.875" style="54" customWidth="1"/>
    <col min="15596" max="15596" width="0.875" style="54" customWidth="1"/>
    <col min="15597" max="15597" width="13.875" style="54" customWidth="1"/>
    <col min="15598" max="15598" width="0.875" style="54" customWidth="1"/>
    <col min="15599" max="15599" width="15.125" style="54" customWidth="1"/>
    <col min="15600" max="15600" width="0.875" style="54" customWidth="1"/>
    <col min="15601" max="15601" width="14.875" style="54" bestFit="1" customWidth="1"/>
    <col min="15602" max="15602" width="0.875" style="54" customWidth="1"/>
    <col min="15603" max="15603" width="14.875" style="54" customWidth="1"/>
    <col min="15604" max="15604" width="0.875" style="54" customWidth="1"/>
    <col min="15605" max="15605" width="12.875" style="54" customWidth="1"/>
    <col min="15606" max="15606" width="0.875" style="54" customWidth="1"/>
    <col min="15607" max="15607" width="14.875" style="54" customWidth="1"/>
    <col min="15608" max="15608" width="11.875" style="54" customWidth="1"/>
    <col min="15609" max="15842" width="8.875" style="54"/>
    <col min="15843" max="15843" width="27.875" style="54" customWidth="1"/>
    <col min="15844" max="15844" width="7.125" style="54" customWidth="1"/>
    <col min="15845" max="15845" width="12.875" style="54" customWidth="1"/>
    <col min="15846" max="15846" width="0.875" style="54" customWidth="1"/>
    <col min="15847" max="15847" width="13.875" style="54" customWidth="1"/>
    <col min="15848" max="15848" width="0.875" style="54" customWidth="1"/>
    <col min="15849" max="15849" width="12.125" style="54" customWidth="1"/>
    <col min="15850" max="15850" width="0.875" style="54" customWidth="1"/>
    <col min="15851" max="15851" width="12.875" style="54" customWidth="1"/>
    <col min="15852" max="15852" width="0.875" style="54" customWidth="1"/>
    <col min="15853" max="15853" width="13.875" style="54" customWidth="1"/>
    <col min="15854" max="15854" width="0.875" style="54" customWidth="1"/>
    <col min="15855" max="15855" width="15.125" style="54" customWidth="1"/>
    <col min="15856" max="15856" width="0.875" style="54" customWidth="1"/>
    <col min="15857" max="15857" width="14.875" style="54" bestFit="1" customWidth="1"/>
    <col min="15858" max="15858" width="0.875" style="54" customWidth="1"/>
    <col min="15859" max="15859" width="14.875" style="54" customWidth="1"/>
    <col min="15860" max="15860" width="0.875" style="54" customWidth="1"/>
    <col min="15861" max="15861" width="12.875" style="54" customWidth="1"/>
    <col min="15862" max="15862" width="0.875" style="54" customWidth="1"/>
    <col min="15863" max="15863" width="14.875" style="54" customWidth="1"/>
    <col min="15864" max="15864" width="11.875" style="54" customWidth="1"/>
    <col min="15865" max="16098" width="8.875" style="54"/>
    <col min="16099" max="16099" width="27.875" style="54" customWidth="1"/>
    <col min="16100" max="16100" width="7.125" style="54" customWidth="1"/>
    <col min="16101" max="16101" width="12.875" style="54" customWidth="1"/>
    <col min="16102" max="16102" width="0.875" style="54" customWidth="1"/>
    <col min="16103" max="16103" width="13.875" style="54" customWidth="1"/>
    <col min="16104" max="16104" width="0.875" style="54" customWidth="1"/>
    <col min="16105" max="16105" width="12.125" style="54" customWidth="1"/>
    <col min="16106" max="16106" width="0.875" style="54" customWidth="1"/>
    <col min="16107" max="16107" width="12.875" style="54" customWidth="1"/>
    <col min="16108" max="16108" width="0.875" style="54" customWidth="1"/>
    <col min="16109" max="16109" width="13.875" style="54" customWidth="1"/>
    <col min="16110" max="16110" width="0.875" style="54" customWidth="1"/>
    <col min="16111" max="16111" width="15.125" style="54" customWidth="1"/>
    <col min="16112" max="16112" width="0.875" style="54" customWidth="1"/>
    <col min="16113" max="16113" width="14.875" style="54" bestFit="1" customWidth="1"/>
    <col min="16114" max="16114" width="0.875" style="54" customWidth="1"/>
    <col min="16115" max="16115" width="14.875" style="54" customWidth="1"/>
    <col min="16116" max="16116" width="0.875" style="54" customWidth="1"/>
    <col min="16117" max="16117" width="12.875" style="54" customWidth="1"/>
    <col min="16118" max="16118" width="0.875" style="54" customWidth="1"/>
    <col min="16119" max="16119" width="14.875" style="54" customWidth="1"/>
    <col min="16120" max="16120" width="11.875" style="54" customWidth="1"/>
    <col min="16121" max="16355" width="8.875" style="54"/>
    <col min="16356" max="16384" width="8.875" style="54" customWidth="1"/>
  </cols>
  <sheetData>
    <row r="1" spans="1:23" ht="21.6" customHeight="1">
      <c r="A1" s="203">
        <v>6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W1" s="54">
        <v>8</v>
      </c>
    </row>
    <row r="2" spans="1:23" ht="21.6" customHeight="1">
      <c r="A2" s="204" t="s">
        <v>57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</row>
    <row r="3" spans="1:23" ht="21.6" customHeight="1">
      <c r="A3" s="206" t="s">
        <v>82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</row>
    <row r="4" spans="1:23" ht="23.45" customHeight="1">
      <c r="A4" s="206" t="s">
        <v>145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</row>
    <row r="5" spans="1:23" ht="21.6" customHeight="1">
      <c r="A5" s="192"/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92" t="str">
        <f>'SI&amp;SCF'!K100</f>
        <v>หน่วย : บาท</v>
      </c>
    </row>
    <row r="6" spans="1:23" ht="21.6" customHeight="1">
      <c r="A6" s="93"/>
      <c r="B6" s="94"/>
      <c r="C6" s="207" t="s">
        <v>122</v>
      </c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95"/>
      <c r="Q6" s="96"/>
      <c r="R6" s="96"/>
      <c r="S6" s="96"/>
      <c r="T6" s="94"/>
      <c r="U6" s="94"/>
    </row>
    <row r="7" spans="1:23" ht="21.6" customHeight="1">
      <c r="A7" s="93"/>
      <c r="B7" s="94"/>
      <c r="C7" s="94"/>
      <c r="D7" s="94"/>
      <c r="E7" s="94"/>
      <c r="F7" s="94"/>
      <c r="G7" s="201" t="s">
        <v>68</v>
      </c>
      <c r="H7" s="201"/>
      <c r="I7" s="201"/>
      <c r="J7" s="93"/>
      <c r="K7" s="202" t="s">
        <v>36</v>
      </c>
      <c r="L7" s="202"/>
      <c r="M7" s="202"/>
      <c r="N7" s="202"/>
      <c r="O7" s="202"/>
      <c r="P7" s="97"/>
      <c r="Q7" s="94"/>
      <c r="R7" s="93"/>
      <c r="S7" s="98"/>
      <c r="T7" s="94"/>
      <c r="U7" s="94"/>
    </row>
    <row r="8" spans="1:23" ht="21.6" customHeight="1">
      <c r="A8" s="93"/>
      <c r="B8" s="94"/>
      <c r="C8" s="94"/>
      <c r="D8" s="94"/>
      <c r="E8" s="94"/>
      <c r="F8" s="94"/>
      <c r="G8" s="142"/>
      <c r="H8" s="142"/>
      <c r="I8" s="142"/>
      <c r="J8" s="93"/>
      <c r="K8" s="95" t="s">
        <v>174</v>
      </c>
      <c r="L8" s="143"/>
      <c r="M8" s="143"/>
      <c r="N8" s="143"/>
      <c r="O8" s="143"/>
      <c r="P8" s="97"/>
      <c r="Q8" s="94"/>
      <c r="R8" s="93"/>
      <c r="S8" s="98"/>
      <c r="T8" s="94"/>
      <c r="U8" s="94"/>
    </row>
    <row r="9" spans="1:23" ht="21.6" customHeight="1">
      <c r="A9" s="93"/>
      <c r="B9" s="94"/>
      <c r="C9" s="94" t="s">
        <v>20</v>
      </c>
      <c r="D9" s="94"/>
      <c r="E9" s="94"/>
      <c r="F9" s="94"/>
      <c r="G9" s="141"/>
      <c r="H9" s="93"/>
      <c r="I9" s="93"/>
      <c r="J9" s="93"/>
      <c r="K9" s="95" t="s">
        <v>175</v>
      </c>
      <c r="L9" s="94"/>
      <c r="M9" s="95" t="s">
        <v>83</v>
      </c>
      <c r="N9" s="94"/>
      <c r="O9" s="144"/>
      <c r="P9" s="94"/>
      <c r="Q9" s="122" t="s">
        <v>128</v>
      </c>
      <c r="R9" s="94"/>
      <c r="S9" s="99" t="s">
        <v>84</v>
      </c>
      <c r="T9" s="94"/>
      <c r="U9" s="94"/>
    </row>
    <row r="10" spans="1:23" ht="21.6" customHeight="1">
      <c r="A10" s="94"/>
      <c r="B10" s="94"/>
      <c r="C10" s="98" t="s">
        <v>29</v>
      </c>
      <c r="D10" s="94"/>
      <c r="E10" s="98" t="s">
        <v>47</v>
      </c>
      <c r="F10" s="98"/>
      <c r="G10" s="98" t="s">
        <v>173</v>
      </c>
      <c r="H10" s="98"/>
      <c r="I10" s="98" t="s">
        <v>30</v>
      </c>
      <c r="J10" s="98"/>
      <c r="K10" s="99" t="s">
        <v>176</v>
      </c>
      <c r="L10" s="98"/>
      <c r="M10" s="99" t="s">
        <v>85</v>
      </c>
      <c r="N10" s="98"/>
      <c r="O10" s="177" t="s">
        <v>86</v>
      </c>
      <c r="P10" s="98"/>
      <c r="Q10" s="122" t="s">
        <v>129</v>
      </c>
      <c r="R10" s="98"/>
      <c r="S10" s="99" t="s">
        <v>87</v>
      </c>
      <c r="T10" s="98"/>
      <c r="U10" s="100" t="s">
        <v>88</v>
      </c>
    </row>
    <row r="11" spans="1:23" ht="21.6" customHeight="1">
      <c r="A11" s="101"/>
      <c r="B11" s="102" t="s">
        <v>2</v>
      </c>
      <c r="C11" s="191" t="s">
        <v>31</v>
      </c>
      <c r="D11" s="94"/>
      <c r="E11" s="191" t="s">
        <v>51</v>
      </c>
      <c r="F11" s="98"/>
      <c r="G11" s="191" t="s">
        <v>32</v>
      </c>
      <c r="H11" s="103"/>
      <c r="I11" s="191" t="s">
        <v>33</v>
      </c>
      <c r="J11" s="98"/>
      <c r="K11" s="193" t="s">
        <v>177</v>
      </c>
      <c r="L11" s="103"/>
      <c r="M11" s="193" t="s">
        <v>89</v>
      </c>
      <c r="N11" s="103"/>
      <c r="O11" s="178" t="s">
        <v>49</v>
      </c>
      <c r="P11" s="103"/>
      <c r="Q11" s="123" t="s">
        <v>130</v>
      </c>
      <c r="R11" s="103"/>
      <c r="S11" s="193" t="s">
        <v>90</v>
      </c>
      <c r="T11" s="103"/>
      <c r="U11" s="104" t="s">
        <v>91</v>
      </c>
    </row>
    <row r="12" spans="1:23" ht="21.6" customHeight="1">
      <c r="A12" s="101" t="s">
        <v>104</v>
      </c>
      <c r="B12" s="105"/>
      <c r="C12" s="113">
        <v>336231214</v>
      </c>
      <c r="D12" s="107"/>
      <c r="E12" s="113">
        <v>164000000</v>
      </c>
      <c r="F12" s="107"/>
      <c r="G12" s="113">
        <v>33623151</v>
      </c>
      <c r="H12" s="107"/>
      <c r="I12" s="113">
        <v>870474697</v>
      </c>
      <c r="J12" s="107"/>
      <c r="K12" s="113">
        <v>-2471339</v>
      </c>
      <c r="L12" s="107"/>
      <c r="M12" s="113">
        <v>-3075025</v>
      </c>
      <c r="N12" s="107"/>
      <c r="O12" s="124">
        <f>SUM(K12:M12)</f>
        <v>-5546364</v>
      </c>
      <c r="P12" s="107"/>
      <c r="Q12" s="106">
        <f>SUM(C12:I12)+O12</f>
        <v>1398782698</v>
      </c>
      <c r="R12" s="107"/>
      <c r="S12" s="113">
        <v>8443130</v>
      </c>
      <c r="T12" s="107"/>
      <c r="U12" s="106">
        <f>+Q12+S12</f>
        <v>1407225828</v>
      </c>
    </row>
    <row r="13" spans="1:23" ht="21.6" customHeight="1">
      <c r="A13" s="108" t="s">
        <v>92</v>
      </c>
      <c r="B13" s="102"/>
      <c r="C13" s="106"/>
      <c r="D13" s="106"/>
      <c r="E13" s="106"/>
      <c r="F13" s="106"/>
      <c r="G13" s="106"/>
      <c r="H13" s="107"/>
      <c r="I13" s="106"/>
      <c r="J13" s="107"/>
      <c r="K13" s="107"/>
      <c r="L13" s="107"/>
      <c r="M13" s="107"/>
      <c r="N13" s="107"/>
      <c r="O13" s="106"/>
      <c r="P13" s="107"/>
      <c r="Q13" s="106"/>
      <c r="R13" s="107"/>
      <c r="S13" s="107"/>
      <c r="T13" s="107"/>
      <c r="U13" s="106"/>
    </row>
    <row r="14" spans="1:23" ht="21.6" customHeight="1">
      <c r="A14" s="108" t="s">
        <v>106</v>
      </c>
      <c r="B14" s="102"/>
      <c r="C14" s="109">
        <v>0</v>
      </c>
      <c r="D14" s="110"/>
      <c r="E14" s="109">
        <v>0</v>
      </c>
      <c r="F14" s="110"/>
      <c r="G14" s="109">
        <v>0</v>
      </c>
      <c r="H14" s="110"/>
      <c r="I14" s="110">
        <v>-3075025</v>
      </c>
      <c r="J14" s="110"/>
      <c r="K14" s="109">
        <v>0</v>
      </c>
      <c r="L14" s="110"/>
      <c r="M14" s="109">
        <v>3075025</v>
      </c>
      <c r="N14" s="110"/>
      <c r="O14" s="120">
        <f t="shared" ref="O14" si="0">SUM(K14:M14)</f>
        <v>3075025</v>
      </c>
      <c r="P14" s="110"/>
      <c r="Q14" s="121">
        <f>SUM(C14:I14)+O14</f>
        <v>0</v>
      </c>
      <c r="R14" s="110"/>
      <c r="S14" s="109">
        <v>0</v>
      </c>
      <c r="T14" s="109"/>
      <c r="U14" s="109">
        <f>+Q14+S14</f>
        <v>0</v>
      </c>
    </row>
    <row r="15" spans="1:23" ht="21.6" customHeight="1">
      <c r="A15" s="108" t="s">
        <v>116</v>
      </c>
      <c r="B15" s="105"/>
      <c r="C15" s="109">
        <v>0</v>
      </c>
      <c r="D15" s="110"/>
      <c r="E15" s="109">
        <v>0</v>
      </c>
      <c r="F15" s="110"/>
      <c r="G15" s="109">
        <v>0</v>
      </c>
      <c r="H15" s="110"/>
      <c r="I15" s="109">
        <v>-3937167</v>
      </c>
      <c r="J15" s="110"/>
      <c r="K15" s="109">
        <v>0</v>
      </c>
      <c r="L15" s="110"/>
      <c r="M15" s="109">
        <v>0</v>
      </c>
      <c r="N15" s="110"/>
      <c r="O15" s="109">
        <f t="shared" ref="O15:O17" si="1">SUM(K15:M15)</f>
        <v>0</v>
      </c>
      <c r="P15" s="110"/>
      <c r="Q15" s="111">
        <f>SUM(C15:I15)+O15</f>
        <v>-3937167</v>
      </c>
      <c r="R15" s="110"/>
      <c r="S15" s="109">
        <v>3937167</v>
      </c>
      <c r="T15" s="109"/>
      <c r="U15" s="109">
        <f>+Q15+S15</f>
        <v>0</v>
      </c>
    </row>
    <row r="16" spans="1:23" s="68" customFormat="1" ht="21.6" customHeight="1">
      <c r="A16" s="108" t="s">
        <v>112</v>
      </c>
      <c r="B16" s="102">
        <v>29</v>
      </c>
      <c r="C16" s="109">
        <v>33622740</v>
      </c>
      <c r="D16" s="110"/>
      <c r="E16" s="109">
        <v>0</v>
      </c>
      <c r="F16" s="110"/>
      <c r="G16" s="109">
        <v>0</v>
      </c>
      <c r="H16" s="110"/>
      <c r="I16" s="109">
        <v>-33622740</v>
      </c>
      <c r="J16" s="110"/>
      <c r="K16" s="109">
        <v>0</v>
      </c>
      <c r="L16" s="110"/>
      <c r="M16" s="109">
        <v>0</v>
      </c>
      <c r="N16" s="110"/>
      <c r="O16" s="109">
        <f t="shared" si="1"/>
        <v>0</v>
      </c>
      <c r="P16" s="110"/>
      <c r="Q16" s="109">
        <f>SUM(C16:I16)+O16</f>
        <v>0</v>
      </c>
      <c r="R16" s="110"/>
      <c r="S16" s="109">
        <v>0</v>
      </c>
      <c r="T16" s="110"/>
      <c r="U16" s="109">
        <f>+Q16+S16</f>
        <v>0</v>
      </c>
    </row>
    <row r="17" spans="1:24" ht="21.6" customHeight="1">
      <c r="A17" s="108" t="s">
        <v>113</v>
      </c>
      <c r="B17" s="102">
        <v>29</v>
      </c>
      <c r="C17" s="109">
        <v>0</v>
      </c>
      <c r="D17" s="110"/>
      <c r="E17" s="109">
        <v>0</v>
      </c>
      <c r="F17" s="110"/>
      <c r="G17" s="109">
        <v>0</v>
      </c>
      <c r="H17" s="110"/>
      <c r="I17" s="109">
        <v>-178201138</v>
      </c>
      <c r="J17" s="110"/>
      <c r="K17" s="109">
        <v>0</v>
      </c>
      <c r="L17" s="110"/>
      <c r="M17" s="109">
        <v>0</v>
      </c>
      <c r="N17" s="110"/>
      <c r="O17" s="109">
        <f t="shared" si="1"/>
        <v>0</v>
      </c>
      <c r="P17" s="110"/>
      <c r="Q17" s="111">
        <f>SUM(C17:I17)+O17</f>
        <v>-178201138</v>
      </c>
      <c r="R17" s="110"/>
      <c r="S17" s="109">
        <v>0</v>
      </c>
      <c r="T17" s="110"/>
      <c r="U17" s="111">
        <f>+Q17+S17</f>
        <v>-178201138</v>
      </c>
    </row>
    <row r="18" spans="1:24" ht="21.6" customHeight="1">
      <c r="A18" s="108" t="s">
        <v>139</v>
      </c>
      <c r="B18" s="105"/>
      <c r="C18" s="159"/>
      <c r="D18" s="110"/>
      <c r="E18" s="159"/>
      <c r="F18" s="159"/>
      <c r="G18" s="159"/>
      <c r="H18" s="110"/>
      <c r="I18" s="110"/>
      <c r="J18" s="110"/>
      <c r="K18" s="159"/>
      <c r="L18" s="110"/>
      <c r="M18" s="159"/>
      <c r="N18" s="110"/>
      <c r="O18" s="159"/>
      <c r="P18" s="110"/>
      <c r="Q18" s="110"/>
      <c r="R18" s="110"/>
      <c r="S18" s="110"/>
      <c r="T18" s="110"/>
      <c r="U18" s="110"/>
    </row>
    <row r="19" spans="1:24" ht="21.6" customHeight="1">
      <c r="A19" s="108" t="s">
        <v>136</v>
      </c>
      <c r="B19" s="102"/>
      <c r="C19" s="159">
        <v>0</v>
      </c>
      <c r="D19" s="110"/>
      <c r="E19" s="159">
        <v>0</v>
      </c>
      <c r="F19" s="159">
        <v>0</v>
      </c>
      <c r="G19" s="159">
        <v>0</v>
      </c>
      <c r="H19" s="110"/>
      <c r="I19" s="110">
        <f>+'SI&amp;SCF'!G43</f>
        <v>409514295</v>
      </c>
      <c r="J19" s="110"/>
      <c r="K19" s="159">
        <v>0</v>
      </c>
      <c r="L19" s="109"/>
      <c r="M19" s="159">
        <v>0</v>
      </c>
      <c r="N19" s="109"/>
      <c r="O19" s="109">
        <f>SUM(K19:M19)</f>
        <v>0</v>
      </c>
      <c r="P19" s="110"/>
      <c r="Q19" s="120">
        <f>SUM(C19:I19)+O19</f>
        <v>409514295</v>
      </c>
      <c r="R19" s="110"/>
      <c r="S19" s="109">
        <f>+'SI&amp;SCF'!G44</f>
        <v>1696069</v>
      </c>
      <c r="T19" s="110"/>
      <c r="U19" s="111">
        <f>+Q19+S19</f>
        <v>411210364</v>
      </c>
    </row>
    <row r="20" spans="1:24" ht="21.6" customHeight="1">
      <c r="A20" s="108" t="s">
        <v>109</v>
      </c>
      <c r="B20" s="102"/>
      <c r="D20" s="110"/>
      <c r="H20" s="110"/>
      <c r="I20" s="109"/>
      <c r="J20" s="110"/>
      <c r="L20" s="109"/>
      <c r="N20" s="109"/>
      <c r="P20" s="110"/>
      <c r="R20" s="109"/>
      <c r="S20" s="109"/>
      <c r="T20" s="109"/>
      <c r="U20" s="109"/>
    </row>
    <row r="21" spans="1:24" ht="21.6" customHeight="1">
      <c r="A21" s="108" t="s">
        <v>179</v>
      </c>
      <c r="B21" s="102"/>
      <c r="C21" s="159"/>
      <c r="D21" s="110"/>
      <c r="E21" s="159"/>
      <c r="F21" s="159"/>
      <c r="G21" s="159"/>
      <c r="H21" s="110"/>
      <c r="I21" s="110"/>
      <c r="J21" s="110"/>
      <c r="K21" s="159"/>
      <c r="L21" s="110"/>
      <c r="M21" s="159"/>
      <c r="N21" s="110"/>
      <c r="O21" s="159"/>
      <c r="P21" s="110"/>
      <c r="Q21" s="159"/>
      <c r="R21" s="110"/>
      <c r="S21" s="110"/>
      <c r="T21" s="110"/>
      <c r="U21" s="110"/>
    </row>
    <row r="22" spans="1:24" ht="21.6" customHeight="1">
      <c r="A22" s="108" t="s">
        <v>180</v>
      </c>
      <c r="B22" s="102"/>
      <c r="C22" s="159">
        <v>0</v>
      </c>
      <c r="D22" s="110"/>
      <c r="E22" s="159">
        <v>0</v>
      </c>
      <c r="F22" s="159">
        <v>0</v>
      </c>
      <c r="G22" s="159">
        <v>0</v>
      </c>
      <c r="H22" s="110"/>
      <c r="I22" s="159">
        <v>0</v>
      </c>
      <c r="J22" s="110"/>
      <c r="K22" s="159">
        <f>+'SI&amp;SCF'!G22</f>
        <v>-1010301</v>
      </c>
      <c r="L22" s="110"/>
      <c r="M22" s="159">
        <v>0</v>
      </c>
      <c r="N22" s="160"/>
      <c r="O22" s="109">
        <f t="shared" ref="O22:O25" si="2">SUM(K22:M22)</f>
        <v>-1010301</v>
      </c>
      <c r="P22" s="160"/>
      <c r="Q22" s="120">
        <f>SUM(C22:I22)+O22</f>
        <v>-1010301</v>
      </c>
      <c r="R22" s="160"/>
      <c r="S22" s="159">
        <v>0</v>
      </c>
      <c r="T22" s="160"/>
      <c r="U22" s="111">
        <f>+Q22+S22</f>
        <v>-1010301</v>
      </c>
    </row>
    <row r="23" spans="1:24" ht="21.6" customHeight="1">
      <c r="A23" s="108" t="s">
        <v>178</v>
      </c>
      <c r="B23" s="102"/>
      <c r="C23" s="159"/>
      <c r="D23" s="110"/>
      <c r="E23" s="159"/>
      <c r="F23" s="159"/>
      <c r="G23" s="159"/>
      <c r="H23" s="110"/>
      <c r="I23" s="159"/>
      <c r="J23" s="110"/>
      <c r="K23" s="160"/>
      <c r="L23" s="110"/>
      <c r="M23" s="159"/>
      <c r="N23" s="160"/>
      <c r="O23" s="109"/>
      <c r="P23" s="160"/>
      <c r="Q23" s="159"/>
      <c r="R23" s="160"/>
      <c r="S23" s="159"/>
      <c r="T23" s="160"/>
      <c r="U23" s="159"/>
    </row>
    <row r="24" spans="1:24" ht="21.6" customHeight="1">
      <c r="A24" s="108" t="s">
        <v>127</v>
      </c>
      <c r="B24" s="102"/>
      <c r="C24" s="159">
        <v>0</v>
      </c>
      <c r="D24" s="110"/>
      <c r="E24" s="159">
        <v>0</v>
      </c>
      <c r="F24" s="159">
        <v>0</v>
      </c>
      <c r="G24" s="159">
        <v>0</v>
      </c>
      <c r="H24" s="110"/>
      <c r="I24" s="159">
        <f>+'SI&amp;SCF'!G31</f>
        <v>-2140224</v>
      </c>
      <c r="J24" s="110"/>
      <c r="K24" s="159">
        <v>0</v>
      </c>
      <c r="L24" s="110"/>
      <c r="M24" s="159">
        <v>0</v>
      </c>
      <c r="N24" s="160"/>
      <c r="O24" s="109">
        <f t="shared" si="2"/>
        <v>0</v>
      </c>
      <c r="P24" s="160"/>
      <c r="Q24" s="120">
        <f>SUM(C24:I24)+O24</f>
        <v>-2140224</v>
      </c>
      <c r="R24" s="160"/>
      <c r="S24" s="159">
        <v>0</v>
      </c>
      <c r="T24" s="160"/>
      <c r="U24" s="111">
        <f>+Q24+S24</f>
        <v>-2140224</v>
      </c>
    </row>
    <row r="25" spans="1:24" ht="21.6" customHeight="1">
      <c r="A25" s="108" t="s">
        <v>114</v>
      </c>
      <c r="B25" s="102"/>
      <c r="C25" s="109">
        <v>0</v>
      </c>
      <c r="D25" s="110"/>
      <c r="E25" s="109">
        <v>0</v>
      </c>
      <c r="F25" s="110"/>
      <c r="G25" s="109">
        <v>3362283</v>
      </c>
      <c r="H25" s="110"/>
      <c r="I25" s="109">
        <v>-3362283</v>
      </c>
      <c r="J25" s="110"/>
      <c r="K25" s="109">
        <v>0</v>
      </c>
      <c r="L25" s="110"/>
      <c r="M25" s="109">
        <v>0</v>
      </c>
      <c r="N25" s="110"/>
      <c r="O25" s="109">
        <f t="shared" si="2"/>
        <v>0</v>
      </c>
      <c r="P25" s="110"/>
      <c r="Q25" s="121">
        <f>SUM(C25:I25)+O25</f>
        <v>0</v>
      </c>
      <c r="R25" s="110"/>
      <c r="S25" s="109">
        <v>0</v>
      </c>
      <c r="T25" s="110"/>
      <c r="U25" s="121">
        <f>+Q25+S25</f>
        <v>0</v>
      </c>
      <c r="W25" s="158"/>
      <c r="X25" s="158"/>
    </row>
    <row r="26" spans="1:24" ht="21.6" customHeight="1" thickBot="1">
      <c r="A26" s="101" t="s">
        <v>137</v>
      </c>
      <c r="B26" s="101"/>
      <c r="C26" s="161">
        <f>SUM(C12:C25)</f>
        <v>369853954</v>
      </c>
      <c r="D26" s="162"/>
      <c r="E26" s="161">
        <f>SUM(E12:E25)</f>
        <v>164000000</v>
      </c>
      <c r="F26" s="163"/>
      <c r="G26" s="161">
        <f>SUM(G12:G25)</f>
        <v>36985434</v>
      </c>
      <c r="H26" s="162"/>
      <c r="I26" s="161">
        <f>SUM(I12:I25)</f>
        <v>1055650415</v>
      </c>
      <c r="J26" s="163"/>
      <c r="K26" s="161">
        <f>SUM(K12:K25)</f>
        <v>-3481640</v>
      </c>
      <c r="L26" s="162"/>
      <c r="M26" s="181">
        <f>SUM(M12:M25)</f>
        <v>0</v>
      </c>
      <c r="N26" s="162"/>
      <c r="O26" s="161">
        <f>SUM(O12:O25)</f>
        <v>-3481640</v>
      </c>
      <c r="P26" s="162"/>
      <c r="Q26" s="161">
        <f>SUM(Q12:Q25)</f>
        <v>1623008163</v>
      </c>
      <c r="R26" s="162"/>
      <c r="S26" s="161">
        <f>SUM(S12:S25)</f>
        <v>14076366</v>
      </c>
      <c r="T26" s="162"/>
      <c r="U26" s="161">
        <f>SUM(U12:U25)</f>
        <v>1637084529</v>
      </c>
      <c r="W26" s="158"/>
      <c r="X26" s="158"/>
    </row>
    <row r="27" spans="1:24" ht="21.6" customHeight="1" thickTop="1">
      <c r="A27" s="112"/>
      <c r="B27" s="112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59"/>
      <c r="N27" s="110"/>
      <c r="O27" s="110"/>
      <c r="P27" s="110"/>
      <c r="Q27" s="110"/>
      <c r="R27" s="110"/>
      <c r="S27" s="110"/>
      <c r="T27" s="110"/>
      <c r="U27" s="110"/>
      <c r="W27" s="158"/>
      <c r="X27" s="158"/>
    </row>
    <row r="28" spans="1:24" s="146" customFormat="1" ht="21.6" customHeight="1">
      <c r="A28" s="145" t="s">
        <v>181</v>
      </c>
      <c r="B28" s="145"/>
      <c r="C28" s="164">
        <f>+C26</f>
        <v>369853954</v>
      </c>
      <c r="D28" s="164"/>
      <c r="E28" s="164">
        <f>+E26</f>
        <v>164000000</v>
      </c>
      <c r="F28" s="164"/>
      <c r="G28" s="164">
        <f>+G26</f>
        <v>36985434</v>
      </c>
      <c r="H28" s="164"/>
      <c r="I28" s="164">
        <f>+I26</f>
        <v>1055650415</v>
      </c>
      <c r="J28" s="164"/>
      <c r="K28" s="164">
        <f>+K26</f>
        <v>-3481640</v>
      </c>
      <c r="L28" s="164"/>
      <c r="M28" s="159">
        <v>0</v>
      </c>
      <c r="N28" s="164"/>
      <c r="O28" s="164">
        <f>+O26</f>
        <v>-3481640</v>
      </c>
      <c r="P28" s="164"/>
      <c r="Q28" s="164">
        <f>+Q26</f>
        <v>1623008163</v>
      </c>
      <c r="R28" s="164"/>
      <c r="S28" s="164">
        <f>+S26</f>
        <v>14076366</v>
      </c>
      <c r="T28" s="164"/>
      <c r="U28" s="164">
        <f>+U26</f>
        <v>1637084529</v>
      </c>
    </row>
    <row r="29" spans="1:24" ht="21.6" customHeight="1">
      <c r="A29" s="112" t="s">
        <v>197</v>
      </c>
      <c r="B29" s="112"/>
      <c r="C29" s="165">
        <v>0</v>
      </c>
      <c r="D29" s="110"/>
      <c r="E29" s="165">
        <v>0</v>
      </c>
      <c r="F29" s="110"/>
      <c r="G29" s="165">
        <v>0</v>
      </c>
      <c r="H29" s="110"/>
      <c r="I29" s="179">
        <v>-6017046</v>
      </c>
      <c r="J29" s="110"/>
      <c r="K29" s="179">
        <v>-25742</v>
      </c>
      <c r="L29" s="110"/>
      <c r="M29" s="165">
        <v>0</v>
      </c>
      <c r="N29" s="110"/>
      <c r="O29" s="179">
        <v>-25742</v>
      </c>
      <c r="P29" s="110"/>
      <c r="Q29" s="179">
        <f>SUM(C29:I29)+O29</f>
        <v>-6042788</v>
      </c>
      <c r="R29" s="110"/>
      <c r="S29" s="179">
        <v>-666218</v>
      </c>
      <c r="T29" s="110"/>
      <c r="U29" s="179">
        <f>+Q29+S29</f>
        <v>-6709006</v>
      </c>
    </row>
    <row r="30" spans="1:24" ht="21.6" customHeight="1">
      <c r="A30" s="101" t="s">
        <v>182</v>
      </c>
      <c r="B30" s="105"/>
      <c r="C30" s="113">
        <f>+SUM(C28:C29)</f>
        <v>369853954</v>
      </c>
      <c r="D30" s="107"/>
      <c r="E30" s="113">
        <f>+SUM(E28:E29)</f>
        <v>164000000</v>
      </c>
      <c r="F30" s="107"/>
      <c r="G30" s="113">
        <f>+SUM(G28:G29)</f>
        <v>36985434</v>
      </c>
      <c r="H30" s="107"/>
      <c r="I30" s="113">
        <f>+SUM(I28:I29)</f>
        <v>1049633369</v>
      </c>
      <c r="J30" s="107"/>
      <c r="K30" s="113">
        <f>+SUM(K28:K29)</f>
        <v>-3507382</v>
      </c>
      <c r="L30" s="107"/>
      <c r="M30" s="159">
        <f>+SUM(M28:M29)</f>
        <v>0</v>
      </c>
      <c r="N30" s="107"/>
      <c r="O30" s="113">
        <f>+SUM(O28:O29)</f>
        <v>-3507382</v>
      </c>
      <c r="P30" s="107"/>
      <c r="Q30" s="113">
        <f>+SUM(Q28:Q29)</f>
        <v>1616965375</v>
      </c>
      <c r="R30" s="107"/>
      <c r="S30" s="113">
        <f>+SUM(S28:S29)</f>
        <v>13410148</v>
      </c>
      <c r="T30" s="107"/>
      <c r="U30" s="113">
        <f>+SUM(U28:U29)</f>
        <v>1630375523</v>
      </c>
    </row>
    <row r="31" spans="1:24" ht="21.6" customHeight="1">
      <c r="A31" s="108" t="s">
        <v>113</v>
      </c>
      <c r="B31" s="105"/>
      <c r="C31" s="180"/>
      <c r="D31" s="110"/>
      <c r="E31" s="110"/>
      <c r="F31" s="110"/>
      <c r="G31" s="110"/>
      <c r="H31" s="110"/>
      <c r="I31" s="110">
        <v>-155338101</v>
      </c>
      <c r="J31" s="110"/>
      <c r="K31" s="110"/>
      <c r="L31" s="110"/>
      <c r="M31" s="159"/>
      <c r="N31" s="110"/>
      <c r="O31" s="120"/>
      <c r="P31" s="110"/>
      <c r="Q31" s="109">
        <f>SUM(C31:I31)+O31</f>
        <v>-155338101</v>
      </c>
      <c r="R31" s="110"/>
      <c r="S31" s="109">
        <v>0</v>
      </c>
      <c r="T31" s="110"/>
      <c r="U31" s="109">
        <f>SUM(Q31:S31)</f>
        <v>-155338101</v>
      </c>
    </row>
    <row r="32" spans="1:24" ht="21.6" customHeight="1">
      <c r="A32" s="93" t="s">
        <v>183</v>
      </c>
      <c r="B32" s="105"/>
      <c r="C32" s="109"/>
      <c r="D32" s="110"/>
      <c r="E32" s="109"/>
      <c r="F32" s="110"/>
      <c r="G32" s="109"/>
      <c r="H32" s="110"/>
      <c r="I32" s="110"/>
      <c r="J32" s="110"/>
      <c r="K32" s="109"/>
      <c r="L32" s="110"/>
      <c r="M32" s="159"/>
      <c r="N32" s="110"/>
      <c r="O32" s="109"/>
      <c r="P32" s="110"/>
      <c r="Q32" s="109"/>
      <c r="R32" s="110"/>
      <c r="S32" s="109"/>
      <c r="T32" s="109"/>
      <c r="U32" s="109"/>
    </row>
    <row r="33" spans="1:21" ht="21.6" customHeight="1">
      <c r="A33" s="108" t="s">
        <v>136</v>
      </c>
      <c r="B33" s="102"/>
      <c r="C33" s="109">
        <v>0</v>
      </c>
      <c r="D33" s="110"/>
      <c r="E33" s="109">
        <v>0</v>
      </c>
      <c r="F33" s="110"/>
      <c r="G33" s="109">
        <v>0</v>
      </c>
      <c r="H33" s="110"/>
      <c r="I33" s="109">
        <v>154414632</v>
      </c>
      <c r="J33" s="110"/>
      <c r="K33" s="109">
        <v>0</v>
      </c>
      <c r="L33" s="110"/>
      <c r="M33" s="109">
        <v>0</v>
      </c>
      <c r="N33" s="110"/>
      <c r="O33" s="109">
        <f t="shared" ref="O33:O38" si="3">SUM(K33:M33)</f>
        <v>0</v>
      </c>
      <c r="P33" s="110"/>
      <c r="Q33" s="109">
        <f>SUM(C33:I33)+O33</f>
        <v>154414632</v>
      </c>
      <c r="R33" s="110"/>
      <c r="S33" s="109">
        <v>-5480667</v>
      </c>
      <c r="T33" s="110"/>
      <c r="U33" s="109">
        <f>SUM(Q33:S33)</f>
        <v>148933965</v>
      </c>
    </row>
    <row r="34" spans="1:21" ht="21.6" customHeight="1">
      <c r="A34" s="108" t="s">
        <v>109</v>
      </c>
      <c r="B34" s="102"/>
      <c r="C34" s="180"/>
      <c r="D34" s="110"/>
      <c r="E34" s="109"/>
      <c r="F34" s="110"/>
      <c r="G34" s="110"/>
      <c r="H34" s="110"/>
      <c r="I34" s="110"/>
      <c r="J34" s="110"/>
      <c r="K34" s="109"/>
      <c r="L34" s="110"/>
      <c r="M34" s="109"/>
      <c r="N34" s="110"/>
      <c r="O34" s="109"/>
      <c r="P34" s="110"/>
      <c r="Q34" s="111"/>
      <c r="R34" s="110"/>
      <c r="S34" s="110"/>
      <c r="T34" s="110"/>
      <c r="U34" s="110"/>
    </row>
    <row r="35" spans="1:21" ht="21.6" customHeight="1">
      <c r="A35" s="108" t="s">
        <v>179</v>
      </c>
      <c r="B35" s="102"/>
      <c r="C35" s="180"/>
      <c r="D35" s="110"/>
      <c r="E35" s="109"/>
      <c r="F35" s="110"/>
      <c r="G35" s="110"/>
      <c r="H35" s="110"/>
      <c r="I35" s="110"/>
      <c r="J35" s="110"/>
      <c r="K35" s="110"/>
      <c r="L35" s="110"/>
      <c r="M35" s="109"/>
      <c r="N35" s="110"/>
      <c r="O35" s="109"/>
      <c r="P35" s="110"/>
      <c r="Q35" s="110"/>
      <c r="R35" s="110"/>
      <c r="S35" s="110"/>
      <c r="T35" s="110"/>
      <c r="U35" s="110"/>
    </row>
    <row r="36" spans="1:21" ht="21" customHeight="1">
      <c r="A36" s="166" t="s">
        <v>184</v>
      </c>
      <c r="B36" s="102"/>
      <c r="C36" s="109">
        <v>0</v>
      </c>
      <c r="D36" s="110"/>
      <c r="E36" s="109">
        <v>0</v>
      </c>
      <c r="F36" s="110"/>
      <c r="G36" s="109">
        <v>0</v>
      </c>
      <c r="H36" s="110"/>
      <c r="I36" s="109">
        <v>0</v>
      </c>
      <c r="J36" s="110"/>
      <c r="K36" s="109">
        <v>-1315525</v>
      </c>
      <c r="L36" s="110"/>
      <c r="M36" s="109">
        <v>0</v>
      </c>
      <c r="N36" s="110"/>
      <c r="O36" s="109">
        <f t="shared" si="3"/>
        <v>-1315525</v>
      </c>
      <c r="P36" s="110"/>
      <c r="Q36" s="109">
        <f>SUM(C36:I36)+O36</f>
        <v>-1315525</v>
      </c>
      <c r="R36" s="110"/>
      <c r="S36" s="109">
        <v>-1270563</v>
      </c>
      <c r="T36" s="110"/>
      <c r="U36" s="109">
        <f>SUM(Q36:S36)</f>
        <v>-2586088</v>
      </c>
    </row>
    <row r="37" spans="1:21" ht="21.6" customHeight="1">
      <c r="A37" s="108" t="s">
        <v>107</v>
      </c>
      <c r="B37" s="102"/>
      <c r="C37" s="109"/>
      <c r="D37" s="110"/>
      <c r="E37" s="109"/>
      <c r="F37" s="110"/>
      <c r="G37" s="109"/>
      <c r="H37" s="110"/>
      <c r="I37" s="109"/>
      <c r="J37" s="110"/>
      <c r="K37" s="110"/>
      <c r="L37" s="110"/>
      <c r="M37" s="109"/>
      <c r="N37" s="110"/>
      <c r="O37" s="109"/>
      <c r="P37" s="110"/>
      <c r="Q37" s="111"/>
      <c r="R37" s="110"/>
      <c r="S37" s="109"/>
      <c r="T37" s="110"/>
      <c r="U37" s="110"/>
    </row>
    <row r="38" spans="1:21" ht="21.6" customHeight="1">
      <c r="A38" s="108" t="s">
        <v>127</v>
      </c>
      <c r="B38" s="102"/>
      <c r="C38" s="109">
        <v>0</v>
      </c>
      <c r="D38" s="110"/>
      <c r="E38" s="109">
        <v>0</v>
      </c>
      <c r="F38" s="110"/>
      <c r="G38" s="109">
        <v>0</v>
      </c>
      <c r="H38" s="110"/>
      <c r="I38" s="109">
        <v>-9299581</v>
      </c>
      <c r="J38" s="110"/>
      <c r="K38" s="109">
        <v>0</v>
      </c>
      <c r="L38" s="110"/>
      <c r="M38" s="109">
        <v>0</v>
      </c>
      <c r="N38" s="110"/>
      <c r="O38" s="109">
        <f t="shared" si="3"/>
        <v>0</v>
      </c>
      <c r="P38" s="110"/>
      <c r="Q38" s="111">
        <f>SUM(C38:I38)+O38</f>
        <v>-9299581</v>
      </c>
      <c r="R38" s="110"/>
      <c r="S38" s="109">
        <v>0</v>
      </c>
      <c r="T38" s="110"/>
      <c r="U38" s="111">
        <f t="shared" ref="U38" si="4">SUM(Q38:S38)</f>
        <v>-9299581</v>
      </c>
    </row>
    <row r="39" spans="1:21" ht="21.6" customHeight="1" thickBot="1">
      <c r="A39" s="101" t="s">
        <v>147</v>
      </c>
      <c r="B39" s="101"/>
      <c r="C39" s="161">
        <f>SUM(C30:C38)</f>
        <v>369853954</v>
      </c>
      <c r="D39" s="162"/>
      <c r="E39" s="161">
        <f>SUM(E30:E38)</f>
        <v>164000000</v>
      </c>
      <c r="F39" s="163"/>
      <c r="G39" s="161">
        <f>SUM(G30:G38)</f>
        <v>36985434</v>
      </c>
      <c r="H39" s="162"/>
      <c r="I39" s="161">
        <f>SUM(I30:I38)</f>
        <v>1039410319</v>
      </c>
      <c r="J39" s="163"/>
      <c r="K39" s="161">
        <f>SUM(K30:K38)</f>
        <v>-4822907</v>
      </c>
      <c r="L39" s="162"/>
      <c r="M39" s="195">
        <f>SUM(M30:M38)</f>
        <v>0</v>
      </c>
      <c r="N39" s="162"/>
      <c r="O39" s="161">
        <f>SUM(O30:O38)</f>
        <v>-4822907</v>
      </c>
      <c r="P39" s="162"/>
      <c r="Q39" s="161">
        <f>SUM(Q30:Q38)</f>
        <v>1605426800</v>
      </c>
      <c r="R39" s="162"/>
      <c r="S39" s="161">
        <f>SUM(S30:S38)</f>
        <v>6658918</v>
      </c>
      <c r="T39" s="162"/>
      <c r="U39" s="161">
        <f>SUM(U30:U38)</f>
        <v>1612085718</v>
      </c>
    </row>
    <row r="40" spans="1:21" ht="15.6" customHeight="1" thickTop="1"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</row>
    <row r="41" spans="1:21" s="158" customFormat="1" ht="21.6" customHeight="1"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</row>
    <row r="42" spans="1:21" s="158" customFormat="1" ht="21.6" customHeight="1"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</row>
    <row r="43" spans="1:21" s="158" customFormat="1" ht="21.6" customHeight="1"/>
    <row r="44" spans="1:21" ht="21.6" customHeight="1">
      <c r="G44" s="158"/>
      <c r="K44" s="158"/>
    </row>
    <row r="45" spans="1:21" ht="21.6" customHeight="1">
      <c r="G45" s="158"/>
      <c r="U45" s="158"/>
    </row>
    <row r="46" spans="1:21" ht="21.6" customHeight="1">
      <c r="G46" s="158"/>
      <c r="K46" s="158"/>
    </row>
    <row r="47" spans="1:21" ht="21.6" customHeight="1">
      <c r="G47" s="158"/>
    </row>
    <row r="48" spans="1:21" ht="21.6" customHeight="1">
      <c r="G48" s="158"/>
    </row>
  </sheetData>
  <mergeCells count="7">
    <mergeCell ref="G7:I7"/>
    <mergeCell ref="K7:O7"/>
    <mergeCell ref="A1:U1"/>
    <mergeCell ref="A2:U2"/>
    <mergeCell ref="A3:U3"/>
    <mergeCell ref="A4:U4"/>
    <mergeCell ref="C6:O6"/>
  </mergeCells>
  <pageMargins left="0.59055118110236227" right="0.11811023622047245" top="0.39370078740157483" bottom="0" header="0.31496062992125984" footer="0"/>
  <pageSetup paperSize="9" scale="56" orientation="landscape" r:id="rId1"/>
  <headerFooter>
    <oddFooter>&amp;L&amp;"AngsanaUPC,ธรรมดา"&amp;15
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zoomScale="60" zoomScaleNormal="60" workbookViewId="0">
      <selection activeCell="C28" sqref="C28"/>
    </sheetView>
  </sheetViews>
  <sheetFormatPr defaultRowHeight="21.6" customHeight="1"/>
  <cols>
    <col min="1" max="1" width="66.5" style="54" customWidth="1"/>
    <col min="2" max="2" width="9.25" style="54" customWidth="1"/>
    <col min="3" max="3" width="16.875" style="54" customWidth="1"/>
    <col min="4" max="4" width="0.875" style="54" customWidth="1"/>
    <col min="5" max="5" width="16.75" style="54" customWidth="1"/>
    <col min="6" max="6" width="0.875" style="54" customWidth="1"/>
    <col min="7" max="7" width="15.875" style="54" customWidth="1"/>
    <col min="8" max="8" width="0.875" style="54" customWidth="1"/>
    <col min="9" max="9" width="16.25" style="54" customWidth="1"/>
    <col min="10" max="10" width="1.125" style="54" customWidth="1"/>
    <col min="11" max="11" width="17.125" style="54" customWidth="1"/>
    <col min="12" max="12" width="1.125" style="54" customWidth="1"/>
    <col min="13" max="13" width="17.375" style="54" bestFit="1" customWidth="1"/>
    <col min="14" max="226" width="8.875" style="54"/>
    <col min="227" max="227" width="45.125" style="54" customWidth="1"/>
    <col min="228" max="228" width="9" style="54" customWidth="1"/>
    <col min="229" max="229" width="13.125" style="54" bestFit="1" customWidth="1"/>
    <col min="230" max="230" width="0.875" style="54" customWidth="1"/>
    <col min="231" max="231" width="12.875" style="54" bestFit="1" customWidth="1"/>
    <col min="232" max="232" width="0.875" style="54" customWidth="1"/>
    <col min="233" max="233" width="11.875" style="54" bestFit="1" customWidth="1"/>
    <col min="234" max="234" width="0.875" style="54" customWidth="1"/>
    <col min="235" max="235" width="12.875" style="54" bestFit="1" customWidth="1"/>
    <col min="236" max="236" width="1.125" style="54" customWidth="1"/>
    <col min="237" max="237" width="16" style="54" bestFit="1" customWidth="1"/>
    <col min="238" max="238" width="1.125" style="54" customWidth="1"/>
    <col min="239" max="239" width="15.875" style="54" customWidth="1"/>
    <col min="240" max="240" width="10.875" style="54" bestFit="1" customWidth="1"/>
    <col min="241" max="242" width="8.875" style="54"/>
    <col min="243" max="243" width="9.875" style="54" bestFit="1" customWidth="1"/>
    <col min="244" max="482" width="8.875" style="54"/>
    <col min="483" max="483" width="45.125" style="54" customWidth="1"/>
    <col min="484" max="484" width="9" style="54" customWidth="1"/>
    <col min="485" max="485" width="13.125" style="54" bestFit="1" customWidth="1"/>
    <col min="486" max="486" width="0.875" style="54" customWidth="1"/>
    <col min="487" max="487" width="12.875" style="54" bestFit="1" customWidth="1"/>
    <col min="488" max="488" width="0.875" style="54" customWidth="1"/>
    <col min="489" max="489" width="11.875" style="54" bestFit="1" customWidth="1"/>
    <col min="490" max="490" width="0.875" style="54" customWidth="1"/>
    <col min="491" max="491" width="12.875" style="54" bestFit="1" customWidth="1"/>
    <col min="492" max="492" width="1.125" style="54" customWidth="1"/>
    <col min="493" max="493" width="16" style="54" bestFit="1" customWidth="1"/>
    <col min="494" max="494" width="1.125" style="54" customWidth="1"/>
    <col min="495" max="495" width="15.875" style="54" customWidth="1"/>
    <col min="496" max="496" width="10.875" style="54" bestFit="1" customWidth="1"/>
    <col min="497" max="498" width="8.875" style="54"/>
    <col min="499" max="499" width="9.875" style="54" bestFit="1" customWidth="1"/>
    <col min="500" max="738" width="8.875" style="54"/>
    <col min="739" max="739" width="45.125" style="54" customWidth="1"/>
    <col min="740" max="740" width="9" style="54" customWidth="1"/>
    <col min="741" max="741" width="13.125" style="54" bestFit="1" customWidth="1"/>
    <col min="742" max="742" width="0.875" style="54" customWidth="1"/>
    <col min="743" max="743" width="12.875" style="54" bestFit="1" customWidth="1"/>
    <col min="744" max="744" width="0.875" style="54" customWidth="1"/>
    <col min="745" max="745" width="11.875" style="54" bestFit="1" customWidth="1"/>
    <col min="746" max="746" width="0.875" style="54" customWidth="1"/>
    <col min="747" max="747" width="12.875" style="54" bestFit="1" customWidth="1"/>
    <col min="748" max="748" width="1.125" style="54" customWidth="1"/>
    <col min="749" max="749" width="16" style="54" bestFit="1" customWidth="1"/>
    <col min="750" max="750" width="1.125" style="54" customWidth="1"/>
    <col min="751" max="751" width="15.875" style="54" customWidth="1"/>
    <col min="752" max="752" width="10.875" style="54" bestFit="1" customWidth="1"/>
    <col min="753" max="754" width="8.875" style="54"/>
    <col min="755" max="755" width="9.875" style="54" bestFit="1" customWidth="1"/>
    <col min="756" max="994" width="8.875" style="54"/>
    <col min="995" max="995" width="45.125" style="54" customWidth="1"/>
    <col min="996" max="996" width="9" style="54" customWidth="1"/>
    <col min="997" max="997" width="13.125" style="54" bestFit="1" customWidth="1"/>
    <col min="998" max="998" width="0.875" style="54" customWidth="1"/>
    <col min="999" max="999" width="12.875" style="54" bestFit="1" customWidth="1"/>
    <col min="1000" max="1000" width="0.875" style="54" customWidth="1"/>
    <col min="1001" max="1001" width="11.875" style="54" bestFit="1" customWidth="1"/>
    <col min="1002" max="1002" width="0.875" style="54" customWidth="1"/>
    <col min="1003" max="1003" width="12.875" style="54" bestFit="1" customWidth="1"/>
    <col min="1004" max="1004" width="1.125" style="54" customWidth="1"/>
    <col min="1005" max="1005" width="16" style="54" bestFit="1" customWidth="1"/>
    <col min="1006" max="1006" width="1.125" style="54" customWidth="1"/>
    <col min="1007" max="1007" width="15.875" style="54" customWidth="1"/>
    <col min="1008" max="1008" width="10.875" style="54" bestFit="1" customWidth="1"/>
    <col min="1009" max="1010" width="8.875" style="54"/>
    <col min="1011" max="1011" width="9.875" style="54" bestFit="1" customWidth="1"/>
    <col min="1012" max="1250" width="8.875" style="54"/>
    <col min="1251" max="1251" width="45.125" style="54" customWidth="1"/>
    <col min="1252" max="1252" width="9" style="54" customWidth="1"/>
    <col min="1253" max="1253" width="13.125" style="54" bestFit="1" customWidth="1"/>
    <col min="1254" max="1254" width="0.875" style="54" customWidth="1"/>
    <col min="1255" max="1255" width="12.875" style="54" bestFit="1" customWidth="1"/>
    <col min="1256" max="1256" width="0.875" style="54" customWidth="1"/>
    <col min="1257" max="1257" width="11.875" style="54" bestFit="1" customWidth="1"/>
    <col min="1258" max="1258" width="0.875" style="54" customWidth="1"/>
    <col min="1259" max="1259" width="12.875" style="54" bestFit="1" customWidth="1"/>
    <col min="1260" max="1260" width="1.125" style="54" customWidth="1"/>
    <col min="1261" max="1261" width="16" style="54" bestFit="1" customWidth="1"/>
    <col min="1262" max="1262" width="1.125" style="54" customWidth="1"/>
    <col min="1263" max="1263" width="15.875" style="54" customWidth="1"/>
    <col min="1264" max="1264" width="10.875" style="54" bestFit="1" customWidth="1"/>
    <col min="1265" max="1266" width="8.875" style="54"/>
    <col min="1267" max="1267" width="9.875" style="54" bestFit="1" customWidth="1"/>
    <col min="1268" max="1506" width="8.875" style="54"/>
    <col min="1507" max="1507" width="45.125" style="54" customWidth="1"/>
    <col min="1508" max="1508" width="9" style="54" customWidth="1"/>
    <col min="1509" max="1509" width="13.125" style="54" bestFit="1" customWidth="1"/>
    <col min="1510" max="1510" width="0.875" style="54" customWidth="1"/>
    <col min="1511" max="1511" width="12.875" style="54" bestFit="1" customWidth="1"/>
    <col min="1512" max="1512" width="0.875" style="54" customWidth="1"/>
    <col min="1513" max="1513" width="11.875" style="54" bestFit="1" customWidth="1"/>
    <col min="1514" max="1514" width="0.875" style="54" customWidth="1"/>
    <col min="1515" max="1515" width="12.875" style="54" bestFit="1" customWidth="1"/>
    <col min="1516" max="1516" width="1.125" style="54" customWidth="1"/>
    <col min="1517" max="1517" width="16" style="54" bestFit="1" customWidth="1"/>
    <col min="1518" max="1518" width="1.125" style="54" customWidth="1"/>
    <col min="1519" max="1519" width="15.875" style="54" customWidth="1"/>
    <col min="1520" max="1520" width="10.875" style="54" bestFit="1" customWidth="1"/>
    <col min="1521" max="1522" width="8.875" style="54"/>
    <col min="1523" max="1523" width="9.875" style="54" bestFit="1" customWidth="1"/>
    <col min="1524" max="1762" width="8.875" style="54"/>
    <col min="1763" max="1763" width="45.125" style="54" customWidth="1"/>
    <col min="1764" max="1764" width="9" style="54" customWidth="1"/>
    <col min="1765" max="1765" width="13.125" style="54" bestFit="1" customWidth="1"/>
    <col min="1766" max="1766" width="0.875" style="54" customWidth="1"/>
    <col min="1767" max="1767" width="12.875" style="54" bestFit="1" customWidth="1"/>
    <col min="1768" max="1768" width="0.875" style="54" customWidth="1"/>
    <col min="1769" max="1769" width="11.875" style="54" bestFit="1" customWidth="1"/>
    <col min="1770" max="1770" width="0.875" style="54" customWidth="1"/>
    <col min="1771" max="1771" width="12.875" style="54" bestFit="1" customWidth="1"/>
    <col min="1772" max="1772" width="1.125" style="54" customWidth="1"/>
    <col min="1773" max="1773" width="16" style="54" bestFit="1" customWidth="1"/>
    <col min="1774" max="1774" width="1.125" style="54" customWidth="1"/>
    <col min="1775" max="1775" width="15.875" style="54" customWidth="1"/>
    <col min="1776" max="1776" width="10.875" style="54" bestFit="1" customWidth="1"/>
    <col min="1777" max="1778" width="8.875" style="54"/>
    <col min="1779" max="1779" width="9.875" style="54" bestFit="1" customWidth="1"/>
    <col min="1780" max="2018" width="8.875" style="54"/>
    <col min="2019" max="2019" width="45.125" style="54" customWidth="1"/>
    <col min="2020" max="2020" width="9" style="54" customWidth="1"/>
    <col min="2021" max="2021" width="13.125" style="54" bestFit="1" customWidth="1"/>
    <col min="2022" max="2022" width="0.875" style="54" customWidth="1"/>
    <col min="2023" max="2023" width="12.875" style="54" bestFit="1" customWidth="1"/>
    <col min="2024" max="2024" width="0.875" style="54" customWidth="1"/>
    <col min="2025" max="2025" width="11.875" style="54" bestFit="1" customWidth="1"/>
    <col min="2026" max="2026" width="0.875" style="54" customWidth="1"/>
    <col min="2027" max="2027" width="12.875" style="54" bestFit="1" customWidth="1"/>
    <col min="2028" max="2028" width="1.125" style="54" customWidth="1"/>
    <col min="2029" max="2029" width="16" style="54" bestFit="1" customWidth="1"/>
    <col min="2030" max="2030" width="1.125" style="54" customWidth="1"/>
    <col min="2031" max="2031" width="15.875" style="54" customWidth="1"/>
    <col min="2032" max="2032" width="10.875" style="54" bestFit="1" customWidth="1"/>
    <col min="2033" max="2034" width="8.875" style="54"/>
    <col min="2035" max="2035" width="9.875" style="54" bestFit="1" customWidth="1"/>
    <col min="2036" max="2274" width="8.875" style="54"/>
    <col min="2275" max="2275" width="45.125" style="54" customWidth="1"/>
    <col min="2276" max="2276" width="9" style="54" customWidth="1"/>
    <col min="2277" max="2277" width="13.125" style="54" bestFit="1" customWidth="1"/>
    <col min="2278" max="2278" width="0.875" style="54" customWidth="1"/>
    <col min="2279" max="2279" width="12.875" style="54" bestFit="1" customWidth="1"/>
    <col min="2280" max="2280" width="0.875" style="54" customWidth="1"/>
    <col min="2281" max="2281" width="11.875" style="54" bestFit="1" customWidth="1"/>
    <col min="2282" max="2282" width="0.875" style="54" customWidth="1"/>
    <col min="2283" max="2283" width="12.875" style="54" bestFit="1" customWidth="1"/>
    <col min="2284" max="2284" width="1.125" style="54" customWidth="1"/>
    <col min="2285" max="2285" width="16" style="54" bestFit="1" customWidth="1"/>
    <col min="2286" max="2286" width="1.125" style="54" customWidth="1"/>
    <col min="2287" max="2287" width="15.875" style="54" customWidth="1"/>
    <col min="2288" max="2288" width="10.875" style="54" bestFit="1" customWidth="1"/>
    <col min="2289" max="2290" width="8.875" style="54"/>
    <col min="2291" max="2291" width="9.875" style="54" bestFit="1" customWidth="1"/>
    <col min="2292" max="2530" width="8.875" style="54"/>
    <col min="2531" max="2531" width="45.125" style="54" customWidth="1"/>
    <col min="2532" max="2532" width="9" style="54" customWidth="1"/>
    <col min="2533" max="2533" width="13.125" style="54" bestFit="1" customWidth="1"/>
    <col min="2534" max="2534" width="0.875" style="54" customWidth="1"/>
    <col min="2535" max="2535" width="12.875" style="54" bestFit="1" customWidth="1"/>
    <col min="2536" max="2536" width="0.875" style="54" customWidth="1"/>
    <col min="2537" max="2537" width="11.875" style="54" bestFit="1" customWidth="1"/>
    <col min="2538" max="2538" width="0.875" style="54" customWidth="1"/>
    <col min="2539" max="2539" width="12.875" style="54" bestFit="1" customWidth="1"/>
    <col min="2540" max="2540" width="1.125" style="54" customWidth="1"/>
    <col min="2541" max="2541" width="16" style="54" bestFit="1" customWidth="1"/>
    <col min="2542" max="2542" width="1.125" style="54" customWidth="1"/>
    <col min="2543" max="2543" width="15.875" style="54" customWidth="1"/>
    <col min="2544" max="2544" width="10.875" style="54" bestFit="1" customWidth="1"/>
    <col min="2545" max="2546" width="8.875" style="54"/>
    <col min="2547" max="2547" width="9.875" style="54" bestFit="1" customWidth="1"/>
    <col min="2548" max="2786" width="8.875" style="54"/>
    <col min="2787" max="2787" width="45.125" style="54" customWidth="1"/>
    <col min="2788" max="2788" width="9" style="54" customWidth="1"/>
    <col min="2789" max="2789" width="13.125" style="54" bestFit="1" customWidth="1"/>
    <col min="2790" max="2790" width="0.875" style="54" customWidth="1"/>
    <col min="2791" max="2791" width="12.875" style="54" bestFit="1" customWidth="1"/>
    <col min="2792" max="2792" width="0.875" style="54" customWidth="1"/>
    <col min="2793" max="2793" width="11.875" style="54" bestFit="1" customWidth="1"/>
    <col min="2794" max="2794" width="0.875" style="54" customWidth="1"/>
    <col min="2795" max="2795" width="12.875" style="54" bestFit="1" customWidth="1"/>
    <col min="2796" max="2796" width="1.125" style="54" customWidth="1"/>
    <col min="2797" max="2797" width="16" style="54" bestFit="1" customWidth="1"/>
    <col min="2798" max="2798" width="1.125" style="54" customWidth="1"/>
    <col min="2799" max="2799" width="15.875" style="54" customWidth="1"/>
    <col min="2800" max="2800" width="10.875" style="54" bestFit="1" customWidth="1"/>
    <col min="2801" max="2802" width="8.875" style="54"/>
    <col min="2803" max="2803" width="9.875" style="54" bestFit="1" customWidth="1"/>
    <col min="2804" max="3042" width="8.875" style="54"/>
    <col min="3043" max="3043" width="45.125" style="54" customWidth="1"/>
    <col min="3044" max="3044" width="9" style="54" customWidth="1"/>
    <col min="3045" max="3045" width="13.125" style="54" bestFit="1" customWidth="1"/>
    <col min="3046" max="3046" width="0.875" style="54" customWidth="1"/>
    <col min="3047" max="3047" width="12.875" style="54" bestFit="1" customWidth="1"/>
    <col min="3048" max="3048" width="0.875" style="54" customWidth="1"/>
    <col min="3049" max="3049" width="11.875" style="54" bestFit="1" customWidth="1"/>
    <col min="3050" max="3050" width="0.875" style="54" customWidth="1"/>
    <col min="3051" max="3051" width="12.875" style="54" bestFit="1" customWidth="1"/>
    <col min="3052" max="3052" width="1.125" style="54" customWidth="1"/>
    <col min="3053" max="3053" width="16" style="54" bestFit="1" customWidth="1"/>
    <col min="3054" max="3054" width="1.125" style="54" customWidth="1"/>
    <col min="3055" max="3055" width="15.875" style="54" customWidth="1"/>
    <col min="3056" max="3056" width="10.875" style="54" bestFit="1" customWidth="1"/>
    <col min="3057" max="3058" width="8.875" style="54"/>
    <col min="3059" max="3059" width="9.875" style="54" bestFit="1" customWidth="1"/>
    <col min="3060" max="3298" width="8.875" style="54"/>
    <col min="3299" max="3299" width="45.125" style="54" customWidth="1"/>
    <col min="3300" max="3300" width="9" style="54" customWidth="1"/>
    <col min="3301" max="3301" width="13.125" style="54" bestFit="1" customWidth="1"/>
    <col min="3302" max="3302" width="0.875" style="54" customWidth="1"/>
    <col min="3303" max="3303" width="12.875" style="54" bestFit="1" customWidth="1"/>
    <col min="3304" max="3304" width="0.875" style="54" customWidth="1"/>
    <col min="3305" max="3305" width="11.875" style="54" bestFit="1" customWidth="1"/>
    <col min="3306" max="3306" width="0.875" style="54" customWidth="1"/>
    <col min="3307" max="3307" width="12.875" style="54" bestFit="1" customWidth="1"/>
    <col min="3308" max="3308" width="1.125" style="54" customWidth="1"/>
    <col min="3309" max="3309" width="16" style="54" bestFit="1" customWidth="1"/>
    <col min="3310" max="3310" width="1.125" style="54" customWidth="1"/>
    <col min="3311" max="3311" width="15.875" style="54" customWidth="1"/>
    <col min="3312" max="3312" width="10.875" style="54" bestFit="1" customWidth="1"/>
    <col min="3313" max="3314" width="8.875" style="54"/>
    <col min="3315" max="3315" width="9.875" style="54" bestFit="1" customWidth="1"/>
    <col min="3316" max="3554" width="8.875" style="54"/>
    <col min="3555" max="3555" width="45.125" style="54" customWidth="1"/>
    <col min="3556" max="3556" width="9" style="54" customWidth="1"/>
    <col min="3557" max="3557" width="13.125" style="54" bestFit="1" customWidth="1"/>
    <col min="3558" max="3558" width="0.875" style="54" customWidth="1"/>
    <col min="3559" max="3559" width="12.875" style="54" bestFit="1" customWidth="1"/>
    <col min="3560" max="3560" width="0.875" style="54" customWidth="1"/>
    <col min="3561" max="3561" width="11.875" style="54" bestFit="1" customWidth="1"/>
    <col min="3562" max="3562" width="0.875" style="54" customWidth="1"/>
    <col min="3563" max="3563" width="12.875" style="54" bestFit="1" customWidth="1"/>
    <col min="3564" max="3564" width="1.125" style="54" customWidth="1"/>
    <col min="3565" max="3565" width="16" style="54" bestFit="1" customWidth="1"/>
    <col min="3566" max="3566" width="1.125" style="54" customWidth="1"/>
    <col min="3567" max="3567" width="15.875" style="54" customWidth="1"/>
    <col min="3568" max="3568" width="10.875" style="54" bestFit="1" customWidth="1"/>
    <col min="3569" max="3570" width="8.875" style="54"/>
    <col min="3571" max="3571" width="9.875" style="54" bestFit="1" customWidth="1"/>
    <col min="3572" max="3810" width="8.875" style="54"/>
    <col min="3811" max="3811" width="45.125" style="54" customWidth="1"/>
    <col min="3812" max="3812" width="9" style="54" customWidth="1"/>
    <col min="3813" max="3813" width="13.125" style="54" bestFit="1" customWidth="1"/>
    <col min="3814" max="3814" width="0.875" style="54" customWidth="1"/>
    <col min="3815" max="3815" width="12.875" style="54" bestFit="1" customWidth="1"/>
    <col min="3816" max="3816" width="0.875" style="54" customWidth="1"/>
    <col min="3817" max="3817" width="11.875" style="54" bestFit="1" customWidth="1"/>
    <col min="3818" max="3818" width="0.875" style="54" customWidth="1"/>
    <col min="3819" max="3819" width="12.875" style="54" bestFit="1" customWidth="1"/>
    <col min="3820" max="3820" width="1.125" style="54" customWidth="1"/>
    <col min="3821" max="3821" width="16" style="54" bestFit="1" customWidth="1"/>
    <col min="3822" max="3822" width="1.125" style="54" customWidth="1"/>
    <col min="3823" max="3823" width="15.875" style="54" customWidth="1"/>
    <col min="3824" max="3824" width="10.875" style="54" bestFit="1" customWidth="1"/>
    <col min="3825" max="3826" width="8.875" style="54"/>
    <col min="3827" max="3827" width="9.875" style="54" bestFit="1" customWidth="1"/>
    <col min="3828" max="4066" width="8.875" style="54"/>
    <col min="4067" max="4067" width="45.125" style="54" customWidth="1"/>
    <col min="4068" max="4068" width="9" style="54" customWidth="1"/>
    <col min="4069" max="4069" width="13.125" style="54" bestFit="1" customWidth="1"/>
    <col min="4070" max="4070" width="0.875" style="54" customWidth="1"/>
    <col min="4071" max="4071" width="12.875" style="54" bestFit="1" customWidth="1"/>
    <col min="4072" max="4072" width="0.875" style="54" customWidth="1"/>
    <col min="4073" max="4073" width="11.875" style="54" bestFit="1" customWidth="1"/>
    <col min="4074" max="4074" width="0.875" style="54" customWidth="1"/>
    <col min="4075" max="4075" width="12.875" style="54" bestFit="1" customWidth="1"/>
    <col min="4076" max="4076" width="1.125" style="54" customWidth="1"/>
    <col min="4077" max="4077" width="16" style="54" bestFit="1" customWidth="1"/>
    <col min="4078" max="4078" width="1.125" style="54" customWidth="1"/>
    <col min="4079" max="4079" width="15.875" style="54" customWidth="1"/>
    <col min="4080" max="4080" width="10.875" style="54" bestFit="1" customWidth="1"/>
    <col min="4081" max="4082" width="8.875" style="54"/>
    <col min="4083" max="4083" width="9.875" style="54" bestFit="1" customWidth="1"/>
    <col min="4084" max="4322" width="8.875" style="54"/>
    <col min="4323" max="4323" width="45.125" style="54" customWidth="1"/>
    <col min="4324" max="4324" width="9" style="54" customWidth="1"/>
    <col min="4325" max="4325" width="13.125" style="54" bestFit="1" customWidth="1"/>
    <col min="4326" max="4326" width="0.875" style="54" customWidth="1"/>
    <col min="4327" max="4327" width="12.875" style="54" bestFit="1" customWidth="1"/>
    <col min="4328" max="4328" width="0.875" style="54" customWidth="1"/>
    <col min="4329" max="4329" width="11.875" style="54" bestFit="1" customWidth="1"/>
    <col min="4330" max="4330" width="0.875" style="54" customWidth="1"/>
    <col min="4331" max="4331" width="12.875" style="54" bestFit="1" customWidth="1"/>
    <col min="4332" max="4332" width="1.125" style="54" customWidth="1"/>
    <col min="4333" max="4333" width="16" style="54" bestFit="1" customWidth="1"/>
    <col min="4334" max="4334" width="1.125" style="54" customWidth="1"/>
    <col min="4335" max="4335" width="15.875" style="54" customWidth="1"/>
    <col min="4336" max="4336" width="10.875" style="54" bestFit="1" customWidth="1"/>
    <col min="4337" max="4338" width="8.875" style="54"/>
    <col min="4339" max="4339" width="9.875" style="54" bestFit="1" customWidth="1"/>
    <col min="4340" max="4578" width="8.875" style="54"/>
    <col min="4579" max="4579" width="45.125" style="54" customWidth="1"/>
    <col min="4580" max="4580" width="9" style="54" customWidth="1"/>
    <col min="4581" max="4581" width="13.125" style="54" bestFit="1" customWidth="1"/>
    <col min="4582" max="4582" width="0.875" style="54" customWidth="1"/>
    <col min="4583" max="4583" width="12.875" style="54" bestFit="1" customWidth="1"/>
    <col min="4584" max="4584" width="0.875" style="54" customWidth="1"/>
    <col min="4585" max="4585" width="11.875" style="54" bestFit="1" customWidth="1"/>
    <col min="4586" max="4586" width="0.875" style="54" customWidth="1"/>
    <col min="4587" max="4587" width="12.875" style="54" bestFit="1" customWidth="1"/>
    <col min="4588" max="4588" width="1.125" style="54" customWidth="1"/>
    <col min="4589" max="4589" width="16" style="54" bestFit="1" customWidth="1"/>
    <col min="4590" max="4590" width="1.125" style="54" customWidth="1"/>
    <col min="4591" max="4591" width="15.875" style="54" customWidth="1"/>
    <col min="4592" max="4592" width="10.875" style="54" bestFit="1" customWidth="1"/>
    <col min="4593" max="4594" width="8.875" style="54"/>
    <col min="4595" max="4595" width="9.875" style="54" bestFit="1" customWidth="1"/>
    <col min="4596" max="4834" width="8.875" style="54"/>
    <col min="4835" max="4835" width="45.125" style="54" customWidth="1"/>
    <col min="4836" max="4836" width="9" style="54" customWidth="1"/>
    <col min="4837" max="4837" width="13.125" style="54" bestFit="1" customWidth="1"/>
    <col min="4838" max="4838" width="0.875" style="54" customWidth="1"/>
    <col min="4839" max="4839" width="12.875" style="54" bestFit="1" customWidth="1"/>
    <col min="4840" max="4840" width="0.875" style="54" customWidth="1"/>
    <col min="4841" max="4841" width="11.875" style="54" bestFit="1" customWidth="1"/>
    <col min="4842" max="4842" width="0.875" style="54" customWidth="1"/>
    <col min="4843" max="4843" width="12.875" style="54" bestFit="1" customWidth="1"/>
    <col min="4844" max="4844" width="1.125" style="54" customWidth="1"/>
    <col min="4845" max="4845" width="16" style="54" bestFit="1" customWidth="1"/>
    <col min="4846" max="4846" width="1.125" style="54" customWidth="1"/>
    <col min="4847" max="4847" width="15.875" style="54" customWidth="1"/>
    <col min="4848" max="4848" width="10.875" style="54" bestFit="1" customWidth="1"/>
    <col min="4849" max="4850" width="8.875" style="54"/>
    <col min="4851" max="4851" width="9.875" style="54" bestFit="1" customWidth="1"/>
    <col min="4852" max="5090" width="8.875" style="54"/>
    <col min="5091" max="5091" width="45.125" style="54" customWidth="1"/>
    <col min="5092" max="5092" width="9" style="54" customWidth="1"/>
    <col min="5093" max="5093" width="13.125" style="54" bestFit="1" customWidth="1"/>
    <col min="5094" max="5094" width="0.875" style="54" customWidth="1"/>
    <col min="5095" max="5095" width="12.875" style="54" bestFit="1" customWidth="1"/>
    <col min="5096" max="5096" width="0.875" style="54" customWidth="1"/>
    <col min="5097" max="5097" width="11.875" style="54" bestFit="1" customWidth="1"/>
    <col min="5098" max="5098" width="0.875" style="54" customWidth="1"/>
    <col min="5099" max="5099" width="12.875" style="54" bestFit="1" customWidth="1"/>
    <col min="5100" max="5100" width="1.125" style="54" customWidth="1"/>
    <col min="5101" max="5101" width="16" style="54" bestFit="1" customWidth="1"/>
    <col min="5102" max="5102" width="1.125" style="54" customWidth="1"/>
    <col min="5103" max="5103" width="15.875" style="54" customWidth="1"/>
    <col min="5104" max="5104" width="10.875" style="54" bestFit="1" customWidth="1"/>
    <col min="5105" max="5106" width="8.875" style="54"/>
    <col min="5107" max="5107" width="9.875" style="54" bestFit="1" customWidth="1"/>
    <col min="5108" max="5346" width="8.875" style="54"/>
    <col min="5347" max="5347" width="45.125" style="54" customWidth="1"/>
    <col min="5348" max="5348" width="9" style="54" customWidth="1"/>
    <col min="5349" max="5349" width="13.125" style="54" bestFit="1" customWidth="1"/>
    <col min="5350" max="5350" width="0.875" style="54" customWidth="1"/>
    <col min="5351" max="5351" width="12.875" style="54" bestFit="1" customWidth="1"/>
    <col min="5352" max="5352" width="0.875" style="54" customWidth="1"/>
    <col min="5353" max="5353" width="11.875" style="54" bestFit="1" customWidth="1"/>
    <col min="5354" max="5354" width="0.875" style="54" customWidth="1"/>
    <col min="5355" max="5355" width="12.875" style="54" bestFit="1" customWidth="1"/>
    <col min="5356" max="5356" width="1.125" style="54" customWidth="1"/>
    <col min="5357" max="5357" width="16" style="54" bestFit="1" customWidth="1"/>
    <col min="5358" max="5358" width="1.125" style="54" customWidth="1"/>
    <col min="5359" max="5359" width="15.875" style="54" customWidth="1"/>
    <col min="5360" max="5360" width="10.875" style="54" bestFit="1" customWidth="1"/>
    <col min="5361" max="5362" width="8.875" style="54"/>
    <col min="5363" max="5363" width="9.875" style="54" bestFit="1" customWidth="1"/>
    <col min="5364" max="5602" width="8.875" style="54"/>
    <col min="5603" max="5603" width="45.125" style="54" customWidth="1"/>
    <col min="5604" max="5604" width="9" style="54" customWidth="1"/>
    <col min="5605" max="5605" width="13.125" style="54" bestFit="1" customWidth="1"/>
    <col min="5606" max="5606" width="0.875" style="54" customWidth="1"/>
    <col min="5607" max="5607" width="12.875" style="54" bestFit="1" customWidth="1"/>
    <col min="5608" max="5608" width="0.875" style="54" customWidth="1"/>
    <col min="5609" max="5609" width="11.875" style="54" bestFit="1" customWidth="1"/>
    <col min="5610" max="5610" width="0.875" style="54" customWidth="1"/>
    <col min="5611" max="5611" width="12.875" style="54" bestFit="1" customWidth="1"/>
    <col min="5612" max="5612" width="1.125" style="54" customWidth="1"/>
    <col min="5613" max="5613" width="16" style="54" bestFit="1" customWidth="1"/>
    <col min="5614" max="5614" width="1.125" style="54" customWidth="1"/>
    <col min="5615" max="5615" width="15.875" style="54" customWidth="1"/>
    <col min="5616" max="5616" width="10.875" style="54" bestFit="1" customWidth="1"/>
    <col min="5617" max="5618" width="8.875" style="54"/>
    <col min="5619" max="5619" width="9.875" style="54" bestFit="1" customWidth="1"/>
    <col min="5620" max="5858" width="8.875" style="54"/>
    <col min="5859" max="5859" width="45.125" style="54" customWidth="1"/>
    <col min="5860" max="5860" width="9" style="54" customWidth="1"/>
    <col min="5861" max="5861" width="13.125" style="54" bestFit="1" customWidth="1"/>
    <col min="5862" max="5862" width="0.875" style="54" customWidth="1"/>
    <col min="5863" max="5863" width="12.875" style="54" bestFit="1" customWidth="1"/>
    <col min="5864" max="5864" width="0.875" style="54" customWidth="1"/>
    <col min="5865" max="5865" width="11.875" style="54" bestFit="1" customWidth="1"/>
    <col min="5866" max="5866" width="0.875" style="54" customWidth="1"/>
    <col min="5867" max="5867" width="12.875" style="54" bestFit="1" customWidth="1"/>
    <col min="5868" max="5868" width="1.125" style="54" customWidth="1"/>
    <col min="5869" max="5869" width="16" style="54" bestFit="1" customWidth="1"/>
    <col min="5870" max="5870" width="1.125" style="54" customWidth="1"/>
    <col min="5871" max="5871" width="15.875" style="54" customWidth="1"/>
    <col min="5872" max="5872" width="10.875" style="54" bestFit="1" customWidth="1"/>
    <col min="5873" max="5874" width="8.875" style="54"/>
    <col min="5875" max="5875" width="9.875" style="54" bestFit="1" customWidth="1"/>
    <col min="5876" max="6114" width="8.875" style="54"/>
    <col min="6115" max="6115" width="45.125" style="54" customWidth="1"/>
    <col min="6116" max="6116" width="9" style="54" customWidth="1"/>
    <col min="6117" max="6117" width="13.125" style="54" bestFit="1" customWidth="1"/>
    <col min="6118" max="6118" width="0.875" style="54" customWidth="1"/>
    <col min="6119" max="6119" width="12.875" style="54" bestFit="1" customWidth="1"/>
    <col min="6120" max="6120" width="0.875" style="54" customWidth="1"/>
    <col min="6121" max="6121" width="11.875" style="54" bestFit="1" customWidth="1"/>
    <col min="6122" max="6122" width="0.875" style="54" customWidth="1"/>
    <col min="6123" max="6123" width="12.875" style="54" bestFit="1" customWidth="1"/>
    <col min="6124" max="6124" width="1.125" style="54" customWidth="1"/>
    <col min="6125" max="6125" width="16" style="54" bestFit="1" customWidth="1"/>
    <col min="6126" max="6126" width="1.125" style="54" customWidth="1"/>
    <col min="6127" max="6127" width="15.875" style="54" customWidth="1"/>
    <col min="6128" max="6128" width="10.875" style="54" bestFit="1" customWidth="1"/>
    <col min="6129" max="6130" width="8.875" style="54"/>
    <col min="6131" max="6131" width="9.875" style="54" bestFit="1" customWidth="1"/>
    <col min="6132" max="6370" width="8.875" style="54"/>
    <col min="6371" max="6371" width="45.125" style="54" customWidth="1"/>
    <col min="6372" max="6372" width="9" style="54" customWidth="1"/>
    <col min="6373" max="6373" width="13.125" style="54" bestFit="1" customWidth="1"/>
    <col min="6374" max="6374" width="0.875" style="54" customWidth="1"/>
    <col min="6375" max="6375" width="12.875" style="54" bestFit="1" customWidth="1"/>
    <col min="6376" max="6376" width="0.875" style="54" customWidth="1"/>
    <col min="6377" max="6377" width="11.875" style="54" bestFit="1" customWidth="1"/>
    <col min="6378" max="6378" width="0.875" style="54" customWidth="1"/>
    <col min="6379" max="6379" width="12.875" style="54" bestFit="1" customWidth="1"/>
    <col min="6380" max="6380" width="1.125" style="54" customWidth="1"/>
    <col min="6381" max="6381" width="16" style="54" bestFit="1" customWidth="1"/>
    <col min="6382" max="6382" width="1.125" style="54" customWidth="1"/>
    <col min="6383" max="6383" width="15.875" style="54" customWidth="1"/>
    <col min="6384" max="6384" width="10.875" style="54" bestFit="1" customWidth="1"/>
    <col min="6385" max="6386" width="8.875" style="54"/>
    <col min="6387" max="6387" width="9.875" style="54" bestFit="1" customWidth="1"/>
    <col min="6388" max="6626" width="8.875" style="54"/>
    <col min="6627" max="6627" width="45.125" style="54" customWidth="1"/>
    <col min="6628" max="6628" width="9" style="54" customWidth="1"/>
    <col min="6629" max="6629" width="13.125" style="54" bestFit="1" customWidth="1"/>
    <col min="6630" max="6630" width="0.875" style="54" customWidth="1"/>
    <col min="6631" max="6631" width="12.875" style="54" bestFit="1" customWidth="1"/>
    <col min="6632" max="6632" width="0.875" style="54" customWidth="1"/>
    <col min="6633" max="6633" width="11.875" style="54" bestFit="1" customWidth="1"/>
    <col min="6634" max="6634" width="0.875" style="54" customWidth="1"/>
    <col min="6635" max="6635" width="12.875" style="54" bestFit="1" customWidth="1"/>
    <col min="6636" max="6636" width="1.125" style="54" customWidth="1"/>
    <col min="6637" max="6637" width="16" style="54" bestFit="1" customWidth="1"/>
    <col min="6638" max="6638" width="1.125" style="54" customWidth="1"/>
    <col min="6639" max="6639" width="15.875" style="54" customWidth="1"/>
    <col min="6640" max="6640" width="10.875" style="54" bestFit="1" customWidth="1"/>
    <col min="6641" max="6642" width="8.875" style="54"/>
    <col min="6643" max="6643" width="9.875" style="54" bestFit="1" customWidth="1"/>
    <col min="6644" max="6882" width="8.875" style="54"/>
    <col min="6883" max="6883" width="45.125" style="54" customWidth="1"/>
    <col min="6884" max="6884" width="9" style="54" customWidth="1"/>
    <col min="6885" max="6885" width="13.125" style="54" bestFit="1" customWidth="1"/>
    <col min="6886" max="6886" width="0.875" style="54" customWidth="1"/>
    <col min="6887" max="6887" width="12.875" style="54" bestFit="1" customWidth="1"/>
    <col min="6888" max="6888" width="0.875" style="54" customWidth="1"/>
    <col min="6889" max="6889" width="11.875" style="54" bestFit="1" customWidth="1"/>
    <col min="6890" max="6890" width="0.875" style="54" customWidth="1"/>
    <col min="6891" max="6891" width="12.875" style="54" bestFit="1" customWidth="1"/>
    <col min="6892" max="6892" width="1.125" style="54" customWidth="1"/>
    <col min="6893" max="6893" width="16" style="54" bestFit="1" customWidth="1"/>
    <col min="6894" max="6894" width="1.125" style="54" customWidth="1"/>
    <col min="6895" max="6895" width="15.875" style="54" customWidth="1"/>
    <col min="6896" max="6896" width="10.875" style="54" bestFit="1" customWidth="1"/>
    <col min="6897" max="6898" width="8.875" style="54"/>
    <col min="6899" max="6899" width="9.875" style="54" bestFit="1" customWidth="1"/>
    <col min="6900" max="7138" width="8.875" style="54"/>
    <col min="7139" max="7139" width="45.125" style="54" customWidth="1"/>
    <col min="7140" max="7140" width="9" style="54" customWidth="1"/>
    <col min="7141" max="7141" width="13.125" style="54" bestFit="1" customWidth="1"/>
    <col min="7142" max="7142" width="0.875" style="54" customWidth="1"/>
    <col min="7143" max="7143" width="12.875" style="54" bestFit="1" customWidth="1"/>
    <col min="7144" max="7144" width="0.875" style="54" customWidth="1"/>
    <col min="7145" max="7145" width="11.875" style="54" bestFit="1" customWidth="1"/>
    <col min="7146" max="7146" width="0.875" style="54" customWidth="1"/>
    <col min="7147" max="7147" width="12.875" style="54" bestFit="1" customWidth="1"/>
    <col min="7148" max="7148" width="1.125" style="54" customWidth="1"/>
    <col min="7149" max="7149" width="16" style="54" bestFit="1" customWidth="1"/>
    <col min="7150" max="7150" width="1.125" style="54" customWidth="1"/>
    <col min="7151" max="7151" width="15.875" style="54" customWidth="1"/>
    <col min="7152" max="7152" width="10.875" style="54" bestFit="1" customWidth="1"/>
    <col min="7153" max="7154" width="8.875" style="54"/>
    <col min="7155" max="7155" width="9.875" style="54" bestFit="1" customWidth="1"/>
    <col min="7156" max="7394" width="8.875" style="54"/>
    <col min="7395" max="7395" width="45.125" style="54" customWidth="1"/>
    <col min="7396" max="7396" width="9" style="54" customWidth="1"/>
    <col min="7397" max="7397" width="13.125" style="54" bestFit="1" customWidth="1"/>
    <col min="7398" max="7398" width="0.875" style="54" customWidth="1"/>
    <col min="7399" max="7399" width="12.875" style="54" bestFit="1" customWidth="1"/>
    <col min="7400" max="7400" width="0.875" style="54" customWidth="1"/>
    <col min="7401" max="7401" width="11.875" style="54" bestFit="1" customWidth="1"/>
    <col min="7402" max="7402" width="0.875" style="54" customWidth="1"/>
    <col min="7403" max="7403" width="12.875" style="54" bestFit="1" customWidth="1"/>
    <col min="7404" max="7404" width="1.125" style="54" customWidth="1"/>
    <col min="7405" max="7405" width="16" style="54" bestFit="1" customWidth="1"/>
    <col min="7406" max="7406" width="1.125" style="54" customWidth="1"/>
    <col min="7407" max="7407" width="15.875" style="54" customWidth="1"/>
    <col min="7408" max="7408" width="10.875" style="54" bestFit="1" customWidth="1"/>
    <col min="7409" max="7410" width="8.875" style="54"/>
    <col min="7411" max="7411" width="9.875" style="54" bestFit="1" customWidth="1"/>
    <col min="7412" max="7650" width="8.875" style="54"/>
    <col min="7651" max="7651" width="45.125" style="54" customWidth="1"/>
    <col min="7652" max="7652" width="9" style="54" customWidth="1"/>
    <col min="7653" max="7653" width="13.125" style="54" bestFit="1" customWidth="1"/>
    <col min="7654" max="7654" width="0.875" style="54" customWidth="1"/>
    <col min="7655" max="7655" width="12.875" style="54" bestFit="1" customWidth="1"/>
    <col min="7656" max="7656" width="0.875" style="54" customWidth="1"/>
    <col min="7657" max="7657" width="11.875" style="54" bestFit="1" customWidth="1"/>
    <col min="7658" max="7658" width="0.875" style="54" customWidth="1"/>
    <col min="7659" max="7659" width="12.875" style="54" bestFit="1" customWidth="1"/>
    <col min="7660" max="7660" width="1.125" style="54" customWidth="1"/>
    <col min="7661" max="7661" width="16" style="54" bestFit="1" customWidth="1"/>
    <col min="7662" max="7662" width="1.125" style="54" customWidth="1"/>
    <col min="7663" max="7663" width="15.875" style="54" customWidth="1"/>
    <col min="7664" max="7664" width="10.875" style="54" bestFit="1" customWidth="1"/>
    <col min="7665" max="7666" width="8.875" style="54"/>
    <col min="7667" max="7667" width="9.875" style="54" bestFit="1" customWidth="1"/>
    <col min="7668" max="7906" width="8.875" style="54"/>
    <col min="7907" max="7907" width="45.125" style="54" customWidth="1"/>
    <col min="7908" max="7908" width="9" style="54" customWidth="1"/>
    <col min="7909" max="7909" width="13.125" style="54" bestFit="1" customWidth="1"/>
    <col min="7910" max="7910" width="0.875" style="54" customWidth="1"/>
    <col min="7911" max="7911" width="12.875" style="54" bestFit="1" customWidth="1"/>
    <col min="7912" max="7912" width="0.875" style="54" customWidth="1"/>
    <col min="7913" max="7913" width="11.875" style="54" bestFit="1" customWidth="1"/>
    <col min="7914" max="7914" width="0.875" style="54" customWidth="1"/>
    <col min="7915" max="7915" width="12.875" style="54" bestFit="1" customWidth="1"/>
    <col min="7916" max="7916" width="1.125" style="54" customWidth="1"/>
    <col min="7917" max="7917" width="16" style="54" bestFit="1" customWidth="1"/>
    <col min="7918" max="7918" width="1.125" style="54" customWidth="1"/>
    <col min="7919" max="7919" width="15.875" style="54" customWidth="1"/>
    <col min="7920" max="7920" width="10.875" style="54" bestFit="1" customWidth="1"/>
    <col min="7921" max="7922" width="8.875" style="54"/>
    <col min="7923" max="7923" width="9.875" style="54" bestFit="1" customWidth="1"/>
    <col min="7924" max="8162" width="8.875" style="54"/>
    <col min="8163" max="8163" width="45.125" style="54" customWidth="1"/>
    <col min="8164" max="8164" width="9" style="54" customWidth="1"/>
    <col min="8165" max="8165" width="13.125" style="54" bestFit="1" customWidth="1"/>
    <col min="8166" max="8166" width="0.875" style="54" customWidth="1"/>
    <col min="8167" max="8167" width="12.875" style="54" bestFit="1" customWidth="1"/>
    <col min="8168" max="8168" width="0.875" style="54" customWidth="1"/>
    <col min="8169" max="8169" width="11.875" style="54" bestFit="1" customWidth="1"/>
    <col min="8170" max="8170" width="0.875" style="54" customWidth="1"/>
    <col min="8171" max="8171" width="12.875" style="54" bestFit="1" customWidth="1"/>
    <col min="8172" max="8172" width="1.125" style="54" customWidth="1"/>
    <col min="8173" max="8173" width="16" style="54" bestFit="1" customWidth="1"/>
    <col min="8174" max="8174" width="1.125" style="54" customWidth="1"/>
    <col min="8175" max="8175" width="15.875" style="54" customWidth="1"/>
    <col min="8176" max="8176" width="10.875" style="54" bestFit="1" customWidth="1"/>
    <col min="8177" max="8178" width="8.875" style="54"/>
    <col min="8179" max="8179" width="9.875" style="54" bestFit="1" customWidth="1"/>
    <col min="8180" max="8418" width="8.875" style="54"/>
    <col min="8419" max="8419" width="45.125" style="54" customWidth="1"/>
    <col min="8420" max="8420" width="9" style="54" customWidth="1"/>
    <col min="8421" max="8421" width="13.125" style="54" bestFit="1" customWidth="1"/>
    <col min="8422" max="8422" width="0.875" style="54" customWidth="1"/>
    <col min="8423" max="8423" width="12.875" style="54" bestFit="1" customWidth="1"/>
    <col min="8424" max="8424" width="0.875" style="54" customWidth="1"/>
    <col min="8425" max="8425" width="11.875" style="54" bestFit="1" customWidth="1"/>
    <col min="8426" max="8426" width="0.875" style="54" customWidth="1"/>
    <col min="8427" max="8427" width="12.875" style="54" bestFit="1" customWidth="1"/>
    <col min="8428" max="8428" width="1.125" style="54" customWidth="1"/>
    <col min="8429" max="8429" width="16" style="54" bestFit="1" customWidth="1"/>
    <col min="8430" max="8430" width="1.125" style="54" customWidth="1"/>
    <col min="8431" max="8431" width="15.875" style="54" customWidth="1"/>
    <col min="8432" max="8432" width="10.875" style="54" bestFit="1" customWidth="1"/>
    <col min="8433" max="8434" width="8.875" style="54"/>
    <col min="8435" max="8435" width="9.875" style="54" bestFit="1" customWidth="1"/>
    <col min="8436" max="8674" width="8.875" style="54"/>
    <col min="8675" max="8675" width="45.125" style="54" customWidth="1"/>
    <col min="8676" max="8676" width="9" style="54" customWidth="1"/>
    <col min="8677" max="8677" width="13.125" style="54" bestFit="1" customWidth="1"/>
    <col min="8678" max="8678" width="0.875" style="54" customWidth="1"/>
    <col min="8679" max="8679" width="12.875" style="54" bestFit="1" customWidth="1"/>
    <col min="8680" max="8680" width="0.875" style="54" customWidth="1"/>
    <col min="8681" max="8681" width="11.875" style="54" bestFit="1" customWidth="1"/>
    <col min="8682" max="8682" width="0.875" style="54" customWidth="1"/>
    <col min="8683" max="8683" width="12.875" style="54" bestFit="1" customWidth="1"/>
    <col min="8684" max="8684" width="1.125" style="54" customWidth="1"/>
    <col min="8685" max="8685" width="16" style="54" bestFit="1" customWidth="1"/>
    <col min="8686" max="8686" width="1.125" style="54" customWidth="1"/>
    <col min="8687" max="8687" width="15.875" style="54" customWidth="1"/>
    <col min="8688" max="8688" width="10.875" style="54" bestFit="1" customWidth="1"/>
    <col min="8689" max="8690" width="8.875" style="54"/>
    <col min="8691" max="8691" width="9.875" style="54" bestFit="1" customWidth="1"/>
    <col min="8692" max="8930" width="8.875" style="54"/>
    <col min="8931" max="8931" width="45.125" style="54" customWidth="1"/>
    <col min="8932" max="8932" width="9" style="54" customWidth="1"/>
    <col min="8933" max="8933" width="13.125" style="54" bestFit="1" customWidth="1"/>
    <col min="8934" max="8934" width="0.875" style="54" customWidth="1"/>
    <col min="8935" max="8935" width="12.875" style="54" bestFit="1" customWidth="1"/>
    <col min="8936" max="8936" width="0.875" style="54" customWidth="1"/>
    <col min="8937" max="8937" width="11.875" style="54" bestFit="1" customWidth="1"/>
    <col min="8938" max="8938" width="0.875" style="54" customWidth="1"/>
    <col min="8939" max="8939" width="12.875" style="54" bestFit="1" customWidth="1"/>
    <col min="8940" max="8940" width="1.125" style="54" customWidth="1"/>
    <col min="8941" max="8941" width="16" style="54" bestFit="1" customWidth="1"/>
    <col min="8942" max="8942" width="1.125" style="54" customWidth="1"/>
    <col min="8943" max="8943" width="15.875" style="54" customWidth="1"/>
    <col min="8944" max="8944" width="10.875" style="54" bestFit="1" customWidth="1"/>
    <col min="8945" max="8946" width="8.875" style="54"/>
    <col min="8947" max="8947" width="9.875" style="54" bestFit="1" customWidth="1"/>
    <col min="8948" max="9186" width="8.875" style="54"/>
    <col min="9187" max="9187" width="45.125" style="54" customWidth="1"/>
    <col min="9188" max="9188" width="9" style="54" customWidth="1"/>
    <col min="9189" max="9189" width="13.125" style="54" bestFit="1" customWidth="1"/>
    <col min="9190" max="9190" width="0.875" style="54" customWidth="1"/>
    <col min="9191" max="9191" width="12.875" style="54" bestFit="1" customWidth="1"/>
    <col min="9192" max="9192" width="0.875" style="54" customWidth="1"/>
    <col min="9193" max="9193" width="11.875" style="54" bestFit="1" customWidth="1"/>
    <col min="9194" max="9194" width="0.875" style="54" customWidth="1"/>
    <col min="9195" max="9195" width="12.875" style="54" bestFit="1" customWidth="1"/>
    <col min="9196" max="9196" width="1.125" style="54" customWidth="1"/>
    <col min="9197" max="9197" width="16" style="54" bestFit="1" customWidth="1"/>
    <col min="9198" max="9198" width="1.125" style="54" customWidth="1"/>
    <col min="9199" max="9199" width="15.875" style="54" customWidth="1"/>
    <col min="9200" max="9200" width="10.875" style="54" bestFit="1" customWidth="1"/>
    <col min="9201" max="9202" width="8.875" style="54"/>
    <col min="9203" max="9203" width="9.875" style="54" bestFit="1" customWidth="1"/>
    <col min="9204" max="9442" width="8.875" style="54"/>
    <col min="9443" max="9443" width="45.125" style="54" customWidth="1"/>
    <col min="9444" max="9444" width="9" style="54" customWidth="1"/>
    <col min="9445" max="9445" width="13.125" style="54" bestFit="1" customWidth="1"/>
    <col min="9446" max="9446" width="0.875" style="54" customWidth="1"/>
    <col min="9447" max="9447" width="12.875" style="54" bestFit="1" customWidth="1"/>
    <col min="9448" max="9448" width="0.875" style="54" customWidth="1"/>
    <col min="9449" max="9449" width="11.875" style="54" bestFit="1" customWidth="1"/>
    <col min="9450" max="9450" width="0.875" style="54" customWidth="1"/>
    <col min="9451" max="9451" width="12.875" style="54" bestFit="1" customWidth="1"/>
    <col min="9452" max="9452" width="1.125" style="54" customWidth="1"/>
    <col min="9453" max="9453" width="16" style="54" bestFit="1" customWidth="1"/>
    <col min="9454" max="9454" width="1.125" style="54" customWidth="1"/>
    <col min="9455" max="9455" width="15.875" style="54" customWidth="1"/>
    <col min="9456" max="9456" width="10.875" style="54" bestFit="1" customWidth="1"/>
    <col min="9457" max="9458" width="8.875" style="54"/>
    <col min="9459" max="9459" width="9.875" style="54" bestFit="1" customWidth="1"/>
    <col min="9460" max="9698" width="8.875" style="54"/>
    <col min="9699" max="9699" width="45.125" style="54" customWidth="1"/>
    <col min="9700" max="9700" width="9" style="54" customWidth="1"/>
    <col min="9701" max="9701" width="13.125" style="54" bestFit="1" customWidth="1"/>
    <col min="9702" max="9702" width="0.875" style="54" customWidth="1"/>
    <col min="9703" max="9703" width="12.875" style="54" bestFit="1" customWidth="1"/>
    <col min="9704" max="9704" width="0.875" style="54" customWidth="1"/>
    <col min="9705" max="9705" width="11.875" style="54" bestFit="1" customWidth="1"/>
    <col min="9706" max="9706" width="0.875" style="54" customWidth="1"/>
    <col min="9707" max="9707" width="12.875" style="54" bestFit="1" customWidth="1"/>
    <col min="9708" max="9708" width="1.125" style="54" customWidth="1"/>
    <col min="9709" max="9709" width="16" style="54" bestFit="1" customWidth="1"/>
    <col min="9710" max="9710" width="1.125" style="54" customWidth="1"/>
    <col min="9711" max="9711" width="15.875" style="54" customWidth="1"/>
    <col min="9712" max="9712" width="10.875" style="54" bestFit="1" customWidth="1"/>
    <col min="9713" max="9714" width="8.875" style="54"/>
    <col min="9715" max="9715" width="9.875" style="54" bestFit="1" customWidth="1"/>
    <col min="9716" max="9954" width="8.875" style="54"/>
    <col min="9955" max="9955" width="45.125" style="54" customWidth="1"/>
    <col min="9956" max="9956" width="9" style="54" customWidth="1"/>
    <col min="9957" max="9957" width="13.125" style="54" bestFit="1" customWidth="1"/>
    <col min="9958" max="9958" width="0.875" style="54" customWidth="1"/>
    <col min="9959" max="9959" width="12.875" style="54" bestFit="1" customWidth="1"/>
    <col min="9960" max="9960" width="0.875" style="54" customWidth="1"/>
    <col min="9961" max="9961" width="11.875" style="54" bestFit="1" customWidth="1"/>
    <col min="9962" max="9962" width="0.875" style="54" customWidth="1"/>
    <col min="9963" max="9963" width="12.875" style="54" bestFit="1" customWidth="1"/>
    <col min="9964" max="9964" width="1.125" style="54" customWidth="1"/>
    <col min="9965" max="9965" width="16" style="54" bestFit="1" customWidth="1"/>
    <col min="9966" max="9966" width="1.125" style="54" customWidth="1"/>
    <col min="9967" max="9967" width="15.875" style="54" customWidth="1"/>
    <col min="9968" max="9968" width="10.875" style="54" bestFit="1" customWidth="1"/>
    <col min="9969" max="9970" width="8.875" style="54"/>
    <col min="9971" max="9971" width="9.875" style="54" bestFit="1" customWidth="1"/>
    <col min="9972" max="10210" width="8.875" style="54"/>
    <col min="10211" max="10211" width="45.125" style="54" customWidth="1"/>
    <col min="10212" max="10212" width="9" style="54" customWidth="1"/>
    <col min="10213" max="10213" width="13.125" style="54" bestFit="1" customWidth="1"/>
    <col min="10214" max="10214" width="0.875" style="54" customWidth="1"/>
    <col min="10215" max="10215" width="12.875" style="54" bestFit="1" customWidth="1"/>
    <col min="10216" max="10216" width="0.875" style="54" customWidth="1"/>
    <col min="10217" max="10217" width="11.875" style="54" bestFit="1" customWidth="1"/>
    <col min="10218" max="10218" width="0.875" style="54" customWidth="1"/>
    <col min="10219" max="10219" width="12.875" style="54" bestFit="1" customWidth="1"/>
    <col min="10220" max="10220" width="1.125" style="54" customWidth="1"/>
    <col min="10221" max="10221" width="16" style="54" bestFit="1" customWidth="1"/>
    <col min="10222" max="10222" width="1.125" style="54" customWidth="1"/>
    <col min="10223" max="10223" width="15.875" style="54" customWidth="1"/>
    <col min="10224" max="10224" width="10.875" style="54" bestFit="1" customWidth="1"/>
    <col min="10225" max="10226" width="8.875" style="54"/>
    <col min="10227" max="10227" width="9.875" style="54" bestFit="1" customWidth="1"/>
    <col min="10228" max="10466" width="8.875" style="54"/>
    <col min="10467" max="10467" width="45.125" style="54" customWidth="1"/>
    <col min="10468" max="10468" width="9" style="54" customWidth="1"/>
    <col min="10469" max="10469" width="13.125" style="54" bestFit="1" customWidth="1"/>
    <col min="10470" max="10470" width="0.875" style="54" customWidth="1"/>
    <col min="10471" max="10471" width="12.875" style="54" bestFit="1" customWidth="1"/>
    <col min="10472" max="10472" width="0.875" style="54" customWidth="1"/>
    <col min="10473" max="10473" width="11.875" style="54" bestFit="1" customWidth="1"/>
    <col min="10474" max="10474" width="0.875" style="54" customWidth="1"/>
    <col min="10475" max="10475" width="12.875" style="54" bestFit="1" customWidth="1"/>
    <col min="10476" max="10476" width="1.125" style="54" customWidth="1"/>
    <col min="10477" max="10477" width="16" style="54" bestFit="1" customWidth="1"/>
    <col min="10478" max="10478" width="1.125" style="54" customWidth="1"/>
    <col min="10479" max="10479" width="15.875" style="54" customWidth="1"/>
    <col min="10480" max="10480" width="10.875" style="54" bestFit="1" customWidth="1"/>
    <col min="10481" max="10482" width="8.875" style="54"/>
    <col min="10483" max="10483" width="9.875" style="54" bestFit="1" customWidth="1"/>
    <col min="10484" max="10722" width="8.875" style="54"/>
    <col min="10723" max="10723" width="45.125" style="54" customWidth="1"/>
    <col min="10724" max="10724" width="9" style="54" customWidth="1"/>
    <col min="10725" max="10725" width="13.125" style="54" bestFit="1" customWidth="1"/>
    <col min="10726" max="10726" width="0.875" style="54" customWidth="1"/>
    <col min="10727" max="10727" width="12.875" style="54" bestFit="1" customWidth="1"/>
    <col min="10728" max="10728" width="0.875" style="54" customWidth="1"/>
    <col min="10729" max="10729" width="11.875" style="54" bestFit="1" customWidth="1"/>
    <col min="10730" max="10730" width="0.875" style="54" customWidth="1"/>
    <col min="10731" max="10731" width="12.875" style="54" bestFit="1" customWidth="1"/>
    <col min="10732" max="10732" width="1.125" style="54" customWidth="1"/>
    <col min="10733" max="10733" width="16" style="54" bestFit="1" customWidth="1"/>
    <col min="10734" max="10734" width="1.125" style="54" customWidth="1"/>
    <col min="10735" max="10735" width="15.875" style="54" customWidth="1"/>
    <col min="10736" max="10736" width="10.875" style="54" bestFit="1" customWidth="1"/>
    <col min="10737" max="10738" width="8.875" style="54"/>
    <col min="10739" max="10739" width="9.875" style="54" bestFit="1" customWidth="1"/>
    <col min="10740" max="10978" width="8.875" style="54"/>
    <col min="10979" max="10979" width="45.125" style="54" customWidth="1"/>
    <col min="10980" max="10980" width="9" style="54" customWidth="1"/>
    <col min="10981" max="10981" width="13.125" style="54" bestFit="1" customWidth="1"/>
    <col min="10982" max="10982" width="0.875" style="54" customWidth="1"/>
    <col min="10983" max="10983" width="12.875" style="54" bestFit="1" customWidth="1"/>
    <col min="10984" max="10984" width="0.875" style="54" customWidth="1"/>
    <col min="10985" max="10985" width="11.875" style="54" bestFit="1" customWidth="1"/>
    <col min="10986" max="10986" width="0.875" style="54" customWidth="1"/>
    <col min="10987" max="10987" width="12.875" style="54" bestFit="1" customWidth="1"/>
    <col min="10988" max="10988" width="1.125" style="54" customWidth="1"/>
    <col min="10989" max="10989" width="16" style="54" bestFit="1" customWidth="1"/>
    <col min="10990" max="10990" width="1.125" style="54" customWidth="1"/>
    <col min="10991" max="10991" width="15.875" style="54" customWidth="1"/>
    <col min="10992" max="10992" width="10.875" style="54" bestFit="1" customWidth="1"/>
    <col min="10993" max="10994" width="8.875" style="54"/>
    <col min="10995" max="10995" width="9.875" style="54" bestFit="1" customWidth="1"/>
    <col min="10996" max="11234" width="8.875" style="54"/>
    <col min="11235" max="11235" width="45.125" style="54" customWidth="1"/>
    <col min="11236" max="11236" width="9" style="54" customWidth="1"/>
    <col min="11237" max="11237" width="13.125" style="54" bestFit="1" customWidth="1"/>
    <col min="11238" max="11238" width="0.875" style="54" customWidth="1"/>
    <col min="11239" max="11239" width="12.875" style="54" bestFit="1" customWidth="1"/>
    <col min="11240" max="11240" width="0.875" style="54" customWidth="1"/>
    <col min="11241" max="11241" width="11.875" style="54" bestFit="1" customWidth="1"/>
    <col min="11242" max="11242" width="0.875" style="54" customWidth="1"/>
    <col min="11243" max="11243" width="12.875" style="54" bestFit="1" customWidth="1"/>
    <col min="11244" max="11244" width="1.125" style="54" customWidth="1"/>
    <col min="11245" max="11245" width="16" style="54" bestFit="1" customWidth="1"/>
    <col min="11246" max="11246" width="1.125" style="54" customWidth="1"/>
    <col min="11247" max="11247" width="15.875" style="54" customWidth="1"/>
    <col min="11248" max="11248" width="10.875" style="54" bestFit="1" customWidth="1"/>
    <col min="11249" max="11250" width="8.875" style="54"/>
    <col min="11251" max="11251" width="9.875" style="54" bestFit="1" customWidth="1"/>
    <col min="11252" max="11490" width="8.875" style="54"/>
    <col min="11491" max="11491" width="45.125" style="54" customWidth="1"/>
    <col min="11492" max="11492" width="9" style="54" customWidth="1"/>
    <col min="11493" max="11493" width="13.125" style="54" bestFit="1" customWidth="1"/>
    <col min="11494" max="11494" width="0.875" style="54" customWidth="1"/>
    <col min="11495" max="11495" width="12.875" style="54" bestFit="1" customWidth="1"/>
    <col min="11496" max="11496" width="0.875" style="54" customWidth="1"/>
    <col min="11497" max="11497" width="11.875" style="54" bestFit="1" customWidth="1"/>
    <col min="11498" max="11498" width="0.875" style="54" customWidth="1"/>
    <col min="11499" max="11499" width="12.875" style="54" bestFit="1" customWidth="1"/>
    <col min="11500" max="11500" width="1.125" style="54" customWidth="1"/>
    <col min="11501" max="11501" width="16" style="54" bestFit="1" customWidth="1"/>
    <col min="11502" max="11502" width="1.125" style="54" customWidth="1"/>
    <col min="11503" max="11503" width="15.875" style="54" customWidth="1"/>
    <col min="11504" max="11504" width="10.875" style="54" bestFit="1" customWidth="1"/>
    <col min="11505" max="11506" width="8.875" style="54"/>
    <col min="11507" max="11507" width="9.875" style="54" bestFit="1" customWidth="1"/>
    <col min="11508" max="11746" width="8.875" style="54"/>
    <col min="11747" max="11747" width="45.125" style="54" customWidth="1"/>
    <col min="11748" max="11748" width="9" style="54" customWidth="1"/>
    <col min="11749" max="11749" width="13.125" style="54" bestFit="1" customWidth="1"/>
    <col min="11750" max="11750" width="0.875" style="54" customWidth="1"/>
    <col min="11751" max="11751" width="12.875" style="54" bestFit="1" customWidth="1"/>
    <col min="11752" max="11752" width="0.875" style="54" customWidth="1"/>
    <col min="11753" max="11753" width="11.875" style="54" bestFit="1" customWidth="1"/>
    <col min="11754" max="11754" width="0.875" style="54" customWidth="1"/>
    <col min="11755" max="11755" width="12.875" style="54" bestFit="1" customWidth="1"/>
    <col min="11756" max="11756" width="1.125" style="54" customWidth="1"/>
    <col min="11757" max="11757" width="16" style="54" bestFit="1" customWidth="1"/>
    <col min="11758" max="11758" width="1.125" style="54" customWidth="1"/>
    <col min="11759" max="11759" width="15.875" style="54" customWidth="1"/>
    <col min="11760" max="11760" width="10.875" style="54" bestFit="1" customWidth="1"/>
    <col min="11761" max="11762" width="8.875" style="54"/>
    <col min="11763" max="11763" width="9.875" style="54" bestFit="1" customWidth="1"/>
    <col min="11764" max="12002" width="8.875" style="54"/>
    <col min="12003" max="12003" width="45.125" style="54" customWidth="1"/>
    <col min="12004" max="12004" width="9" style="54" customWidth="1"/>
    <col min="12005" max="12005" width="13.125" style="54" bestFit="1" customWidth="1"/>
    <col min="12006" max="12006" width="0.875" style="54" customWidth="1"/>
    <col min="12007" max="12007" width="12.875" style="54" bestFit="1" customWidth="1"/>
    <col min="12008" max="12008" width="0.875" style="54" customWidth="1"/>
    <col min="12009" max="12009" width="11.875" style="54" bestFit="1" customWidth="1"/>
    <col min="12010" max="12010" width="0.875" style="54" customWidth="1"/>
    <col min="12011" max="12011" width="12.875" style="54" bestFit="1" customWidth="1"/>
    <col min="12012" max="12012" width="1.125" style="54" customWidth="1"/>
    <col min="12013" max="12013" width="16" style="54" bestFit="1" customWidth="1"/>
    <col min="12014" max="12014" width="1.125" style="54" customWidth="1"/>
    <col min="12015" max="12015" width="15.875" style="54" customWidth="1"/>
    <col min="12016" max="12016" width="10.875" style="54" bestFit="1" customWidth="1"/>
    <col min="12017" max="12018" width="8.875" style="54"/>
    <col min="12019" max="12019" width="9.875" style="54" bestFit="1" customWidth="1"/>
    <col min="12020" max="12258" width="8.875" style="54"/>
    <col min="12259" max="12259" width="45.125" style="54" customWidth="1"/>
    <col min="12260" max="12260" width="9" style="54" customWidth="1"/>
    <col min="12261" max="12261" width="13.125" style="54" bestFit="1" customWidth="1"/>
    <col min="12262" max="12262" width="0.875" style="54" customWidth="1"/>
    <col min="12263" max="12263" width="12.875" style="54" bestFit="1" customWidth="1"/>
    <col min="12264" max="12264" width="0.875" style="54" customWidth="1"/>
    <col min="12265" max="12265" width="11.875" style="54" bestFit="1" customWidth="1"/>
    <col min="12266" max="12266" width="0.875" style="54" customWidth="1"/>
    <col min="12267" max="12267" width="12.875" style="54" bestFit="1" customWidth="1"/>
    <col min="12268" max="12268" width="1.125" style="54" customWidth="1"/>
    <col min="12269" max="12269" width="16" style="54" bestFit="1" customWidth="1"/>
    <col min="12270" max="12270" width="1.125" style="54" customWidth="1"/>
    <col min="12271" max="12271" width="15.875" style="54" customWidth="1"/>
    <col min="12272" max="12272" width="10.875" style="54" bestFit="1" customWidth="1"/>
    <col min="12273" max="12274" width="8.875" style="54"/>
    <col min="12275" max="12275" width="9.875" style="54" bestFit="1" customWidth="1"/>
    <col min="12276" max="12514" width="8.875" style="54"/>
    <col min="12515" max="12515" width="45.125" style="54" customWidth="1"/>
    <col min="12516" max="12516" width="9" style="54" customWidth="1"/>
    <col min="12517" max="12517" width="13.125" style="54" bestFit="1" customWidth="1"/>
    <col min="12518" max="12518" width="0.875" style="54" customWidth="1"/>
    <col min="12519" max="12519" width="12.875" style="54" bestFit="1" customWidth="1"/>
    <col min="12520" max="12520" width="0.875" style="54" customWidth="1"/>
    <col min="12521" max="12521" width="11.875" style="54" bestFit="1" customWidth="1"/>
    <col min="12522" max="12522" width="0.875" style="54" customWidth="1"/>
    <col min="12523" max="12523" width="12.875" style="54" bestFit="1" customWidth="1"/>
    <col min="12524" max="12524" width="1.125" style="54" customWidth="1"/>
    <col min="12525" max="12525" width="16" style="54" bestFit="1" customWidth="1"/>
    <col min="12526" max="12526" width="1.125" style="54" customWidth="1"/>
    <col min="12527" max="12527" width="15.875" style="54" customWidth="1"/>
    <col min="12528" max="12528" width="10.875" style="54" bestFit="1" customWidth="1"/>
    <col min="12529" max="12530" width="8.875" style="54"/>
    <col min="12531" max="12531" width="9.875" style="54" bestFit="1" customWidth="1"/>
    <col min="12532" max="12770" width="8.875" style="54"/>
    <col min="12771" max="12771" width="45.125" style="54" customWidth="1"/>
    <col min="12772" max="12772" width="9" style="54" customWidth="1"/>
    <col min="12773" max="12773" width="13.125" style="54" bestFit="1" customWidth="1"/>
    <col min="12774" max="12774" width="0.875" style="54" customWidth="1"/>
    <col min="12775" max="12775" width="12.875" style="54" bestFit="1" customWidth="1"/>
    <col min="12776" max="12776" width="0.875" style="54" customWidth="1"/>
    <col min="12777" max="12777" width="11.875" style="54" bestFit="1" customWidth="1"/>
    <col min="12778" max="12778" width="0.875" style="54" customWidth="1"/>
    <col min="12779" max="12779" width="12.875" style="54" bestFit="1" customWidth="1"/>
    <col min="12780" max="12780" width="1.125" style="54" customWidth="1"/>
    <col min="12781" max="12781" width="16" style="54" bestFit="1" customWidth="1"/>
    <col min="12782" max="12782" width="1.125" style="54" customWidth="1"/>
    <col min="12783" max="12783" width="15.875" style="54" customWidth="1"/>
    <col min="12784" max="12784" width="10.875" style="54" bestFit="1" customWidth="1"/>
    <col min="12785" max="12786" width="8.875" style="54"/>
    <col min="12787" max="12787" width="9.875" style="54" bestFit="1" customWidth="1"/>
    <col min="12788" max="13026" width="8.875" style="54"/>
    <col min="13027" max="13027" width="45.125" style="54" customWidth="1"/>
    <col min="13028" max="13028" width="9" style="54" customWidth="1"/>
    <col min="13029" max="13029" width="13.125" style="54" bestFit="1" customWidth="1"/>
    <col min="13030" max="13030" width="0.875" style="54" customWidth="1"/>
    <col min="13031" max="13031" width="12.875" style="54" bestFit="1" customWidth="1"/>
    <col min="13032" max="13032" width="0.875" style="54" customWidth="1"/>
    <col min="13033" max="13033" width="11.875" style="54" bestFit="1" customWidth="1"/>
    <col min="13034" max="13034" width="0.875" style="54" customWidth="1"/>
    <col min="13035" max="13035" width="12.875" style="54" bestFit="1" customWidth="1"/>
    <col min="13036" max="13036" width="1.125" style="54" customWidth="1"/>
    <col min="13037" max="13037" width="16" style="54" bestFit="1" customWidth="1"/>
    <col min="13038" max="13038" width="1.125" style="54" customWidth="1"/>
    <col min="13039" max="13039" width="15.875" style="54" customWidth="1"/>
    <col min="13040" max="13040" width="10.875" style="54" bestFit="1" customWidth="1"/>
    <col min="13041" max="13042" width="8.875" style="54"/>
    <col min="13043" max="13043" width="9.875" style="54" bestFit="1" customWidth="1"/>
    <col min="13044" max="13282" width="8.875" style="54"/>
    <col min="13283" max="13283" width="45.125" style="54" customWidth="1"/>
    <col min="13284" max="13284" width="9" style="54" customWidth="1"/>
    <col min="13285" max="13285" width="13.125" style="54" bestFit="1" customWidth="1"/>
    <col min="13286" max="13286" width="0.875" style="54" customWidth="1"/>
    <col min="13287" max="13287" width="12.875" style="54" bestFit="1" customWidth="1"/>
    <col min="13288" max="13288" width="0.875" style="54" customWidth="1"/>
    <col min="13289" max="13289" width="11.875" style="54" bestFit="1" customWidth="1"/>
    <col min="13290" max="13290" width="0.875" style="54" customWidth="1"/>
    <col min="13291" max="13291" width="12.875" style="54" bestFit="1" customWidth="1"/>
    <col min="13292" max="13292" width="1.125" style="54" customWidth="1"/>
    <col min="13293" max="13293" width="16" style="54" bestFit="1" customWidth="1"/>
    <col min="13294" max="13294" width="1.125" style="54" customWidth="1"/>
    <col min="13295" max="13295" width="15.875" style="54" customWidth="1"/>
    <col min="13296" max="13296" width="10.875" style="54" bestFit="1" customWidth="1"/>
    <col min="13297" max="13298" width="8.875" style="54"/>
    <col min="13299" max="13299" width="9.875" style="54" bestFit="1" customWidth="1"/>
    <col min="13300" max="13538" width="8.875" style="54"/>
    <col min="13539" max="13539" width="45.125" style="54" customWidth="1"/>
    <col min="13540" max="13540" width="9" style="54" customWidth="1"/>
    <col min="13541" max="13541" width="13.125" style="54" bestFit="1" customWidth="1"/>
    <col min="13542" max="13542" width="0.875" style="54" customWidth="1"/>
    <col min="13543" max="13543" width="12.875" style="54" bestFit="1" customWidth="1"/>
    <col min="13544" max="13544" width="0.875" style="54" customWidth="1"/>
    <col min="13545" max="13545" width="11.875" style="54" bestFit="1" customWidth="1"/>
    <col min="13546" max="13546" width="0.875" style="54" customWidth="1"/>
    <col min="13547" max="13547" width="12.875" style="54" bestFit="1" customWidth="1"/>
    <col min="13548" max="13548" width="1.125" style="54" customWidth="1"/>
    <col min="13549" max="13549" width="16" style="54" bestFit="1" customWidth="1"/>
    <col min="13550" max="13550" width="1.125" style="54" customWidth="1"/>
    <col min="13551" max="13551" width="15.875" style="54" customWidth="1"/>
    <col min="13552" max="13552" width="10.875" style="54" bestFit="1" customWidth="1"/>
    <col min="13553" max="13554" width="8.875" style="54"/>
    <col min="13555" max="13555" width="9.875" style="54" bestFit="1" customWidth="1"/>
    <col min="13556" max="13794" width="8.875" style="54"/>
    <col min="13795" max="13795" width="45.125" style="54" customWidth="1"/>
    <col min="13796" max="13796" width="9" style="54" customWidth="1"/>
    <col min="13797" max="13797" width="13.125" style="54" bestFit="1" customWidth="1"/>
    <col min="13798" max="13798" width="0.875" style="54" customWidth="1"/>
    <col min="13799" max="13799" width="12.875" style="54" bestFit="1" customWidth="1"/>
    <col min="13800" max="13800" width="0.875" style="54" customWidth="1"/>
    <col min="13801" max="13801" width="11.875" style="54" bestFit="1" customWidth="1"/>
    <col min="13802" max="13802" width="0.875" style="54" customWidth="1"/>
    <col min="13803" max="13803" width="12.875" style="54" bestFit="1" customWidth="1"/>
    <col min="13804" max="13804" width="1.125" style="54" customWidth="1"/>
    <col min="13805" max="13805" width="16" style="54" bestFit="1" customWidth="1"/>
    <col min="13806" max="13806" width="1.125" style="54" customWidth="1"/>
    <col min="13807" max="13807" width="15.875" style="54" customWidth="1"/>
    <col min="13808" max="13808" width="10.875" style="54" bestFit="1" customWidth="1"/>
    <col min="13809" max="13810" width="8.875" style="54"/>
    <col min="13811" max="13811" width="9.875" style="54" bestFit="1" customWidth="1"/>
    <col min="13812" max="14050" width="8.875" style="54"/>
    <col min="14051" max="14051" width="45.125" style="54" customWidth="1"/>
    <col min="14052" max="14052" width="9" style="54" customWidth="1"/>
    <col min="14053" max="14053" width="13.125" style="54" bestFit="1" customWidth="1"/>
    <col min="14054" max="14054" width="0.875" style="54" customWidth="1"/>
    <col min="14055" max="14055" width="12.875" style="54" bestFit="1" customWidth="1"/>
    <col min="14056" max="14056" width="0.875" style="54" customWidth="1"/>
    <col min="14057" max="14057" width="11.875" style="54" bestFit="1" customWidth="1"/>
    <col min="14058" max="14058" width="0.875" style="54" customWidth="1"/>
    <col min="14059" max="14059" width="12.875" style="54" bestFit="1" customWidth="1"/>
    <col min="14060" max="14060" width="1.125" style="54" customWidth="1"/>
    <col min="14061" max="14061" width="16" style="54" bestFit="1" customWidth="1"/>
    <col min="14062" max="14062" width="1.125" style="54" customWidth="1"/>
    <col min="14063" max="14063" width="15.875" style="54" customWidth="1"/>
    <col min="14064" max="14064" width="10.875" style="54" bestFit="1" customWidth="1"/>
    <col min="14065" max="14066" width="8.875" style="54"/>
    <col min="14067" max="14067" width="9.875" style="54" bestFit="1" customWidth="1"/>
    <col min="14068" max="14306" width="8.875" style="54"/>
    <col min="14307" max="14307" width="45.125" style="54" customWidth="1"/>
    <col min="14308" max="14308" width="9" style="54" customWidth="1"/>
    <col min="14309" max="14309" width="13.125" style="54" bestFit="1" customWidth="1"/>
    <col min="14310" max="14310" width="0.875" style="54" customWidth="1"/>
    <col min="14311" max="14311" width="12.875" style="54" bestFit="1" customWidth="1"/>
    <col min="14312" max="14312" width="0.875" style="54" customWidth="1"/>
    <col min="14313" max="14313" width="11.875" style="54" bestFit="1" customWidth="1"/>
    <col min="14314" max="14314" width="0.875" style="54" customWidth="1"/>
    <col min="14315" max="14315" width="12.875" style="54" bestFit="1" customWidth="1"/>
    <col min="14316" max="14316" width="1.125" style="54" customWidth="1"/>
    <col min="14317" max="14317" width="16" style="54" bestFit="1" customWidth="1"/>
    <col min="14318" max="14318" width="1.125" style="54" customWidth="1"/>
    <col min="14319" max="14319" width="15.875" style="54" customWidth="1"/>
    <col min="14320" max="14320" width="10.875" style="54" bestFit="1" customWidth="1"/>
    <col min="14321" max="14322" width="8.875" style="54"/>
    <col min="14323" max="14323" width="9.875" style="54" bestFit="1" customWidth="1"/>
    <col min="14324" max="14562" width="8.875" style="54"/>
    <col min="14563" max="14563" width="45.125" style="54" customWidth="1"/>
    <col min="14564" max="14564" width="9" style="54" customWidth="1"/>
    <col min="14565" max="14565" width="13.125" style="54" bestFit="1" customWidth="1"/>
    <col min="14566" max="14566" width="0.875" style="54" customWidth="1"/>
    <col min="14567" max="14567" width="12.875" style="54" bestFit="1" customWidth="1"/>
    <col min="14568" max="14568" width="0.875" style="54" customWidth="1"/>
    <col min="14569" max="14569" width="11.875" style="54" bestFit="1" customWidth="1"/>
    <col min="14570" max="14570" width="0.875" style="54" customWidth="1"/>
    <col min="14571" max="14571" width="12.875" style="54" bestFit="1" customWidth="1"/>
    <col min="14572" max="14572" width="1.125" style="54" customWidth="1"/>
    <col min="14573" max="14573" width="16" style="54" bestFit="1" customWidth="1"/>
    <col min="14574" max="14574" width="1.125" style="54" customWidth="1"/>
    <col min="14575" max="14575" width="15.875" style="54" customWidth="1"/>
    <col min="14576" max="14576" width="10.875" style="54" bestFit="1" customWidth="1"/>
    <col min="14577" max="14578" width="8.875" style="54"/>
    <col min="14579" max="14579" width="9.875" style="54" bestFit="1" customWidth="1"/>
    <col min="14580" max="14818" width="8.875" style="54"/>
    <col min="14819" max="14819" width="45.125" style="54" customWidth="1"/>
    <col min="14820" max="14820" width="9" style="54" customWidth="1"/>
    <col min="14821" max="14821" width="13.125" style="54" bestFit="1" customWidth="1"/>
    <col min="14822" max="14822" width="0.875" style="54" customWidth="1"/>
    <col min="14823" max="14823" width="12.875" style="54" bestFit="1" customWidth="1"/>
    <col min="14824" max="14824" width="0.875" style="54" customWidth="1"/>
    <col min="14825" max="14825" width="11.875" style="54" bestFit="1" customWidth="1"/>
    <col min="14826" max="14826" width="0.875" style="54" customWidth="1"/>
    <col min="14827" max="14827" width="12.875" style="54" bestFit="1" customWidth="1"/>
    <col min="14828" max="14828" width="1.125" style="54" customWidth="1"/>
    <col min="14829" max="14829" width="16" style="54" bestFit="1" customWidth="1"/>
    <col min="14830" max="14830" width="1.125" style="54" customWidth="1"/>
    <col min="14831" max="14831" width="15.875" style="54" customWidth="1"/>
    <col min="14832" max="14832" width="10.875" style="54" bestFit="1" customWidth="1"/>
    <col min="14833" max="14834" width="8.875" style="54"/>
    <col min="14835" max="14835" width="9.875" style="54" bestFit="1" customWidth="1"/>
    <col min="14836" max="15074" width="8.875" style="54"/>
    <col min="15075" max="15075" width="45.125" style="54" customWidth="1"/>
    <col min="15076" max="15076" width="9" style="54" customWidth="1"/>
    <col min="15077" max="15077" width="13.125" style="54" bestFit="1" customWidth="1"/>
    <col min="15078" max="15078" width="0.875" style="54" customWidth="1"/>
    <col min="15079" max="15079" width="12.875" style="54" bestFit="1" customWidth="1"/>
    <col min="15080" max="15080" width="0.875" style="54" customWidth="1"/>
    <col min="15081" max="15081" width="11.875" style="54" bestFit="1" customWidth="1"/>
    <col min="15082" max="15082" width="0.875" style="54" customWidth="1"/>
    <col min="15083" max="15083" width="12.875" style="54" bestFit="1" customWidth="1"/>
    <col min="15084" max="15084" width="1.125" style="54" customWidth="1"/>
    <col min="15085" max="15085" width="16" style="54" bestFit="1" customWidth="1"/>
    <col min="15086" max="15086" width="1.125" style="54" customWidth="1"/>
    <col min="15087" max="15087" width="15.875" style="54" customWidth="1"/>
    <col min="15088" max="15088" width="10.875" style="54" bestFit="1" customWidth="1"/>
    <col min="15089" max="15090" width="8.875" style="54"/>
    <col min="15091" max="15091" width="9.875" style="54" bestFit="1" customWidth="1"/>
    <col min="15092" max="15330" width="8.875" style="54"/>
    <col min="15331" max="15331" width="45.125" style="54" customWidth="1"/>
    <col min="15332" max="15332" width="9" style="54" customWidth="1"/>
    <col min="15333" max="15333" width="13.125" style="54" bestFit="1" customWidth="1"/>
    <col min="15334" max="15334" width="0.875" style="54" customWidth="1"/>
    <col min="15335" max="15335" width="12.875" style="54" bestFit="1" customWidth="1"/>
    <col min="15336" max="15336" width="0.875" style="54" customWidth="1"/>
    <col min="15337" max="15337" width="11.875" style="54" bestFit="1" customWidth="1"/>
    <col min="15338" max="15338" width="0.875" style="54" customWidth="1"/>
    <col min="15339" max="15339" width="12.875" style="54" bestFit="1" customWidth="1"/>
    <col min="15340" max="15340" width="1.125" style="54" customWidth="1"/>
    <col min="15341" max="15341" width="16" style="54" bestFit="1" customWidth="1"/>
    <col min="15342" max="15342" width="1.125" style="54" customWidth="1"/>
    <col min="15343" max="15343" width="15.875" style="54" customWidth="1"/>
    <col min="15344" max="15344" width="10.875" style="54" bestFit="1" customWidth="1"/>
    <col min="15345" max="15346" width="8.875" style="54"/>
    <col min="15347" max="15347" width="9.875" style="54" bestFit="1" customWidth="1"/>
    <col min="15348" max="15586" width="8.875" style="54"/>
    <col min="15587" max="15587" width="45.125" style="54" customWidth="1"/>
    <col min="15588" max="15588" width="9" style="54" customWidth="1"/>
    <col min="15589" max="15589" width="13.125" style="54" bestFit="1" customWidth="1"/>
    <col min="15590" max="15590" width="0.875" style="54" customWidth="1"/>
    <col min="15591" max="15591" width="12.875" style="54" bestFit="1" customWidth="1"/>
    <col min="15592" max="15592" width="0.875" style="54" customWidth="1"/>
    <col min="15593" max="15593" width="11.875" style="54" bestFit="1" customWidth="1"/>
    <col min="15594" max="15594" width="0.875" style="54" customWidth="1"/>
    <col min="15595" max="15595" width="12.875" style="54" bestFit="1" customWidth="1"/>
    <col min="15596" max="15596" width="1.125" style="54" customWidth="1"/>
    <col min="15597" max="15597" width="16" style="54" bestFit="1" customWidth="1"/>
    <col min="15598" max="15598" width="1.125" style="54" customWidth="1"/>
    <col min="15599" max="15599" width="15.875" style="54" customWidth="1"/>
    <col min="15600" max="15600" width="10.875" style="54" bestFit="1" customWidth="1"/>
    <col min="15601" max="15602" width="8.875" style="54"/>
    <col min="15603" max="15603" width="9.875" style="54" bestFit="1" customWidth="1"/>
    <col min="15604" max="15842" width="8.875" style="54"/>
    <col min="15843" max="15843" width="45.125" style="54" customWidth="1"/>
    <col min="15844" max="15844" width="9" style="54" customWidth="1"/>
    <col min="15845" max="15845" width="13.125" style="54" bestFit="1" customWidth="1"/>
    <col min="15846" max="15846" width="0.875" style="54" customWidth="1"/>
    <col min="15847" max="15847" width="12.875" style="54" bestFit="1" customWidth="1"/>
    <col min="15848" max="15848" width="0.875" style="54" customWidth="1"/>
    <col min="15849" max="15849" width="11.875" style="54" bestFit="1" customWidth="1"/>
    <col min="15850" max="15850" width="0.875" style="54" customWidth="1"/>
    <col min="15851" max="15851" width="12.875" style="54" bestFit="1" customWidth="1"/>
    <col min="15852" max="15852" width="1.125" style="54" customWidth="1"/>
    <col min="15853" max="15853" width="16" style="54" bestFit="1" customWidth="1"/>
    <col min="15854" max="15854" width="1.125" style="54" customWidth="1"/>
    <col min="15855" max="15855" width="15.875" style="54" customWidth="1"/>
    <col min="15856" max="15856" width="10.875" style="54" bestFit="1" customWidth="1"/>
    <col min="15857" max="15858" width="8.875" style="54"/>
    <col min="15859" max="15859" width="9.875" style="54" bestFit="1" customWidth="1"/>
    <col min="15860" max="16098" width="8.875" style="54"/>
    <col min="16099" max="16099" width="45.125" style="54" customWidth="1"/>
    <col min="16100" max="16100" width="9" style="54" customWidth="1"/>
    <col min="16101" max="16101" width="13.125" style="54" bestFit="1" customWidth="1"/>
    <col min="16102" max="16102" width="0.875" style="54" customWidth="1"/>
    <col min="16103" max="16103" width="12.875" style="54" bestFit="1" customWidth="1"/>
    <col min="16104" max="16104" width="0.875" style="54" customWidth="1"/>
    <col min="16105" max="16105" width="11.875" style="54" bestFit="1" customWidth="1"/>
    <col min="16106" max="16106" width="0.875" style="54" customWidth="1"/>
    <col min="16107" max="16107" width="12.875" style="54" bestFit="1" customWidth="1"/>
    <col min="16108" max="16108" width="1.125" style="54" customWidth="1"/>
    <col min="16109" max="16109" width="16" style="54" bestFit="1" customWidth="1"/>
    <col min="16110" max="16110" width="1.125" style="54" customWidth="1"/>
    <col min="16111" max="16111" width="15.875" style="54" customWidth="1"/>
    <col min="16112" max="16112" width="10.875" style="54" bestFit="1" customWidth="1"/>
    <col min="16113" max="16114" width="8.875" style="54"/>
    <col min="16115" max="16115" width="9.875" style="54" bestFit="1" customWidth="1"/>
    <col min="16116" max="16354" width="8.875" style="54"/>
    <col min="16355" max="16384" width="8.875" style="54" customWidth="1"/>
  </cols>
  <sheetData>
    <row r="1" spans="1:13" ht="21.6" customHeight="1">
      <c r="A1" s="208">
        <v>7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</row>
    <row r="2" spans="1:13" ht="21.6" customHeight="1">
      <c r="A2" s="209" t="s">
        <v>57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1:13" ht="21.6" customHeight="1">
      <c r="A3" s="211" t="s">
        <v>93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3" ht="21.6" customHeight="1">
      <c r="A4" s="211" t="s">
        <v>145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</row>
    <row r="5" spans="1:13" ht="21.6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62" t="str">
        <f>'SCE_(C)'!U5</f>
        <v>หน่วย : บาท</v>
      </c>
    </row>
    <row r="6" spans="1:13" ht="21.6" customHeight="1">
      <c r="A6" s="65"/>
      <c r="B6" s="56"/>
      <c r="C6" s="66"/>
      <c r="D6" s="66"/>
      <c r="E6" s="66" t="s">
        <v>94</v>
      </c>
      <c r="F6" s="66"/>
      <c r="G6" s="66"/>
      <c r="H6" s="66"/>
      <c r="I6" s="66"/>
      <c r="J6" s="66"/>
      <c r="K6" s="131" t="s">
        <v>46</v>
      </c>
      <c r="L6" s="66"/>
      <c r="M6" s="66"/>
    </row>
    <row r="7" spans="1:13" ht="21.6" customHeight="1">
      <c r="A7" s="65"/>
      <c r="B7" s="56"/>
      <c r="C7" s="131"/>
      <c r="D7" s="131"/>
      <c r="E7" s="131"/>
      <c r="F7" s="131"/>
      <c r="G7" s="212" t="s">
        <v>68</v>
      </c>
      <c r="H7" s="212"/>
      <c r="I7" s="212"/>
      <c r="J7" s="67"/>
      <c r="K7" s="133" t="s">
        <v>49</v>
      </c>
      <c r="L7" s="131"/>
      <c r="M7" s="131"/>
    </row>
    <row r="8" spans="1:13" ht="21.6" customHeight="1">
      <c r="A8" s="65"/>
      <c r="B8" s="56"/>
      <c r="C8" s="131"/>
      <c r="D8" s="131"/>
      <c r="E8" s="65"/>
      <c r="F8" s="65"/>
      <c r="G8" s="68"/>
      <c r="K8" s="45" t="s">
        <v>83</v>
      </c>
      <c r="M8" s="131"/>
    </row>
    <row r="9" spans="1:13" ht="21.6" customHeight="1">
      <c r="A9" s="56"/>
      <c r="B9" s="56"/>
      <c r="C9" s="131" t="s">
        <v>95</v>
      </c>
      <c r="D9" s="131"/>
      <c r="E9" s="131" t="s">
        <v>47</v>
      </c>
      <c r="F9" s="131"/>
      <c r="G9" s="147" t="s">
        <v>173</v>
      </c>
      <c r="J9" s="131"/>
      <c r="K9" s="46" t="s">
        <v>85</v>
      </c>
      <c r="L9" s="131"/>
      <c r="M9" s="63" t="s">
        <v>88</v>
      </c>
    </row>
    <row r="10" spans="1:13" ht="21.6" customHeight="1">
      <c r="A10" s="56"/>
      <c r="B10" s="57" t="s">
        <v>2</v>
      </c>
      <c r="C10" s="133" t="s">
        <v>31</v>
      </c>
      <c r="D10" s="131"/>
      <c r="E10" s="133" t="s">
        <v>51</v>
      </c>
      <c r="F10" s="131"/>
      <c r="G10" s="148" t="s">
        <v>32</v>
      </c>
      <c r="H10" s="69"/>
      <c r="I10" s="133" t="s">
        <v>96</v>
      </c>
      <c r="J10" s="131"/>
      <c r="K10" s="47" t="s">
        <v>89</v>
      </c>
      <c r="L10" s="131"/>
      <c r="M10" s="64" t="s">
        <v>91</v>
      </c>
    </row>
    <row r="11" spans="1:13" ht="21.6" customHeight="1">
      <c r="A11" s="61" t="s">
        <v>104</v>
      </c>
      <c r="B11" s="58"/>
      <c r="C11" s="72">
        <v>336231214</v>
      </c>
      <c r="D11" s="72"/>
      <c r="E11" s="72">
        <v>164000000</v>
      </c>
      <c r="F11" s="72"/>
      <c r="G11" s="72">
        <v>33623151</v>
      </c>
      <c r="H11" s="51"/>
      <c r="I11" s="51">
        <v>838325810</v>
      </c>
      <c r="J11" s="51"/>
      <c r="K11" s="51">
        <v>-3075025</v>
      </c>
      <c r="L11" s="51"/>
      <c r="M11" s="51">
        <f>+C11+E11+G11+I11+K11</f>
        <v>1369105150</v>
      </c>
    </row>
    <row r="12" spans="1:13" ht="21.6" customHeight="1">
      <c r="A12" s="50" t="s">
        <v>92</v>
      </c>
      <c r="B12" s="57"/>
      <c r="C12" s="51"/>
      <c r="D12" s="51"/>
      <c r="E12" s="51"/>
      <c r="F12" s="51"/>
      <c r="G12" s="51"/>
      <c r="H12" s="51"/>
      <c r="I12" s="51"/>
      <c r="J12" s="51"/>
      <c r="K12" s="51"/>
      <c r="L12" s="52"/>
      <c r="M12" s="53"/>
    </row>
    <row r="13" spans="1:13" ht="21.6" customHeight="1">
      <c r="A13" s="50" t="s">
        <v>97</v>
      </c>
      <c r="B13" s="57"/>
      <c r="C13" s="49">
        <v>0</v>
      </c>
      <c r="D13" s="49"/>
      <c r="E13" s="49">
        <v>0</v>
      </c>
      <c r="F13" s="49"/>
      <c r="G13" s="49">
        <v>0</v>
      </c>
      <c r="H13" s="51"/>
      <c r="I13" s="52">
        <v>-3075025</v>
      </c>
      <c r="J13" s="51"/>
      <c r="K13" s="52">
        <v>3075025</v>
      </c>
      <c r="L13" s="51"/>
      <c r="M13" s="49">
        <f>+C13+E13+G13+I13+K13</f>
        <v>0</v>
      </c>
    </row>
    <row r="14" spans="1:13" ht="21.6" customHeight="1">
      <c r="A14" s="50" t="s">
        <v>112</v>
      </c>
      <c r="B14" s="57">
        <v>29</v>
      </c>
      <c r="C14" s="49">
        <v>33622740</v>
      </c>
      <c r="D14" s="49"/>
      <c r="E14" s="49">
        <v>0</v>
      </c>
      <c r="F14" s="49"/>
      <c r="G14" s="49">
        <v>0</v>
      </c>
      <c r="H14" s="51"/>
      <c r="I14" s="49">
        <v>-33622740</v>
      </c>
      <c r="J14" s="51"/>
      <c r="K14" s="49">
        <v>0</v>
      </c>
      <c r="L14" s="51"/>
      <c r="M14" s="49">
        <f>+C14+E14+G14+I14+K14</f>
        <v>0</v>
      </c>
    </row>
    <row r="15" spans="1:13" ht="21.6" customHeight="1">
      <c r="A15" s="50" t="s">
        <v>113</v>
      </c>
      <c r="B15" s="57">
        <v>29</v>
      </c>
      <c r="C15" s="49">
        <v>0</v>
      </c>
      <c r="D15" s="49"/>
      <c r="E15" s="49">
        <v>0</v>
      </c>
      <c r="F15" s="49"/>
      <c r="G15" s="49">
        <v>0</v>
      </c>
      <c r="H15" s="51"/>
      <c r="I15" s="52">
        <v>-178201138</v>
      </c>
      <c r="J15" s="51"/>
      <c r="K15" s="49">
        <v>0</v>
      </c>
      <c r="L15" s="51"/>
      <c r="M15" s="52">
        <f>+C15+E15+G15+I15+K15</f>
        <v>-178201138</v>
      </c>
    </row>
    <row r="16" spans="1:13" ht="21.6" customHeight="1">
      <c r="A16" s="50" t="s">
        <v>139</v>
      </c>
      <c r="B16" s="58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70"/>
    </row>
    <row r="17" spans="1:15" ht="21.6" customHeight="1">
      <c r="A17" s="50" t="s">
        <v>138</v>
      </c>
      <c r="B17" s="59"/>
      <c r="C17" s="49">
        <v>0</v>
      </c>
      <c r="D17" s="49"/>
      <c r="E17" s="49">
        <v>0</v>
      </c>
      <c r="F17" s="49"/>
      <c r="G17" s="49">
        <v>0</v>
      </c>
      <c r="H17" s="53"/>
      <c r="I17" s="53">
        <f>+'SI&amp;SCF'!K43</f>
        <v>412966294</v>
      </c>
      <c r="J17" s="53"/>
      <c r="K17" s="49">
        <v>0</v>
      </c>
      <c r="L17" s="53"/>
      <c r="M17" s="49">
        <f>+C17+E17+G17+I17+K17</f>
        <v>412966294</v>
      </c>
    </row>
    <row r="18" spans="1:15" ht="21.6" customHeight="1">
      <c r="A18" s="50" t="s">
        <v>110</v>
      </c>
      <c r="B18" s="59"/>
      <c r="C18" s="49"/>
      <c r="D18" s="49"/>
      <c r="E18" s="49"/>
      <c r="F18" s="49"/>
      <c r="G18" s="49"/>
      <c r="H18" s="53"/>
      <c r="I18" s="49"/>
      <c r="J18" s="53"/>
      <c r="K18" s="49"/>
      <c r="L18" s="53"/>
      <c r="M18" s="49"/>
    </row>
    <row r="19" spans="1:15" ht="21.6" customHeight="1">
      <c r="A19" s="50" t="s">
        <v>126</v>
      </c>
      <c r="B19" s="59"/>
      <c r="C19" s="49">
        <v>0</v>
      </c>
      <c r="D19" s="49"/>
      <c r="E19" s="49">
        <v>0</v>
      </c>
      <c r="F19" s="49"/>
      <c r="G19" s="49">
        <v>0</v>
      </c>
      <c r="I19" s="52">
        <v>-2140224</v>
      </c>
      <c r="K19" s="49">
        <v>0</v>
      </c>
      <c r="L19" s="52"/>
      <c r="M19" s="52">
        <f>+C19+E19+G19+I19+K19</f>
        <v>-2140224</v>
      </c>
    </row>
    <row r="20" spans="1:15" ht="21.6" customHeight="1">
      <c r="A20" s="50" t="s">
        <v>114</v>
      </c>
      <c r="B20" s="59"/>
      <c r="C20" s="49">
        <v>0</v>
      </c>
      <c r="D20" s="49"/>
      <c r="E20" s="49">
        <v>0</v>
      </c>
      <c r="F20" s="49"/>
      <c r="G20" s="49">
        <v>3362283</v>
      </c>
      <c r="H20" s="51"/>
      <c r="I20" s="49">
        <v>-3362283</v>
      </c>
      <c r="J20" s="51"/>
      <c r="K20" s="49">
        <v>0</v>
      </c>
      <c r="L20" s="51"/>
      <c r="M20" s="49">
        <f>+C20+E20+G20+I20+K20</f>
        <v>0</v>
      </c>
    </row>
    <row r="21" spans="1:15" ht="21.6" customHeight="1" thickBot="1">
      <c r="A21" s="61" t="s">
        <v>137</v>
      </c>
      <c r="B21" s="58"/>
      <c r="C21" s="71">
        <f>SUM(C11:C20)</f>
        <v>369853954</v>
      </c>
      <c r="D21" s="72"/>
      <c r="E21" s="71">
        <f>SUM(E11:E20)</f>
        <v>164000000</v>
      </c>
      <c r="F21" s="72"/>
      <c r="G21" s="71">
        <f>SUM(G11:G20)</f>
        <v>36985434</v>
      </c>
      <c r="H21" s="72"/>
      <c r="I21" s="71">
        <f>SUM(I11:I20)</f>
        <v>1030890694</v>
      </c>
      <c r="J21" s="72"/>
      <c r="K21" s="149">
        <f>SUM(K11:K20)</f>
        <v>0</v>
      </c>
      <c r="L21" s="72"/>
      <c r="M21" s="71">
        <f>SUM(M11:M20)</f>
        <v>1601730082</v>
      </c>
    </row>
    <row r="22" spans="1:15" ht="21.6" customHeight="1" thickTop="1"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</row>
    <row r="23" spans="1:15" ht="21.6" customHeight="1">
      <c r="A23" s="61" t="s">
        <v>181</v>
      </c>
      <c r="B23" s="58"/>
      <c r="C23" s="72">
        <f>+C21</f>
        <v>369853954</v>
      </c>
      <c r="D23" s="72"/>
      <c r="E23" s="72">
        <f>+E21</f>
        <v>164000000</v>
      </c>
      <c r="F23" s="72"/>
      <c r="G23" s="72">
        <f>+G21</f>
        <v>36985434</v>
      </c>
      <c r="H23" s="51"/>
      <c r="I23" s="72">
        <f>+I21</f>
        <v>1030890694</v>
      </c>
      <c r="J23" s="51"/>
      <c r="K23" s="151">
        <f>+K21</f>
        <v>0</v>
      </c>
      <c r="L23" s="51"/>
      <c r="M23" s="72">
        <f>+C23+E23+G23+I23+K23</f>
        <v>1601730082</v>
      </c>
      <c r="O23" s="158"/>
    </row>
    <row r="24" spans="1:15" ht="21.6" customHeight="1">
      <c r="A24" s="50" t="s">
        <v>197</v>
      </c>
      <c r="B24" s="58"/>
      <c r="C24" s="167">
        <v>0</v>
      </c>
      <c r="D24" s="168"/>
      <c r="E24" s="167">
        <v>0</v>
      </c>
      <c r="F24" s="168"/>
      <c r="G24" s="167">
        <v>0</v>
      </c>
      <c r="H24" s="168"/>
      <c r="I24" s="169">
        <v>-5350828</v>
      </c>
      <c r="J24" s="168"/>
      <c r="K24" s="167">
        <v>0</v>
      </c>
      <c r="L24" s="168"/>
      <c r="M24" s="169">
        <f>+C24+E24+G24+I24+K24</f>
        <v>-5350828</v>
      </c>
    </row>
    <row r="25" spans="1:15" s="150" customFormat="1" ht="21.6" customHeight="1">
      <c r="A25" s="61" t="s">
        <v>182</v>
      </c>
      <c r="B25" s="58"/>
      <c r="C25" s="170">
        <f>+C23+C24</f>
        <v>369853954</v>
      </c>
      <c r="D25" s="170"/>
      <c r="E25" s="170">
        <f>+E23+E24</f>
        <v>164000000</v>
      </c>
      <c r="F25" s="170"/>
      <c r="G25" s="170">
        <f>+G23+G24</f>
        <v>36985434</v>
      </c>
      <c r="H25" s="51"/>
      <c r="I25" s="170">
        <f>+I23+I24</f>
        <v>1025539866</v>
      </c>
      <c r="J25" s="51"/>
      <c r="K25" s="170">
        <f>+K23+K24</f>
        <v>0</v>
      </c>
      <c r="L25" s="51"/>
      <c r="M25" s="170">
        <f>+M23+M24</f>
        <v>1596379254</v>
      </c>
    </row>
    <row r="26" spans="1:15" ht="21.6" customHeight="1">
      <c r="A26" s="50" t="s">
        <v>113</v>
      </c>
      <c r="B26" s="114">
        <v>29</v>
      </c>
      <c r="C26" s="49">
        <v>0</v>
      </c>
      <c r="D26" s="49"/>
      <c r="E26" s="49">
        <v>0</v>
      </c>
      <c r="F26" s="49"/>
      <c r="G26" s="49">
        <v>0</v>
      </c>
      <c r="H26" s="51"/>
      <c r="I26" s="49">
        <f>+'SCE_(C)'!I31</f>
        <v>-155338101</v>
      </c>
      <c r="J26" s="51"/>
      <c r="K26" s="49">
        <v>0</v>
      </c>
      <c r="L26" s="51"/>
      <c r="M26" s="49">
        <f>+C26+E26+G26+I26+K26</f>
        <v>-155338101</v>
      </c>
    </row>
    <row r="27" spans="1:15" ht="21.6" customHeight="1">
      <c r="A27" s="50" t="s">
        <v>139</v>
      </c>
      <c r="B27" s="114">
        <v>29</v>
      </c>
      <c r="C27" s="49"/>
      <c r="D27" s="49"/>
      <c r="E27" s="49"/>
      <c r="F27" s="49"/>
      <c r="G27" s="49"/>
      <c r="H27" s="51"/>
      <c r="I27" s="52"/>
      <c r="J27" s="51"/>
      <c r="K27" s="49"/>
      <c r="L27" s="51"/>
      <c r="M27" s="52"/>
    </row>
    <row r="28" spans="1:15" ht="21.6" customHeight="1">
      <c r="A28" s="50" t="s">
        <v>136</v>
      </c>
      <c r="B28" s="58"/>
      <c r="C28" s="49">
        <v>0</v>
      </c>
      <c r="D28" s="49"/>
      <c r="E28" s="49">
        <v>0</v>
      </c>
      <c r="F28" s="49"/>
      <c r="G28" s="49">
        <v>0</v>
      </c>
      <c r="H28" s="51"/>
      <c r="I28" s="168">
        <f>+'SI&amp;SCF'!I43</f>
        <v>154838948</v>
      </c>
      <c r="J28" s="51"/>
      <c r="K28" s="49">
        <v>0</v>
      </c>
      <c r="L28" s="51"/>
      <c r="M28" s="49">
        <f>+C28+E28+G28+I28+K28</f>
        <v>154838948</v>
      </c>
    </row>
    <row r="29" spans="1:15" ht="21.6" customHeight="1">
      <c r="A29" s="50" t="s">
        <v>109</v>
      </c>
      <c r="B29" s="59"/>
      <c r="C29" s="49"/>
      <c r="D29" s="49"/>
      <c r="E29" s="49"/>
      <c r="F29" s="49"/>
      <c r="G29" s="49"/>
      <c r="H29" s="182"/>
      <c r="I29" s="53"/>
      <c r="J29" s="53"/>
      <c r="K29" s="49"/>
      <c r="L29" s="53"/>
      <c r="M29" s="52"/>
    </row>
    <row r="30" spans="1:15" ht="21.6" customHeight="1">
      <c r="A30" s="50" t="s">
        <v>126</v>
      </c>
      <c r="B30" s="58"/>
      <c r="C30" s="49">
        <v>0</v>
      </c>
      <c r="D30" s="49"/>
      <c r="E30" s="49">
        <v>0</v>
      </c>
      <c r="F30" s="49"/>
      <c r="G30" s="49">
        <v>0</v>
      </c>
      <c r="H30" s="51"/>
      <c r="I30" s="49">
        <f>+'SI&amp;SCF'!I31</f>
        <v>-9299581</v>
      </c>
      <c r="J30" s="51"/>
      <c r="K30" s="49">
        <v>0</v>
      </c>
      <c r="L30" s="51"/>
      <c r="M30" s="49">
        <f>+C30+E30+G30+I30+K30</f>
        <v>-9299581</v>
      </c>
    </row>
    <row r="31" spans="1:15" ht="21.6" customHeight="1" thickBot="1">
      <c r="A31" s="61" t="s">
        <v>147</v>
      </c>
      <c r="B31" s="58"/>
      <c r="C31" s="71">
        <f>+SUM(C25:C30)</f>
        <v>369853954</v>
      </c>
      <c r="D31" s="72"/>
      <c r="E31" s="71">
        <f>+SUM(E25:E30)</f>
        <v>164000000</v>
      </c>
      <c r="F31" s="72"/>
      <c r="G31" s="71">
        <f>+SUM(G25:G30)</f>
        <v>36985434</v>
      </c>
      <c r="H31" s="72"/>
      <c r="I31" s="71">
        <f>+SUM(I25:I30)</f>
        <v>1015741132</v>
      </c>
      <c r="J31" s="72"/>
      <c r="K31" s="196">
        <f>+SUM(K25:K30)</f>
        <v>0</v>
      </c>
      <c r="L31" s="72"/>
      <c r="M31" s="71">
        <f>+SUM(M25:M30)</f>
        <v>1586580520</v>
      </c>
    </row>
    <row r="32" spans="1:15" ht="21.6" customHeight="1" thickTop="1"/>
    <row r="33" spans="9:13" ht="21.6" customHeight="1">
      <c r="I33" s="158"/>
      <c r="J33" s="158"/>
      <c r="K33" s="158"/>
      <c r="L33" s="158"/>
      <c r="M33" s="158"/>
    </row>
    <row r="34" spans="9:13" ht="21.6" customHeight="1">
      <c r="I34" s="158"/>
      <c r="J34" s="158"/>
      <c r="K34" s="158"/>
      <c r="L34" s="158"/>
      <c r="M34" s="158"/>
    </row>
  </sheetData>
  <mergeCells count="5">
    <mergeCell ref="A1:M1"/>
    <mergeCell ref="A2:M2"/>
    <mergeCell ref="A3:M3"/>
    <mergeCell ref="A4:M4"/>
    <mergeCell ref="G7:I7"/>
  </mergeCells>
  <pageMargins left="0.59055118110236227" right="0.19685039370078741" top="0.35433070866141736" bottom="0.35433070866141736" header="0.31496062992125984" footer="0.31496062992125984"/>
  <pageSetup paperSize="9" scale="70" fitToWidth="0" orientation="landscape" r:id="rId1"/>
  <headerFooter>
    <oddFooter>&amp;L&amp;"AngsanaUPC,ธรรมดา"&amp;16หมายเหตุประกอบงบการเงินเป็นส่วนหนึ่งของงบการเงินนี้</oddFooter>
  </headerFooter>
  <rowBreaks count="1" manualBreakCount="1">
    <brk id="31" max="12" man="1"/>
  </rowBreaks>
  <ignoredErrors>
    <ignoredError sqref="M1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SFP</vt:lpstr>
      <vt:lpstr>SI&amp;SCF</vt:lpstr>
      <vt:lpstr>SCE_(C)</vt:lpstr>
      <vt:lpstr>SCE_(S)</vt:lpstr>
      <vt:lpstr>'SCE_(C)'!Print_Area</vt:lpstr>
      <vt:lpstr>'SCE_(S)'!Print_Area</vt:lpstr>
      <vt:lpstr>SFP!Print_Area</vt:lpstr>
      <vt:lpstr>'SI&amp;SCF'!Print_Area</vt:lpstr>
    </vt:vector>
  </TitlesOfParts>
  <Company>bunchikij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ACC-RATCHANIDA-PC</cp:lastModifiedBy>
  <cp:lastPrinted>2021-03-02T01:01:22Z</cp:lastPrinted>
  <dcterms:created xsi:type="dcterms:W3CDTF">2017-03-06T10:34:25Z</dcterms:created>
  <dcterms:modified xsi:type="dcterms:W3CDTF">2021-03-02T01:01:28Z</dcterms:modified>
</cp:coreProperties>
</file>