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 tabRatio="799"/>
  </bookViews>
  <sheets>
    <sheet name="SFC" sheetId="1" r:id="rId1"/>
    <sheet name="SI&amp;SCF" sheetId="2" r:id="rId2"/>
    <sheet name="SCE_(C)" sheetId="11" r:id="rId3"/>
    <sheet name="SCE_(S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#REF!</definedName>
    <definedName name="\c" localSheetId="1">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'SCE_(S)'!#REF!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OFFSET('SCE_(C)'!Full_Print,0,0,'SCE_(C)'!Last_Row)</definedName>
    <definedName name="jhhj" localSheetId="3">OFFSET('SCE_(S)'!Full_Print,0,0,'SCE_(S)'!Last_Row)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IF('SCE_(C)'!Values_Entered,Header_Row+'SCE_(C)'!Number_of_Payments,Header_Row)</definedName>
    <definedName name="Last_Row" localSheetId="3">IF('SCE_(S)'!Values_Entered,Header_Row+'SCE_(S)'!Number_of_Payments,Header_Row)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MATCH(0.01,'SCE_(C)'!End_Bal,-1)+1</definedName>
    <definedName name="Number_of_Payments" localSheetId="3">MATCH(0.01,'SCE_(S)'!End_Bal,-1)+1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2">'SCE_(C)'!$A$1:$U$36</definedName>
    <definedName name="_xlnm.Print_Area" localSheetId="3">'SCE_(S)'!$A$1:$M$28</definedName>
    <definedName name="_xlnm.Print_Area" localSheetId="0">SFC!$A$1:$J$83</definedName>
    <definedName name="_xlnm.Print_Area" localSheetId="1">'SI&amp;SCF'!$A$1:$J$133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2">OFFSET('SCE_(C)'!Full_Print,0,0,'SCE_(C)'!Last_Row)</definedName>
    <definedName name="Print_Area_Reset" localSheetId="3">OFFSET('SCE_(S)'!Full_Print,0,0,'SCE_(S)'!Last_Row)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IF('SCE_(C)'!Loan_Amount*'SCE_(C)'!Interest_Rate*'SCE_(C)'!Loan_Years*'SCE_(C)'!Loan_Start&gt;0,1,0)</definedName>
    <definedName name="Values_Entered" localSheetId="3">IF('SCE_(S)'!Loan_Amount*'SCE_(S)'!Interest_Rate*'SCE_(S)'!Loan_Years*'SCE_(S)'!Loan_Start&gt;0,1,0)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91029"/>
</workbook>
</file>

<file path=xl/calcChain.xml><?xml version="1.0" encoding="utf-8"?>
<calcChain xmlns="http://schemas.openxmlformats.org/spreadsheetml/2006/main">
  <c r="U28" i="11" l="1"/>
  <c r="D52" i="2"/>
  <c r="H21" i="1" l="1"/>
  <c r="D21" i="1"/>
  <c r="F109" i="2" l="1"/>
  <c r="D109" i="2"/>
  <c r="H109" i="2"/>
  <c r="J109" i="2"/>
  <c r="D123" i="2"/>
  <c r="H118" i="2"/>
  <c r="D118" i="2"/>
  <c r="F118" i="2"/>
  <c r="J78" i="2"/>
  <c r="F78" i="2"/>
  <c r="D78" i="2"/>
  <c r="D90" i="2" s="1"/>
  <c r="D93" i="2" s="1"/>
  <c r="D22" i="2"/>
  <c r="K23" i="12" l="1"/>
  <c r="M23" i="12" s="1"/>
  <c r="Q35" i="11"/>
  <c r="U35" i="11" s="1"/>
  <c r="O33" i="11"/>
  <c r="Q33" i="11" s="1"/>
  <c r="U33" i="11" s="1"/>
  <c r="D28" i="2"/>
  <c r="D30" i="2" s="1"/>
  <c r="D11" i="2"/>
  <c r="D14" i="2" s="1"/>
  <c r="D16" i="2" s="1"/>
  <c r="D18" i="2" s="1"/>
  <c r="D43" i="2" s="1"/>
  <c r="D80" i="1"/>
  <c r="D82" i="1" s="1"/>
  <c r="D57" i="1"/>
  <c r="D58" i="1" s="1"/>
  <c r="D30" i="1"/>
  <c r="D83" i="1" l="1"/>
  <c r="D31" i="2"/>
  <c r="D48" i="2" s="1"/>
  <c r="H28" i="2"/>
  <c r="H30" i="2" s="1"/>
  <c r="I27" i="12" s="1"/>
  <c r="H11" i="2"/>
  <c r="H14" i="2" s="1"/>
  <c r="H16" i="2" s="1"/>
  <c r="H80" i="1"/>
  <c r="H82" i="1" s="1"/>
  <c r="H57" i="1"/>
  <c r="H51" i="1"/>
  <c r="H30" i="1"/>
  <c r="M27" i="12" l="1"/>
  <c r="H63" i="2"/>
  <c r="H78" i="2" s="1"/>
  <c r="H90" i="2" s="1"/>
  <c r="H93" i="2" s="1"/>
  <c r="H121" i="2" s="1"/>
  <c r="H123" i="2" s="1"/>
  <c r="H18" i="2"/>
  <c r="H43" i="2" s="1"/>
  <c r="H41" i="2" s="1"/>
  <c r="H58" i="1"/>
  <c r="H83" i="1"/>
  <c r="F57" i="1"/>
  <c r="J37" i="2"/>
  <c r="M21" i="12"/>
  <c r="M9" i="12"/>
  <c r="M10" i="12"/>
  <c r="M11" i="12"/>
  <c r="M12" i="12"/>
  <c r="M17" i="12"/>
  <c r="I14" i="12"/>
  <c r="K18" i="12"/>
  <c r="K20" i="12" s="1"/>
  <c r="K22" i="12" s="1"/>
  <c r="K28" i="12" s="1"/>
  <c r="G18" i="12"/>
  <c r="G20" i="12" s="1"/>
  <c r="G22" i="12" s="1"/>
  <c r="G28" i="12" s="1"/>
  <c r="E18" i="12"/>
  <c r="E20" i="12" s="1"/>
  <c r="E22" i="12" s="1"/>
  <c r="E28" i="12" s="1"/>
  <c r="C18" i="12"/>
  <c r="C20" i="12" s="1"/>
  <c r="C22" i="12" s="1"/>
  <c r="C28" i="12" s="1"/>
  <c r="F28" i="2"/>
  <c r="M14" i="12" l="1"/>
  <c r="H31" i="2"/>
  <c r="H48" i="2" s="1"/>
  <c r="H46" i="2" s="1"/>
  <c r="H52" i="2"/>
  <c r="I25" i="12"/>
  <c r="M25" i="12" l="1"/>
  <c r="I21" i="11"/>
  <c r="I30" i="11"/>
  <c r="O26" i="11"/>
  <c r="Q26" i="11" s="1"/>
  <c r="U26" i="11" s="1"/>
  <c r="O22" i="11"/>
  <c r="O21" i="11"/>
  <c r="O17" i="11"/>
  <c r="O15" i="11"/>
  <c r="O14" i="11"/>
  <c r="Q14" i="11" s="1"/>
  <c r="U14" i="11" s="1"/>
  <c r="O13" i="11"/>
  <c r="Q13" i="11" s="1"/>
  <c r="U13" i="11" s="1"/>
  <c r="O12" i="11"/>
  <c r="Q12" i="11" s="1"/>
  <c r="U12" i="11" s="1"/>
  <c r="S17" i="11"/>
  <c r="S23" i="11" s="1"/>
  <c r="S25" i="11" s="1"/>
  <c r="S27" i="11" s="1"/>
  <c r="Q22" i="11"/>
  <c r="U22" i="11" s="1"/>
  <c r="Q21" i="11"/>
  <c r="Q15" i="11"/>
  <c r="U15" i="11" s="1"/>
  <c r="O11" i="11"/>
  <c r="M23" i="11"/>
  <c r="M25" i="11" s="1"/>
  <c r="M27" i="11" s="1"/>
  <c r="M36" i="11" s="1"/>
  <c r="G23" i="11"/>
  <c r="G25" i="11" s="1"/>
  <c r="G27" i="11" s="1"/>
  <c r="G36" i="11" s="1"/>
  <c r="E23" i="11"/>
  <c r="E25" i="11" s="1"/>
  <c r="E27" i="11" s="1"/>
  <c r="E36" i="11" s="1"/>
  <c r="C23" i="11"/>
  <c r="C25" i="11" s="1"/>
  <c r="C27" i="11" s="1"/>
  <c r="C36" i="11" s="1"/>
  <c r="K20" i="11"/>
  <c r="J28" i="2"/>
  <c r="J22" i="2"/>
  <c r="F22" i="2"/>
  <c r="F30" i="2" s="1"/>
  <c r="J11" i="2"/>
  <c r="J14" i="2" s="1"/>
  <c r="J16" i="2" s="1"/>
  <c r="J18" i="2" s="1"/>
  <c r="F11" i="2"/>
  <c r="F14" i="2" s="1"/>
  <c r="F16" i="2" s="1"/>
  <c r="F18" i="2" s="1"/>
  <c r="F31" i="2" s="1"/>
  <c r="Q30" i="11" l="1"/>
  <c r="K23" i="11"/>
  <c r="U21" i="11"/>
  <c r="U30" i="11"/>
  <c r="J30" i="2"/>
  <c r="I16" i="12" s="1"/>
  <c r="J43" i="2"/>
  <c r="S36" i="11"/>
  <c r="O20" i="11"/>
  <c r="Q11" i="11"/>
  <c r="U11" i="11" s="1"/>
  <c r="K25" i="11" l="1"/>
  <c r="M16" i="12"/>
  <c r="Q20" i="11"/>
  <c r="I18" i="12"/>
  <c r="J31" i="2"/>
  <c r="J48" i="2" s="1"/>
  <c r="O23" i="11"/>
  <c r="I20" i="12" l="1"/>
  <c r="U20" i="11"/>
  <c r="M18" i="12"/>
  <c r="O25" i="11"/>
  <c r="K27" i="11"/>
  <c r="M20" i="12"/>
  <c r="J90" i="2"/>
  <c r="J93" i="2" s="1"/>
  <c r="J121" i="2" s="1"/>
  <c r="J123" i="2" s="1"/>
  <c r="J125" i="2" s="1"/>
  <c r="H124" i="2" s="1"/>
  <c r="H125" i="2" s="1"/>
  <c r="F90" i="2"/>
  <c r="F93" i="2" s="1"/>
  <c r="F121" i="2" s="1"/>
  <c r="F123" i="2" s="1"/>
  <c r="F125" i="2" s="1"/>
  <c r="D124" i="2" s="1"/>
  <c r="D125" i="2" s="1"/>
  <c r="O27" i="11" l="1"/>
  <c r="M22" i="12"/>
  <c r="K36" i="11"/>
  <c r="I22" i="12"/>
  <c r="J80" i="1"/>
  <c r="J82" i="1" s="1"/>
  <c r="F80" i="1"/>
  <c r="F82" i="1" s="1"/>
  <c r="J57" i="1"/>
  <c r="J51" i="1"/>
  <c r="F51" i="1"/>
  <c r="F58" i="1" s="1"/>
  <c r="J30" i="1"/>
  <c r="F21" i="1"/>
  <c r="F30" i="1" s="1"/>
  <c r="I28" i="12" l="1"/>
  <c r="M28" i="12"/>
  <c r="O36" i="11"/>
  <c r="F83" i="1"/>
  <c r="J58" i="1"/>
  <c r="J83" i="1"/>
  <c r="F48" i="2"/>
  <c r="F43" i="2"/>
  <c r="F41" i="2" l="1"/>
  <c r="I17" i="11" s="1"/>
  <c r="F46" i="2"/>
  <c r="H18" i="1"/>
  <c r="H31" i="1" s="1"/>
  <c r="D18" i="1"/>
  <c r="D31" i="1" s="1"/>
  <c r="Q17" i="11" l="1"/>
  <c r="I23" i="11"/>
  <c r="J18" i="1"/>
  <c r="J31" i="1" s="1"/>
  <c r="F18" i="1"/>
  <c r="F31" i="1" s="1"/>
  <c r="I25" i="11" l="1"/>
  <c r="U17" i="11"/>
  <c r="Q23" i="11"/>
  <c r="Q25" i="11" l="1"/>
  <c r="U23" i="11"/>
  <c r="I27" i="11"/>
  <c r="U25" i="11"/>
  <c r="U27" i="11" l="1"/>
  <c r="I36" i="11"/>
  <c r="Q27" i="11"/>
  <c r="Q36" i="11" l="1"/>
  <c r="U36" i="11"/>
</calcChain>
</file>

<file path=xl/sharedStrings.xml><?xml version="1.0" encoding="utf-8"?>
<sst xmlns="http://schemas.openxmlformats.org/spreadsheetml/2006/main" count="322" uniqueCount="205">
  <si>
    <t>8</t>
  </si>
  <si>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</si>
  <si>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</si>
  <si>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</si>
  <si>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</si>
  <si>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</si>
  <si>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</si>
  <si>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</si>
  <si>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</si>
  <si>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</si>
  <si>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</si>
  <si>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</si>
  <si>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</si>
  <si>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Investments in subsidiaries </t>
  </si>
  <si>
    <t>Investment properties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</si>
  <si>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</si>
  <si>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</si>
  <si>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</si>
  <si>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</si>
  <si>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</si>
  <si>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</si>
  <si>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</si>
  <si>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</si>
  <si>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Bank overdrafts and short-term loans from</t>
  </si>
  <si>
    <t>Other current provisions</t>
  </si>
  <si>
    <t>Total current liabilities</t>
  </si>
  <si>
    <t>Non-current liabilities</t>
  </si>
  <si>
    <t>Total non-current liabilities</t>
  </si>
  <si>
    <t>Total  liabilities</t>
  </si>
  <si>
    <t>Equity</t>
  </si>
  <si>
    <t>Share capital</t>
  </si>
  <si>
    <t xml:space="preserve">      Authorized share capital</t>
  </si>
  <si>
    <t>Premium on share capital</t>
  </si>
  <si>
    <t>Retained earnings</t>
  </si>
  <si>
    <t xml:space="preserve">      Unappropriated</t>
  </si>
  <si>
    <t>Other components of equity</t>
  </si>
  <si>
    <t>Total equity attributable to owners of the Company</t>
  </si>
  <si>
    <t>Non-controlling interests</t>
  </si>
  <si>
    <t>Total equity</t>
  </si>
  <si>
    <t>Statements of Comprehensive Income</t>
  </si>
  <si>
    <t>Administrative expenses</t>
  </si>
  <si>
    <t xml:space="preserve">Profit before income tax </t>
  </si>
  <si>
    <t xml:space="preserve">Income tax expense </t>
  </si>
  <si>
    <t>Other comprehensive income (loss):</t>
  </si>
  <si>
    <t xml:space="preserve">Earnings per share </t>
  </si>
  <si>
    <t xml:space="preserve">Basic earnings per share </t>
  </si>
  <si>
    <t xml:space="preserve">Issued  and </t>
  </si>
  <si>
    <t>paid - up</t>
  </si>
  <si>
    <t xml:space="preserve"> share capital</t>
  </si>
  <si>
    <t>Share premium</t>
  </si>
  <si>
    <t>Legal reserve</t>
  </si>
  <si>
    <t>Unappropriated</t>
  </si>
  <si>
    <t>Actuarial loss</t>
  </si>
  <si>
    <t>Total other</t>
  </si>
  <si>
    <t>equity</t>
  </si>
  <si>
    <t xml:space="preserve">Equity </t>
  </si>
  <si>
    <t xml:space="preserve">attributable to </t>
  </si>
  <si>
    <t>Non-Cotrolling</t>
  </si>
  <si>
    <t xml:space="preserve"> Interests</t>
  </si>
  <si>
    <t>Total</t>
  </si>
  <si>
    <t xml:space="preserve">    Other comprehensive income </t>
  </si>
  <si>
    <t>Transfer actuarial loss</t>
  </si>
  <si>
    <t xml:space="preserve"> Issued and</t>
  </si>
  <si>
    <t>Statements of Cash Flows</t>
  </si>
  <si>
    <t>Cash flows from operating activities</t>
  </si>
  <si>
    <t>Loss on written-off fixed assets</t>
  </si>
  <si>
    <t>Changes in operating assets and liabilities</t>
  </si>
  <si>
    <t>Inventories</t>
  </si>
  <si>
    <t>Retention payables - contractors</t>
  </si>
  <si>
    <t>Cash provided  by operating activities</t>
  </si>
  <si>
    <t>Interest paid</t>
  </si>
  <si>
    <t>Cash flows from investing activities</t>
  </si>
  <si>
    <t>(Increase) decrease in current investments</t>
  </si>
  <si>
    <t>Purchases of property, plant and equipment</t>
  </si>
  <si>
    <t>Cash flows from financing activities</t>
  </si>
  <si>
    <t>from financial institutions</t>
  </si>
  <si>
    <t>paid - up share capital</t>
  </si>
  <si>
    <t>Short-term loans to related party</t>
  </si>
  <si>
    <t>21</t>
  </si>
  <si>
    <t xml:space="preserve">Gain on disposal of fixed assets </t>
  </si>
  <si>
    <t>Income tax paid</t>
  </si>
  <si>
    <t xml:space="preserve">Consolidated statement of changes in equity  </t>
  </si>
  <si>
    <t xml:space="preserve">Separate statement of changes in equity  </t>
  </si>
  <si>
    <t>Depreciation and amortization</t>
  </si>
  <si>
    <t>attributable to equity holders of the Company</t>
  </si>
  <si>
    <t>Revenues from construction services</t>
  </si>
  <si>
    <t>Sale of construction materials</t>
  </si>
  <si>
    <t>Cost of construction services and sales of construction materials</t>
  </si>
  <si>
    <t>Finance cost</t>
  </si>
  <si>
    <t>Profit before income tax expenses</t>
  </si>
  <si>
    <t>Net profit for the year</t>
  </si>
  <si>
    <t>Total comprehensive income for the year</t>
  </si>
  <si>
    <t>Profit attributable to:</t>
  </si>
  <si>
    <t>Profit for the year</t>
  </si>
  <si>
    <t>Total comprehensive income attribuable to:</t>
  </si>
  <si>
    <t>Unit : Baht</t>
  </si>
  <si>
    <t>9</t>
  </si>
  <si>
    <t>Supplemental disclours of Cash flow information</t>
  </si>
  <si>
    <t>Non cash transaction</t>
  </si>
  <si>
    <t xml:space="preserve">    Profit for the year</t>
  </si>
  <si>
    <t xml:space="preserve">            Actuarial loss</t>
  </si>
  <si>
    <t>Owners of the Company</t>
  </si>
  <si>
    <t xml:space="preserve">Non-controlling interests </t>
  </si>
  <si>
    <t>Provision</t>
  </si>
  <si>
    <t xml:space="preserve">   financial institutions</t>
  </si>
  <si>
    <t>Other comprehensive income (expense)</t>
  </si>
  <si>
    <t xml:space="preserve"> 2019</t>
  </si>
  <si>
    <t>2019</t>
  </si>
  <si>
    <t xml:space="preserve">  2019</t>
  </si>
  <si>
    <t>25</t>
  </si>
  <si>
    <t>Gross profit</t>
  </si>
  <si>
    <t>Net  decrease in cash and cash equivalents</t>
  </si>
  <si>
    <t>As at 31 December 2020</t>
  </si>
  <si>
    <t>2020</t>
  </si>
  <si>
    <t xml:space="preserve"> 2020</t>
  </si>
  <si>
    <t xml:space="preserve">  2020</t>
  </si>
  <si>
    <t>For the year ended 31 December 2020</t>
  </si>
  <si>
    <t>Trade and other current receivables</t>
  </si>
  <si>
    <t xml:space="preserve">Current contract assets </t>
  </si>
  <si>
    <t>Other current financial assets</t>
  </si>
  <si>
    <t>Withholding income tax</t>
  </si>
  <si>
    <t>Other non-current financial assets</t>
  </si>
  <si>
    <t xml:space="preserve">Non current contract assets </t>
  </si>
  <si>
    <t>Right-of-use assets</t>
  </si>
  <si>
    <t xml:space="preserve">Trade and other current payables </t>
  </si>
  <si>
    <t>Current contract liabilities</t>
  </si>
  <si>
    <t>Current portion of long-term loans</t>
  </si>
  <si>
    <t>Current portion of lease liabilities</t>
  </si>
  <si>
    <t>Current income tax payable</t>
  </si>
  <si>
    <t>Long-term loans from financial institutions</t>
  </si>
  <si>
    <t>Lease liabilities</t>
  </si>
  <si>
    <t>Non-current provisions for employee benefits</t>
  </si>
  <si>
    <t xml:space="preserve"> 739,707,908 ordinary shares of Baht 0.50 each </t>
  </si>
  <si>
    <t xml:space="preserve">      Issued and paid - up share capital</t>
  </si>
  <si>
    <t xml:space="preserve">     Appropriated</t>
  </si>
  <si>
    <t xml:space="preserve">   Legal reserve</t>
  </si>
  <si>
    <t>Total liabilities and equity</t>
  </si>
  <si>
    <t>Other income</t>
  </si>
  <si>
    <t>Profit from operating activities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</si>
  <si>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</si>
  <si>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</si>
  <si>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</si>
  <si>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Loss on remeasurements of defined benefit plans</t>
  </si>
  <si>
    <t>Income tax of items that will not be reclassified</t>
  </si>
  <si>
    <t xml:space="preserve">subsequently to profit or loss  </t>
  </si>
  <si>
    <t>Items that will not be reclassified subseruently to profit or loss</t>
  </si>
  <si>
    <t>Total items that will not be reclassified to subsequently to profit or loss</t>
  </si>
  <si>
    <t xml:space="preserve">    for the years, net of income tax</t>
  </si>
  <si>
    <t>Comprehensive income for the year</t>
  </si>
  <si>
    <t>Adjustments to reconcile gain (loss) before tax to cash receipts(payments)</t>
  </si>
  <si>
    <t>Doubtful accounts and bad debt</t>
  </si>
  <si>
    <t xml:space="preserve">Unrealised gain (loss) on foreign exchange </t>
  </si>
  <si>
    <t>Finance costs</t>
  </si>
  <si>
    <t>Prepayments for wages and acquisition of goods</t>
  </si>
  <si>
    <t>Trade and other current payables</t>
  </si>
  <si>
    <t>Purchases of investment properties</t>
  </si>
  <si>
    <t xml:space="preserve">Purchases of intangible assets </t>
  </si>
  <si>
    <t>Proceeds from sales of fixed assets</t>
  </si>
  <si>
    <t>Net cash provided by operating activities</t>
  </si>
  <si>
    <t>Proceeds from borrowings</t>
  </si>
  <si>
    <t xml:space="preserve">Repayment of borrowings </t>
  </si>
  <si>
    <t xml:space="preserve">Repayments on lease liabilities </t>
  </si>
  <si>
    <t>Dividend paid</t>
  </si>
  <si>
    <t>Net cash used in financing activities</t>
  </si>
  <si>
    <t>Cash and cash equivalents as at 1 January</t>
  </si>
  <si>
    <t>Effect of exchange rate changes on cash and cash equivalents</t>
  </si>
  <si>
    <t>Net increase (decrease) in cash and cash equivalents,</t>
  </si>
  <si>
    <t xml:space="preserve">   before effect of exchange rate changes</t>
  </si>
  <si>
    <t>Cash and cash equivalents as at 31 December</t>
  </si>
  <si>
    <t>Increase in equipment purchased from other payables</t>
  </si>
  <si>
    <t xml:space="preserve">Increase in equipment from leases liabilities </t>
  </si>
  <si>
    <t>Transfer of land to investment properties</t>
  </si>
  <si>
    <t>Transfer of equipment to Right-of-use assets</t>
  </si>
  <si>
    <t>Transfer from trade receivables to investment properties</t>
  </si>
  <si>
    <t>Increase (decrease) in bank overdrafts and  short-term loan</t>
  </si>
  <si>
    <t>Provisions for employee benefits</t>
  </si>
  <si>
    <t>Transfer loss from Non-controlling interests</t>
  </si>
  <si>
    <t>Stock dividend paid</t>
  </si>
  <si>
    <t>Cash dividend</t>
  </si>
  <si>
    <t xml:space="preserve">           Exchange differences on translating </t>
  </si>
  <si>
    <t xml:space="preserve">               financial statements</t>
  </si>
  <si>
    <t>Transfer to legal reserve</t>
  </si>
  <si>
    <t>Balance as at 31 December 2019</t>
  </si>
  <si>
    <t>Balance as at 1 January 2019</t>
  </si>
  <si>
    <t>Balance as at 31 December 2020</t>
  </si>
  <si>
    <t>Balance as at 31 December 2019 as previously reported</t>
  </si>
  <si>
    <t xml:space="preserve">Impact of changes in accounting policies </t>
  </si>
  <si>
    <t>Balance as at 1 January 2020  as restated</t>
  </si>
  <si>
    <t>Equity attributable to shareholders of the Company</t>
  </si>
  <si>
    <t>Translation</t>
  </si>
  <si>
    <t>adjustment</t>
  </si>
  <si>
    <t xml:space="preserve">components </t>
  </si>
  <si>
    <t>of equity</t>
  </si>
  <si>
    <t xml:space="preserve">shareholders </t>
  </si>
  <si>
    <t>of the Company</t>
  </si>
  <si>
    <t>-</t>
  </si>
  <si>
    <t>Reversal of allowance for doubtful debts</t>
  </si>
  <si>
    <t xml:space="preserve">Loss on impairment of investment </t>
  </si>
  <si>
    <t>Short-term loan to related parties</t>
  </si>
  <si>
    <t>28</t>
  </si>
  <si>
    <t>Gain on disposal of current investments</t>
  </si>
  <si>
    <t>(Reversal of) loss on inventories revaluation</t>
  </si>
  <si>
    <t xml:space="preserve">Loss on write-off other assets </t>
  </si>
  <si>
    <t>Acquistion of other equity securities</t>
  </si>
  <si>
    <t>Net cash provide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</si>
</sst>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5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i/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i/>
      <sz val="15"/>
      <name val="AngsanaUPC"/>
      <family val="1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indexed="8"/>
      <name val="AngsanaUPC"/>
      <family val="1"/>
      <charset val="222"/>
    </font>
    <font>
      <u/>
      <sz val="15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color indexed="8"/>
      <name val="AngsanaUPC"/>
      <family val="1"/>
    </font>
    <font>
      <sz val="15"/>
      <color rgb="FFFF0000"/>
      <name val="AngsanaUPC"/>
      <family val="1"/>
      <charset val="222"/>
    </font>
    <font>
      <i/>
      <sz val="15"/>
      <color indexed="8"/>
      <name val="AngsanaUPC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0" fontId="21" fillId="0" borderId="0" applyFont="0" applyFill="0" applyBorder="0" applyAlignment="0" applyProtection="0"/>
    <xf numFmtId="37" fontId="19" fillId="0" borderId="0"/>
    <xf numFmtId="0" fontId="19" fillId="0" borderId="0"/>
    <xf numFmtId="0" fontId="29" fillId="0" borderId="0"/>
    <xf numFmtId="39" fontId="30" fillId="0" borderId="0"/>
    <xf numFmtId="0" fontId="31" fillId="0" borderId="0"/>
    <xf numFmtId="0" fontId="31" fillId="0" borderId="0" applyFill="0" applyBorder="0" applyAlignment="0" applyProtection="0"/>
    <xf numFmtId="0" fontId="32" fillId="0" borderId="0"/>
    <xf numFmtId="0" fontId="19" fillId="0" borderId="0"/>
    <xf numFmtId="0" fontId="35" fillId="0" borderId="0"/>
    <xf numFmtId="0" fontId="23" fillId="0" borderId="0"/>
    <xf numFmtId="0" fontId="42" fillId="0" borderId="0"/>
    <xf numFmtId="200" fontId="42" fillId="0" borderId="0"/>
    <xf numFmtId="40" fontId="42" fillId="0" borderId="0"/>
    <xf numFmtId="38" fontId="42" fillId="0" borderId="0"/>
    <xf numFmtId="201" fontId="42" fillId="0" borderId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0" fontId="44" fillId="0" borderId="0"/>
    <xf numFmtId="0" fontId="45" fillId="0" borderId="0"/>
    <xf numFmtId="0" fontId="29" fillId="0" borderId="0" applyNumberFormat="0" applyFill="0" applyBorder="0" applyAlignment="0" applyProtection="0"/>
    <xf numFmtId="0" fontId="46" fillId="0" borderId="0"/>
    <xf numFmtId="0" fontId="4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1" fillId="10" borderId="0" applyNumberFormat="0" applyBorder="0" applyAlignment="0" applyProtection="0"/>
    <xf numFmtId="0" fontId="4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36" borderId="0" applyNumberFormat="0" applyBorder="0" applyAlignment="0" applyProtection="0"/>
    <xf numFmtId="0" fontId="1" fillId="14" borderId="0" applyNumberFormat="0" applyBorder="0" applyAlignment="0" applyProtection="0"/>
    <xf numFmtId="0" fontId="4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4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38" borderId="0" applyNumberFormat="0" applyBorder="0" applyAlignment="0" applyProtection="0"/>
    <xf numFmtId="0" fontId="1" fillId="22" borderId="0" applyNumberFormat="0" applyBorder="0" applyAlignment="0" applyProtection="0"/>
    <xf numFmtId="0" fontId="47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7" borderId="0" applyNumberFormat="0" applyBorder="0" applyAlignment="0" applyProtection="0"/>
    <xf numFmtId="0" fontId="47" fillId="36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37" borderId="0" applyNumberFormat="0" applyBorder="0" applyAlignment="0" applyProtection="0"/>
    <xf numFmtId="0" fontId="50" fillId="36" borderId="0" applyNumberFormat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4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43" borderId="0" applyNumberFormat="0" applyBorder="0" applyAlignment="0" applyProtection="0"/>
    <xf numFmtId="0" fontId="1" fillId="19" borderId="0" applyNumberFormat="0" applyBorder="0" applyAlignment="0" applyProtection="0"/>
    <xf numFmtId="0" fontId="4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44" borderId="0" applyNumberFormat="0" applyBorder="0" applyAlignment="0" applyProtection="0"/>
    <xf numFmtId="0" fontId="47" fillId="42" borderId="0" applyNumberFormat="0" applyBorder="0" applyAlignment="0" applyProtection="0"/>
    <xf numFmtId="0" fontId="47" fillId="33" borderId="0" applyNumberFormat="0" applyBorder="0" applyAlignment="0" applyProtection="0"/>
    <xf numFmtId="0" fontId="47" fillId="36" borderId="0" applyNumberFormat="0" applyBorder="0" applyAlignment="0" applyProtection="0"/>
    <xf numFmtId="0" fontId="47" fillId="46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2" borderId="0" applyNumberFormat="0" applyBorder="0" applyAlignment="0" applyProtection="0"/>
    <xf numFmtId="0" fontId="50" fillId="33" borderId="0" applyNumberFormat="0" applyBorder="0" applyAlignment="0" applyProtection="0"/>
    <xf numFmtId="0" fontId="50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34" borderId="0" applyNumberFormat="0" applyBorder="0" applyAlignment="0" applyProtection="0"/>
    <xf numFmtId="0" fontId="53" fillId="43" borderId="0" applyNumberFormat="0" applyBorder="0" applyAlignment="0" applyProtection="0"/>
    <xf numFmtId="0" fontId="17" fillId="20" borderId="0" applyNumberFormat="0" applyBorder="0" applyAlignment="0" applyProtection="0"/>
    <xf numFmtId="0" fontId="53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4" fillId="20" borderId="0" applyNumberFormat="0" applyBorder="0" applyAlignment="0" applyProtection="0"/>
    <xf numFmtId="0" fontId="53" fillId="44" borderId="0" applyNumberFormat="0" applyBorder="0" applyAlignment="0" applyProtection="0"/>
    <xf numFmtId="0" fontId="17" fillId="24" borderId="0" applyNumberFormat="0" applyBorder="0" applyAlignment="0" applyProtection="0"/>
    <xf numFmtId="0" fontId="53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4" fillId="24" borderId="0" applyNumberFormat="0" applyBorder="0" applyAlignment="0" applyProtection="0"/>
    <xf numFmtId="0" fontId="53" fillId="48" borderId="0" applyNumberFormat="0" applyBorder="0" applyAlignment="0" applyProtection="0"/>
    <xf numFmtId="0" fontId="53" fillId="36" borderId="0" applyNumberFormat="0" applyBorder="0" applyAlignment="0" applyProtection="0"/>
    <xf numFmtId="0" fontId="17" fillId="32" borderId="0" applyNumberFormat="0" applyBorder="0" applyAlignment="0" applyProtection="0"/>
    <xf numFmtId="0" fontId="53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49" borderId="0" applyNumberFormat="0" applyBorder="0" applyAlignment="0" applyProtection="0"/>
    <xf numFmtId="0" fontId="56" fillId="34" borderId="0" applyNumberFormat="0" applyBorder="0" applyAlignment="0" applyProtection="0"/>
    <xf numFmtId="0" fontId="56" fillId="45" borderId="0" applyNumberFormat="0" applyBorder="0" applyAlignment="0" applyProtection="0"/>
    <xf numFmtId="0" fontId="56" fillId="50" borderId="0" applyNumberFormat="0" applyBorder="0" applyAlignment="0" applyProtection="0"/>
    <xf numFmtId="0" fontId="56" fillId="48" borderId="0" applyNumberFormat="0" applyBorder="0" applyAlignment="0" applyProtection="0"/>
    <xf numFmtId="0" fontId="56" fillId="51" borderId="0" applyNumberFormat="0" applyBorder="0" applyAlignment="0" applyProtection="0"/>
    <xf numFmtId="9" fontId="52" fillId="0" borderId="0"/>
    <xf numFmtId="9" fontId="52" fillId="0" borderId="0"/>
    <xf numFmtId="9" fontId="52" fillId="0" borderId="0"/>
    <xf numFmtId="9" fontId="52" fillId="0" borderId="0"/>
    <xf numFmtId="9" fontId="31" fillId="0" borderId="0"/>
    <xf numFmtId="9" fontId="31" fillId="0" borderId="0"/>
    <xf numFmtId="9" fontId="31" fillId="0" borderId="0"/>
    <xf numFmtId="9" fontId="52" fillId="0" borderId="0"/>
    <xf numFmtId="0" fontId="57" fillId="0" borderId="0" applyNumberForma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50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204" fontId="50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204" fontId="50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0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6" fillId="54" borderId="0" applyNumberFormat="0" applyBorder="0" applyAlignment="0" applyProtection="0"/>
    <xf numFmtId="204" fontId="56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8" fillId="56" borderId="0" applyNumberFormat="0" applyBorder="0" applyAlignment="0" applyProtection="0"/>
    <xf numFmtId="0" fontId="59" fillId="56" borderId="0" applyNumberFormat="0" applyBorder="0" applyAlignment="0" applyProtection="0"/>
    <xf numFmtId="0" fontId="58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50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204" fontId="50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204" fontId="50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204" fontId="50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204" fontId="56" fillId="58" borderId="0" applyNumberFormat="0" applyBorder="0" applyAlignment="0" applyProtection="0"/>
    <xf numFmtId="204" fontId="5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8" fillId="59" borderId="0" applyNumberFormat="0" applyBorder="0" applyAlignment="0" applyProtection="0"/>
    <xf numFmtId="0" fontId="59" fillId="59" borderId="0" applyNumberFormat="0" applyBorder="0" applyAlignment="0" applyProtection="0"/>
    <xf numFmtId="0" fontId="58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50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204" fontId="50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204" fontId="50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204" fontId="50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204" fontId="56" fillId="61" borderId="0" applyNumberFormat="0" applyBorder="0" applyAlignment="0" applyProtection="0"/>
    <xf numFmtId="204" fontId="5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8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50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0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0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0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204" fontId="56" fillId="64" borderId="0" applyNumberFormat="0" applyBorder="0" applyAlignment="0" applyProtection="0"/>
    <xf numFmtId="204" fontId="56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0" fontId="58" fillId="5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50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204" fontId="50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204" fontId="50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0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6" fillId="67" borderId="0" applyNumberFormat="0" applyBorder="0" applyAlignment="0" applyProtection="0"/>
    <xf numFmtId="204" fontId="56" fillId="6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0" fontId="58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50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204" fontId="50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204" fontId="50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204" fontId="50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204" fontId="56" fillId="70" borderId="0" applyNumberFormat="0" applyBorder="0" applyAlignment="0" applyProtection="0"/>
    <xf numFmtId="204" fontId="56" fillId="7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8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6" fillId="0" borderId="16" quotePrefix="1">
      <alignment horizontal="justify" vertical="justify" textRotation="127" wrapText="1" justifyLastLine="1"/>
      <protection hidden="1"/>
    </xf>
    <xf numFmtId="0" fontId="46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4" fillId="6" borderId="4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46" fillId="0" borderId="18"/>
    <xf numFmtId="3" fontId="66" fillId="0" borderId="18"/>
    <xf numFmtId="3" fontId="66" fillId="0" borderId="18"/>
    <xf numFmtId="3" fontId="46" fillId="0" borderId="18"/>
    <xf numFmtId="3" fontId="46" fillId="0" borderId="18"/>
    <xf numFmtId="3" fontId="46" fillId="0" borderId="18"/>
    <xf numFmtId="3" fontId="46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7" fillId="71" borderId="19" applyNumberFormat="0" applyAlignment="0" applyProtection="0"/>
    <xf numFmtId="0" fontId="67" fillId="71" borderId="19" applyNumberFormat="0" applyAlignment="0" applyProtection="0"/>
    <xf numFmtId="0" fontId="67" fillId="71" borderId="19" applyNumberFormat="0" applyAlignment="0" applyProtection="0"/>
    <xf numFmtId="0" fontId="67" fillId="71" borderId="19" applyNumberFormat="0" applyAlignment="0" applyProtection="0"/>
    <xf numFmtId="0" fontId="67" fillId="71" borderId="19" applyNumberFormat="0" applyAlignment="0" applyProtection="0"/>
    <xf numFmtId="0" fontId="68" fillId="7" borderId="7" applyNumberFormat="0" applyAlignment="0" applyProtection="0"/>
    <xf numFmtId="0" fontId="69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46" fillId="0" borderId="0"/>
    <xf numFmtId="205" fontId="46" fillId="0" borderId="0"/>
    <xf numFmtId="205" fontId="46" fillId="0" borderId="0"/>
    <xf numFmtId="205" fontId="46" fillId="0" borderId="0"/>
    <xf numFmtId="205" fontId="46" fillId="0" borderId="0"/>
    <xf numFmtId="205" fontId="46" fillId="0" borderId="0"/>
    <xf numFmtId="205" fontId="46" fillId="0" borderId="0"/>
    <xf numFmtId="205" fontId="46" fillId="0" borderId="0"/>
    <xf numFmtId="206" fontId="70" fillId="0" borderId="0" applyFill="0" applyBorder="0" applyAlignment="0" applyProtection="0"/>
    <xf numFmtId="40" fontId="70" fillId="0" borderId="0" applyFill="0" applyBorder="0" applyAlignment="0" applyProtection="0"/>
    <xf numFmtId="207" fontId="71" fillId="38" borderId="0" applyFill="0" applyBorder="0" applyAlignment="0">
      <alignment vertical="top"/>
    </xf>
    <xf numFmtId="208" fontId="71" fillId="0" borderId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42" fillId="0" borderId="0" applyFill="0" applyBorder="0" applyAlignment="0" applyProtection="0"/>
    <xf numFmtId="209" fontId="4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5" fontId="76" fillId="0" borderId="0" applyFont="0" applyFill="0" applyBorder="0" applyAlignment="0" applyProtection="0"/>
    <xf numFmtId="5" fontId="76" fillId="0" borderId="0" applyFont="0" applyFill="0" applyBorder="0" applyAlignment="0" applyProtection="0"/>
    <xf numFmtId="5" fontId="76" fillId="0" borderId="0" applyFont="0" applyFill="0" applyBorder="0" applyAlignment="0" applyProtection="0"/>
    <xf numFmtId="5" fontId="76" fillId="0" borderId="0" applyFont="0" applyFill="0" applyBorder="0" applyAlignment="0" applyProtection="0"/>
    <xf numFmtId="5" fontId="76" fillId="0" borderId="0" applyFont="0" applyFill="0" applyBorder="0" applyAlignment="0" applyProtection="0"/>
    <xf numFmtId="5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6" fillId="0" borderId="0" applyNumberFormat="0" applyFill="0" applyBorder="0" applyAlignment="0" applyProtection="0"/>
    <xf numFmtId="43" fontId="46" fillId="0" borderId="0" applyNumberFormat="0" applyFill="0" applyBorder="0" applyAlignment="0" applyProtection="0"/>
    <xf numFmtId="43" fontId="46" fillId="0" borderId="0" applyNumberFormat="0" applyFill="0" applyBorder="0" applyAlignment="0" applyProtection="0"/>
    <xf numFmtId="43" fontId="46" fillId="0" borderId="0" applyNumberFormat="0" applyFill="0" applyBorder="0" applyAlignment="0" applyProtection="0"/>
    <xf numFmtId="43" fontId="46" fillId="0" borderId="0" applyNumberFormat="0" applyFill="0" applyBorder="0" applyAlignment="0" applyProtection="0"/>
    <xf numFmtId="188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2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220" fontId="46" fillId="0" borderId="0" applyFont="0" applyFill="0" applyBorder="0" applyAlignment="0" applyProtection="0"/>
    <xf numFmtId="221" fontId="52" fillId="0" borderId="0" applyFont="0" applyFill="0" applyBorder="0" applyAlignment="0" applyProtection="0"/>
    <xf numFmtId="222" fontId="76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24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9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46" fillId="0" borderId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46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9" fontId="7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212" fontId="29" fillId="0" borderId="0" applyFont="0" applyFill="0" applyBorder="0" applyAlignment="0" applyProtection="0"/>
    <xf numFmtId="211" fontId="46" fillId="0" borderId="0" applyFont="0" applyFill="0" applyBorder="0" applyAlignment="0" applyProtection="0"/>
    <xf numFmtId="230" fontId="46" fillId="0" borderId="0" applyFont="0" applyFill="0" applyBorder="0" applyAlignment="0" applyProtection="0"/>
    <xf numFmtId="211" fontId="42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0" fontId="46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0" fontId="76" fillId="0" borderId="0" applyFont="0" applyFill="0" applyBorder="0" applyAlignment="0" applyProtection="0"/>
    <xf numFmtId="216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31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52" fillId="0" borderId="0"/>
    <xf numFmtId="204" fontId="52" fillId="0" borderId="0"/>
    <xf numFmtId="204" fontId="52" fillId="0" borderId="0"/>
    <xf numFmtId="0" fontId="52" fillId="0" borderId="0"/>
    <xf numFmtId="229" fontId="31" fillId="0" borderId="0"/>
    <xf numFmtId="229" fontId="31" fillId="0" borderId="0"/>
    <xf numFmtId="229" fontId="31" fillId="0" borderId="0"/>
    <xf numFmtId="229" fontId="52" fillId="0" borderId="0"/>
    <xf numFmtId="3" fontId="83" fillId="0" borderId="0" applyFont="0" applyFill="0" applyBorder="0" applyAlignment="0" applyProtection="0"/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232" fontId="71" fillId="38" borderId="14" applyFill="0" applyBorder="0" applyAlignment="0">
      <alignment horizontal="right"/>
    </xf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33" fontId="46" fillId="0" borderId="0" applyFill="0" applyBorder="0" applyAlignment="0" applyProtection="0"/>
    <xf numFmtId="233" fontId="87" fillId="0" borderId="0" applyFill="0" applyBorder="0" applyAlignment="0" applyProtection="0"/>
    <xf numFmtId="233" fontId="46" fillId="0" borderId="0" applyFill="0" applyBorder="0" applyAlignment="0" applyProtection="0"/>
    <xf numFmtId="233" fontId="87" fillId="0" borderId="0" applyFill="0" applyBorder="0" applyAlignment="0" applyProtection="0"/>
    <xf numFmtId="0" fontId="83" fillId="0" borderId="0" applyFont="0" applyFill="0" applyBorder="0" applyAlignment="0" applyProtection="0"/>
    <xf numFmtId="234" fontId="52" fillId="0" borderId="0"/>
    <xf numFmtId="204" fontId="52" fillId="0" borderId="0"/>
    <xf numFmtId="204" fontId="52" fillId="0" borderId="0"/>
    <xf numFmtId="0" fontId="52" fillId="0" borderId="0"/>
    <xf numFmtId="234" fontId="31" fillId="0" borderId="0"/>
    <xf numFmtId="234" fontId="31" fillId="0" borderId="0"/>
    <xf numFmtId="234" fontId="31" fillId="0" borderId="0"/>
    <xf numFmtId="234" fontId="52" fillId="0" borderId="0"/>
    <xf numFmtId="0" fontId="83" fillId="0" borderId="0" applyFont="0" applyFill="0" applyBorder="0" applyAlignment="0" applyProtection="0"/>
    <xf numFmtId="0" fontId="88" fillId="0" borderId="0" applyProtection="0"/>
    <xf numFmtId="0" fontId="88" fillId="0" borderId="0" applyProtection="0"/>
    <xf numFmtId="235" fontId="89" fillId="0" borderId="0">
      <protection locked="0"/>
    </xf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219" fontId="52" fillId="0" borderId="0"/>
    <xf numFmtId="219" fontId="52" fillId="0" borderId="0"/>
    <xf numFmtId="219" fontId="52" fillId="0" borderId="0"/>
    <xf numFmtId="219" fontId="52" fillId="0" borderId="0"/>
    <xf numFmtId="219" fontId="31" fillId="0" borderId="0"/>
    <xf numFmtId="219" fontId="31" fillId="0" borderId="0"/>
    <xf numFmtId="219" fontId="31" fillId="0" borderId="0"/>
    <xf numFmtId="219" fontId="52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90" fillId="0" borderId="0" applyNumberFormat="0" applyFill="0" applyBorder="0" applyAlignment="0" applyProtection="0"/>
    <xf numFmtId="20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04" fontId="91" fillId="72" borderId="0" applyNumberFormat="0" applyBorder="0" applyAlignment="0" applyProtection="0"/>
    <xf numFmtId="204" fontId="91" fillId="72" borderId="0" applyNumberFormat="0" applyBorder="0" applyAlignment="0" applyProtection="0"/>
    <xf numFmtId="204" fontId="91" fillId="73" borderId="0" applyNumberFormat="0" applyBorder="0" applyAlignment="0" applyProtection="0"/>
    <xf numFmtId="204" fontId="91" fillId="73" borderId="0" applyNumberFormat="0" applyBorder="0" applyAlignment="0" applyProtection="0"/>
    <xf numFmtId="204" fontId="91" fillId="74" borderId="0" applyNumberFormat="0" applyBorder="0" applyAlignment="0" applyProtection="0"/>
    <xf numFmtId="204" fontId="91" fillId="74" borderId="0" applyNumberFormat="0" applyBorder="0" applyAlignment="0" applyProtection="0"/>
    <xf numFmtId="204" fontId="46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52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46" fillId="0" borderId="0"/>
    <xf numFmtId="0" fontId="46" fillId="0" borderId="0"/>
    <xf numFmtId="0" fontId="53" fillId="7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3" fillId="0" borderId="0" applyFont="0" applyFill="0" applyBorder="0" applyAlignment="0" applyProtection="0"/>
    <xf numFmtId="2" fontId="88" fillId="0" borderId="0" applyProtection="0"/>
    <xf numFmtId="2" fontId="88" fillId="0" borderId="0" applyProtection="0"/>
    <xf numFmtId="214" fontId="89" fillId="0" borderId="0">
      <protection locked="0"/>
    </xf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2" borderId="0" applyNumberFormat="0" applyBorder="0" applyAlignment="0" applyProtection="0"/>
    <xf numFmtId="0" fontId="100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1" fillId="76" borderId="0" applyNumberFormat="0" applyBorder="0" applyAlignment="0" applyProtection="0"/>
    <xf numFmtId="38" fontId="101" fillId="76" borderId="0" applyNumberFormat="0" applyBorder="0" applyAlignment="0" applyProtection="0"/>
    <xf numFmtId="38" fontId="101" fillId="76" borderId="0" applyNumberFormat="0" applyBorder="0" applyAlignment="0" applyProtection="0"/>
    <xf numFmtId="0" fontId="102" fillId="0" borderId="0">
      <alignment horizontal="left"/>
    </xf>
    <xf numFmtId="204" fontId="103" fillId="77" borderId="20"/>
    <xf numFmtId="204" fontId="103" fillId="77" borderId="20"/>
    <xf numFmtId="0" fontId="102" fillId="0" borderId="0">
      <alignment horizontal="left"/>
    </xf>
    <xf numFmtId="0" fontId="102" fillId="0" borderId="0">
      <alignment horizontal="left"/>
    </xf>
    <xf numFmtId="0" fontId="104" fillId="0" borderId="21" applyNumberFormat="0" applyAlignment="0" applyProtection="0">
      <alignment horizontal="left" vertical="center"/>
    </xf>
    <xf numFmtId="204" fontId="104" fillId="0" borderId="21" applyNumberFormat="0" applyAlignment="0" applyProtection="0">
      <alignment horizontal="left" vertical="center"/>
    </xf>
    <xf numFmtId="204" fontId="104" fillId="0" borderId="21" applyNumberFormat="0" applyAlignment="0" applyProtection="0">
      <alignment horizontal="left" vertical="center"/>
    </xf>
    <xf numFmtId="204" fontId="104" fillId="0" borderId="21" applyNumberFormat="0" applyAlignment="0" applyProtection="0">
      <alignment horizontal="left" vertical="center"/>
    </xf>
    <xf numFmtId="0" fontId="104" fillId="0" borderId="10">
      <alignment horizontal="left" vertical="center"/>
    </xf>
    <xf numFmtId="204" fontId="104" fillId="0" borderId="10">
      <alignment horizontal="left" vertical="center"/>
    </xf>
    <xf numFmtId="204" fontId="104" fillId="0" borderId="10">
      <alignment horizontal="left" vertical="center"/>
    </xf>
    <xf numFmtId="204" fontId="104" fillId="0" borderId="10">
      <alignment horizontal="left" vertical="center"/>
    </xf>
    <xf numFmtId="204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204" fontId="105" fillId="78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7" fillId="0" borderId="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9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0">
      <alignment horizontal="left"/>
    </xf>
    <xf numFmtId="0" fontId="111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2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5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6" fillId="0" borderId="0">
      <alignment horizontal="left"/>
    </xf>
    <xf numFmtId="0" fontId="117" fillId="0" borderId="0">
      <alignment horizontal="left"/>
    </xf>
    <xf numFmtId="0" fontId="118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0" fillId="0" borderId="3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3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105" fillId="78" borderId="22">
      <alignment vertical="center" wrapText="1"/>
    </xf>
    <xf numFmtId="236" fontId="124" fillId="0" borderId="0">
      <protection locked="0"/>
    </xf>
    <xf numFmtId="0" fontId="125" fillId="0" borderId="0">
      <alignment horizontal="center" textRotation="90"/>
    </xf>
    <xf numFmtId="0" fontId="126" fillId="0" borderId="0" applyProtection="0"/>
    <xf numFmtId="0" fontId="126" fillId="0" borderId="0" applyProtection="0"/>
    <xf numFmtId="236" fontId="124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236" fontId="127" fillId="0" borderId="0">
      <protection locked="0"/>
    </xf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236" fontId="127" fillId="0" borderId="0">
      <protection locked="0"/>
    </xf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237" fontId="70" fillId="0" borderId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101" fillId="79" borderId="30" applyNumberFormat="0" applyBorder="0" applyAlignment="0" applyProtection="0"/>
    <xf numFmtId="10" fontId="101" fillId="79" borderId="30" applyNumberFormat="0" applyBorder="0" applyAlignment="0" applyProtection="0"/>
    <xf numFmtId="10" fontId="101" fillId="79" borderId="30" applyNumberFormat="0" applyBorder="0" applyAlignment="0" applyProtection="0"/>
    <xf numFmtId="10" fontId="101" fillId="79" borderId="30" applyNumberFormat="0" applyBorder="0" applyAlignment="0" applyProtection="0"/>
    <xf numFmtId="10" fontId="101" fillId="79" borderId="30" applyNumberFormat="0" applyBorder="0" applyAlignment="0" applyProtection="0"/>
    <xf numFmtId="10" fontId="101" fillId="79" borderId="30" applyNumberFormat="0" applyBorder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6" fillId="43" borderId="17" applyNumberFormat="0" applyAlignment="0" applyProtection="0"/>
    <xf numFmtId="0" fontId="137" fillId="5" borderId="4" applyNumberFormat="0" applyAlignment="0" applyProtection="0"/>
    <xf numFmtId="0" fontId="135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9" fillId="5" borderId="4" applyNumberFormat="0" applyAlignment="0" applyProtection="0"/>
    <xf numFmtId="0" fontId="136" fillId="36" borderId="17" applyNumberFormat="0" applyAlignment="0" applyProtection="0"/>
    <xf numFmtId="0" fontId="9" fillId="5" borderId="4" applyNumberFormat="0" applyAlignment="0" applyProtection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9" fillId="5" borderId="4" applyNumberFormat="0" applyAlignment="0" applyProtection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135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6" applyNumberFormat="0" applyFill="0" applyAlignment="0" applyProtection="0"/>
    <xf numFmtId="0" fontId="140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46" fillId="0" borderId="0" applyFont="0" applyFill="0" applyBorder="0" applyAlignment="0" applyProtection="0"/>
    <xf numFmtId="238" fontId="42" fillId="0" borderId="0"/>
    <xf numFmtId="239" fontId="42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240" fontId="145" fillId="0" borderId="0"/>
    <xf numFmtId="204" fontId="145" fillId="0" borderId="0"/>
    <xf numFmtId="0" fontId="145" fillId="0" borderId="0"/>
    <xf numFmtId="240" fontId="145" fillId="0" borderId="0"/>
    <xf numFmtId="0" fontId="46" fillId="0" borderId="0"/>
    <xf numFmtId="0" fontId="29" fillId="0" borderId="0"/>
    <xf numFmtId="0" fontId="46" fillId="0" borderId="0"/>
    <xf numFmtId="241" fontId="29" fillId="0" borderId="0"/>
    <xf numFmtId="242" fontId="29" fillId="0" borderId="0"/>
    <xf numFmtId="243" fontId="29" fillId="0" borderId="0"/>
    <xf numFmtId="244" fontId="29" fillId="0" borderId="0"/>
    <xf numFmtId="0" fontId="46" fillId="0" borderId="0"/>
    <xf numFmtId="244" fontId="2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245" fontId="29" fillId="0" borderId="0"/>
    <xf numFmtId="245" fontId="29" fillId="0" borderId="0"/>
    <xf numFmtId="245" fontId="29" fillId="0" borderId="0"/>
    <xf numFmtId="204" fontId="72" fillId="0" borderId="0"/>
    <xf numFmtId="204" fontId="72" fillId="0" borderId="0"/>
    <xf numFmtId="0" fontId="46" fillId="0" borderId="0"/>
    <xf numFmtId="0" fontId="49" fillId="0" borderId="0"/>
    <xf numFmtId="0" fontId="146" fillId="0" borderId="0"/>
    <xf numFmtId="0" fontId="49" fillId="0" borderId="0"/>
    <xf numFmtId="0" fontId="2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6" fillId="0" borderId="0"/>
    <xf numFmtId="0" fontId="77" fillId="0" borderId="0"/>
    <xf numFmtId="0" fontId="77" fillId="0" borderId="0"/>
    <xf numFmtId="0" fontId="1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6" fillId="0" borderId="0"/>
    <xf numFmtId="217" fontId="46" fillId="0" borderId="0"/>
    <xf numFmtId="0" fontId="46" fillId="0" borderId="0"/>
    <xf numFmtId="0" fontId="48" fillId="0" borderId="0"/>
    <xf numFmtId="0" fontId="48" fillId="0" borderId="0"/>
    <xf numFmtId="0" fontId="1" fillId="0" borderId="0"/>
    <xf numFmtId="0" fontId="7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46" fillId="0" borderId="0"/>
    <xf numFmtId="0" fontId="1" fillId="0" borderId="0"/>
    <xf numFmtId="0" fontId="48" fillId="0" borderId="0"/>
    <xf numFmtId="0" fontId="48" fillId="0" borderId="0"/>
    <xf numFmtId="204" fontId="72" fillId="0" borderId="0"/>
    <xf numFmtId="204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204" fontId="7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04" fontId="29" fillId="0" borderId="0"/>
    <xf numFmtId="204" fontId="29" fillId="0" borderId="0"/>
    <xf numFmtId="0" fontId="47" fillId="0" borderId="0"/>
    <xf numFmtId="0" fontId="1" fillId="0" borderId="0"/>
    <xf numFmtId="0" fontId="48" fillId="0" borderId="0"/>
    <xf numFmtId="0" fontId="48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147" fillId="0" borderId="0"/>
    <xf numFmtId="0" fontId="46" fillId="0" borderId="0"/>
    <xf numFmtId="0" fontId="1" fillId="0" borderId="0"/>
    <xf numFmtId="0" fontId="48" fillId="0" borderId="0"/>
    <xf numFmtId="0" fontId="4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48" fillId="0" borderId="0"/>
    <xf numFmtId="0" fontId="48" fillId="0" borderId="0"/>
    <xf numFmtId="204" fontId="29" fillId="0" borderId="0"/>
    <xf numFmtId="0" fontId="49" fillId="0" borderId="0"/>
    <xf numFmtId="0" fontId="46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46" fillId="0" borderId="0"/>
    <xf numFmtId="0" fontId="46" fillId="0" borderId="0"/>
    <xf numFmtId="0" fontId="46" fillId="0" borderId="0"/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46" fillId="0" borderId="0"/>
    <xf numFmtId="204" fontId="46" fillId="0" borderId="0"/>
    <xf numFmtId="204" fontId="46" fillId="0" borderId="0"/>
    <xf numFmtId="204" fontId="29" fillId="0" borderId="0"/>
    <xf numFmtId="0" fontId="29" fillId="0" borderId="0"/>
    <xf numFmtId="204" fontId="46" fillId="0" borderId="0"/>
    <xf numFmtId="217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0" fontId="29" fillId="0" borderId="0"/>
    <xf numFmtId="0" fontId="29" fillId="0" borderId="0"/>
    <xf numFmtId="0" fontId="46" fillId="0" borderId="0"/>
    <xf numFmtId="0" fontId="29" fillId="0" borderId="0"/>
    <xf numFmtId="0" fontId="46" fillId="0" borderId="0"/>
    <xf numFmtId="0" fontId="29" fillId="0" borderId="0"/>
    <xf numFmtId="0" fontId="46" fillId="0" borderId="0"/>
    <xf numFmtId="0" fontId="46" fillId="0" borderId="0"/>
    <xf numFmtId="0" fontId="46" fillId="0" borderId="0"/>
    <xf numFmtId="227" fontId="29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0" fontId="29" fillId="0" borderId="0"/>
    <xf numFmtId="0" fontId="29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0" fontId="29" fillId="0" borderId="0"/>
    <xf numFmtId="0" fontId="29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0" fontId="148" fillId="0" borderId="0">
      <alignment vertical="top"/>
    </xf>
    <xf numFmtId="0" fontId="1" fillId="0" borderId="0"/>
    <xf numFmtId="0" fontId="29" fillId="0" borderId="0"/>
    <xf numFmtId="0" fontId="72" fillId="0" borderId="0"/>
    <xf numFmtId="204" fontId="46" fillId="0" borderId="0"/>
    <xf numFmtId="204" fontId="46" fillId="0" borderId="0"/>
    <xf numFmtId="204" fontId="46" fillId="0" borderId="0"/>
    <xf numFmtId="0" fontId="46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46" fillId="0" borderId="0"/>
    <xf numFmtId="0" fontId="52" fillId="0" borderId="0"/>
    <xf numFmtId="0" fontId="46" fillId="0" borderId="0"/>
    <xf numFmtId="0" fontId="46" fillId="0" borderId="0"/>
    <xf numFmtId="204" fontId="29" fillId="0" borderId="0"/>
    <xf numFmtId="0" fontId="148" fillId="0" borderId="0">
      <alignment vertical="top"/>
    </xf>
    <xf numFmtId="0" fontId="72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1" fillId="0" borderId="0"/>
    <xf numFmtId="0" fontId="31" fillId="0" borderId="0"/>
    <xf numFmtId="0" fontId="31" fillId="0" borderId="0"/>
    <xf numFmtId="0" fontId="148" fillId="0" borderId="0">
      <alignment vertical="top"/>
    </xf>
    <xf numFmtId="0" fontId="46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76" fillId="0" borderId="0"/>
    <xf numFmtId="0" fontId="46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44" fontId="46" fillId="0" borderId="0"/>
    <xf numFmtId="0" fontId="76" fillId="0" borderId="0"/>
    <xf numFmtId="0" fontId="148" fillId="0" borderId="0">
      <alignment vertical="top"/>
    </xf>
    <xf numFmtId="0" fontId="46" fillId="0" borderId="0"/>
    <xf numFmtId="0" fontId="52" fillId="0" borderId="0"/>
    <xf numFmtId="0" fontId="46" fillId="0" borderId="0"/>
    <xf numFmtId="0" fontId="51" fillId="0" borderId="0"/>
    <xf numFmtId="0" fontId="51" fillId="0" borderId="0"/>
    <xf numFmtId="0" fontId="7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242" fontId="29" fillId="0" borderId="0"/>
    <xf numFmtId="0" fontId="51" fillId="0" borderId="0"/>
    <xf numFmtId="0" fontId="79" fillId="0" borderId="0"/>
    <xf numFmtId="0" fontId="46" fillId="0" borderId="0"/>
    <xf numFmtId="0" fontId="31" fillId="0" borderId="0"/>
    <xf numFmtId="0" fontId="46" fillId="0" borderId="0" applyNumberFormat="0" applyFont="0" applyFill="0" applyBorder="0" applyAlignment="0" applyProtection="0"/>
    <xf numFmtId="0" fontId="46" fillId="0" borderId="0"/>
    <xf numFmtId="0" fontId="148" fillId="0" borderId="0">
      <alignment vertical="top"/>
    </xf>
    <xf numFmtId="0" fontId="46" fillId="0" borderId="0"/>
    <xf numFmtId="0" fontId="148" fillId="0" borderId="0">
      <alignment vertical="top"/>
    </xf>
    <xf numFmtId="0" fontId="29" fillId="0" borderId="0"/>
    <xf numFmtId="0" fontId="46" fillId="0" borderId="0"/>
    <xf numFmtId="0" fontId="48" fillId="0" borderId="0"/>
    <xf numFmtId="0" fontId="48" fillId="0" borderId="0"/>
    <xf numFmtId="204" fontId="29" fillId="0" borderId="0"/>
    <xf numFmtId="0" fontId="73" fillId="0" borderId="0"/>
    <xf numFmtId="0" fontId="46" fillId="0" borderId="0"/>
    <xf numFmtId="0" fontId="73" fillId="0" borderId="0"/>
    <xf numFmtId="0" fontId="73" fillId="0" borderId="0"/>
    <xf numFmtId="0" fontId="46" fillId="0" borderId="0"/>
    <xf numFmtId="0" fontId="29" fillId="0" borderId="0"/>
    <xf numFmtId="204" fontId="29" fillId="0" borderId="0"/>
    <xf numFmtId="0" fontId="46" fillId="0" borderId="0"/>
    <xf numFmtId="0" fontId="48" fillId="0" borderId="0"/>
    <xf numFmtId="0" fontId="48" fillId="0" borderId="0"/>
    <xf numFmtId="204" fontId="29" fillId="0" borderId="0"/>
    <xf numFmtId="0" fontId="77" fillId="0" borderId="0"/>
    <xf numFmtId="0" fontId="29" fillId="0" borderId="0"/>
    <xf numFmtId="204" fontId="29" fillId="0" borderId="0"/>
    <xf numFmtId="0" fontId="77" fillId="0" borderId="0"/>
    <xf numFmtId="0" fontId="46" fillId="0" borderId="0"/>
    <xf numFmtId="204" fontId="29" fillId="0" borderId="0"/>
    <xf numFmtId="0" fontId="77" fillId="0" borderId="0"/>
    <xf numFmtId="0" fontId="72" fillId="0" borderId="0"/>
    <xf numFmtId="204" fontId="72" fillId="0" borderId="0"/>
    <xf numFmtId="0" fontId="77" fillId="0" borderId="0"/>
    <xf numFmtId="0" fontId="29" fillId="0" borderId="0"/>
    <xf numFmtId="204" fontId="29" fillId="0" borderId="0"/>
    <xf numFmtId="0" fontId="77" fillId="0" borderId="0"/>
    <xf numFmtId="0" fontId="29" fillId="0" borderId="0"/>
    <xf numFmtId="204" fontId="29" fillId="0" borderId="0"/>
    <xf numFmtId="0" fontId="77" fillId="0" borderId="0"/>
    <xf numFmtId="0" fontId="29" fillId="0" borderId="0"/>
    <xf numFmtId="204" fontId="29" fillId="0" borderId="0"/>
    <xf numFmtId="0" fontId="1" fillId="0" borderId="0"/>
    <xf numFmtId="0" fontId="29" fillId="0" borderId="0"/>
    <xf numFmtId="204" fontId="29" fillId="0" borderId="0"/>
    <xf numFmtId="0" fontId="46" fillId="0" borderId="0"/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46" fillId="0" borderId="0"/>
    <xf numFmtId="204" fontId="46" fillId="0" borderId="0"/>
    <xf numFmtId="204" fontId="46" fillId="0" borderId="0"/>
    <xf numFmtId="218" fontId="46" fillId="0" borderId="0"/>
    <xf numFmtId="245" fontId="46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6" fillId="0" borderId="0"/>
    <xf numFmtId="227" fontId="2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72" fillId="0" borderId="0"/>
    <xf numFmtId="0" fontId="47" fillId="0" borderId="0"/>
    <xf numFmtId="218" fontId="46" fillId="0" borderId="0"/>
    <xf numFmtId="245" fontId="46" fillId="0" borderId="0"/>
    <xf numFmtId="245" fontId="46" fillId="0" borderId="0"/>
    <xf numFmtId="218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18" fontId="46" fillId="0" borderId="0"/>
    <xf numFmtId="218" fontId="46" fillId="0" borderId="0"/>
    <xf numFmtId="218" fontId="46" fillId="0" borderId="0"/>
    <xf numFmtId="218" fontId="46" fillId="0" borderId="0"/>
    <xf numFmtId="218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245" fontId="46" fillId="0" borderId="0"/>
    <xf numFmtId="0" fontId="151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1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148" fillId="0" borderId="0">
      <alignment vertical="top"/>
    </xf>
    <xf numFmtId="204" fontId="1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204" fontId="148" fillId="0" borderId="0">
      <alignment vertical="top"/>
    </xf>
    <xf numFmtId="204" fontId="148" fillId="0" borderId="0">
      <alignment vertical="top"/>
    </xf>
    <xf numFmtId="0" fontId="31" fillId="0" borderId="0"/>
    <xf numFmtId="0" fontId="18" fillId="0" borderId="0"/>
    <xf numFmtId="204" fontId="148" fillId="0" borderId="0">
      <alignment vertical="top"/>
    </xf>
    <xf numFmtId="204" fontId="148" fillId="0" borderId="0">
      <alignment vertical="top"/>
    </xf>
    <xf numFmtId="0" fontId="46" fillId="0" borderId="0"/>
    <xf numFmtId="0" fontId="46" fillId="0" borderId="0"/>
    <xf numFmtId="204" fontId="148" fillId="0" borderId="0">
      <alignment vertical="top"/>
    </xf>
    <xf numFmtId="0" fontId="75" fillId="0" borderId="0"/>
    <xf numFmtId="0" fontId="48" fillId="0" borderId="0"/>
    <xf numFmtId="0" fontId="29" fillId="0" borderId="0"/>
    <xf numFmtId="0" fontId="48" fillId="0" borderId="0"/>
    <xf numFmtId="0" fontId="1" fillId="0" borderId="0"/>
    <xf numFmtId="0" fontId="29" fillId="0" borderId="0"/>
    <xf numFmtId="204" fontId="29" fillId="0" borderId="0"/>
    <xf numFmtId="0" fontId="46" fillId="0" borderId="0"/>
    <xf numFmtId="0" fontId="46" fillId="0" borderId="0"/>
    <xf numFmtId="204" fontId="29" fillId="0" borderId="0"/>
    <xf numFmtId="0" fontId="46" fillId="0" borderId="0"/>
    <xf numFmtId="0" fontId="29" fillId="0" borderId="0"/>
    <xf numFmtId="204" fontId="29" fillId="0" borderId="0"/>
    <xf numFmtId="0" fontId="46" fillId="0" borderId="0"/>
    <xf numFmtId="0" fontId="29" fillId="0" borderId="0"/>
    <xf numFmtId="204" fontId="29" fillId="0" borderId="0"/>
    <xf numFmtId="0" fontId="29" fillId="0" borderId="0"/>
    <xf numFmtId="0" fontId="46" fillId="0" borderId="0"/>
    <xf numFmtId="204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29" fillId="0" borderId="0"/>
    <xf numFmtId="0" fontId="48" fillId="0" borderId="0"/>
    <xf numFmtId="0" fontId="46" fillId="0" borderId="0"/>
    <xf numFmtId="0" fontId="148" fillId="0" borderId="0">
      <alignment vertical="top"/>
    </xf>
    <xf numFmtId="244" fontId="29" fillId="0" borderId="0"/>
    <xf numFmtId="218" fontId="29" fillId="0" borderId="0"/>
    <xf numFmtId="0" fontId="29" fillId="0" borderId="0"/>
    <xf numFmtId="218" fontId="29" fillId="0" borderId="0"/>
    <xf numFmtId="204" fontId="29" fillId="0" borderId="0"/>
    <xf numFmtId="0" fontId="29" fillId="0" borderId="0"/>
    <xf numFmtId="204" fontId="29" fillId="0" borderId="0"/>
    <xf numFmtId="0" fontId="46" fillId="0" borderId="0"/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204" fontId="46" fillId="0" borderId="0"/>
    <xf numFmtId="204" fontId="46" fillId="0" borderId="0"/>
    <xf numFmtId="204" fontId="46" fillId="0" borderId="0"/>
    <xf numFmtId="0" fontId="48" fillId="0" borderId="0"/>
    <xf numFmtId="0" fontId="48" fillId="0" borderId="0"/>
    <xf numFmtId="0" fontId="77" fillId="0" borderId="0"/>
    <xf numFmtId="0" fontId="1" fillId="0" borderId="0"/>
    <xf numFmtId="0" fontId="77" fillId="0" borderId="0"/>
    <xf numFmtId="0" fontId="29" fillId="0" borderId="0"/>
    <xf numFmtId="0" fontId="46" fillId="0" borderId="0"/>
    <xf numFmtId="0" fontId="29" fillId="0" borderId="0"/>
    <xf numFmtId="0" fontId="46" fillId="0" borderId="0"/>
    <xf numFmtId="0" fontId="1" fillId="0" borderId="0"/>
    <xf numFmtId="0" fontId="77" fillId="0" borderId="0"/>
    <xf numFmtId="0" fontId="77" fillId="0" borderId="0"/>
    <xf numFmtId="0" fontId="76" fillId="0" borderId="0"/>
    <xf numFmtId="204" fontId="148" fillId="0" borderId="0">
      <alignment vertical="top"/>
    </xf>
    <xf numFmtId="204" fontId="148" fillId="0" borderId="0">
      <alignment vertical="top"/>
    </xf>
    <xf numFmtId="204" fontId="148" fillId="0" borderId="0">
      <alignment vertical="top"/>
    </xf>
    <xf numFmtId="0" fontId="46" fillId="0" borderId="0"/>
    <xf numFmtId="0" fontId="46" fillId="0" borderId="0"/>
    <xf numFmtId="0" fontId="29" fillId="0" borderId="0"/>
    <xf numFmtId="204" fontId="1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49" fillId="0" borderId="0"/>
    <xf numFmtId="0" fontId="46" fillId="0" borderId="0"/>
    <xf numFmtId="0" fontId="29" fillId="0" borderId="0"/>
    <xf numFmtId="0" fontId="49" fillId="0" borderId="0"/>
    <xf numFmtId="204" fontId="29" fillId="0" borderId="0"/>
    <xf numFmtId="0" fontId="29" fillId="0" borderId="0"/>
    <xf numFmtId="204" fontId="29" fillId="0" borderId="0"/>
    <xf numFmtId="0" fontId="46" fillId="0" borderId="0"/>
    <xf numFmtId="0" fontId="29" fillId="0" borderId="0"/>
    <xf numFmtId="204" fontId="29" fillId="0" borderId="0"/>
    <xf numFmtId="0" fontId="46" fillId="0" borderId="0"/>
    <xf numFmtId="0" fontId="29" fillId="0" borderId="0"/>
    <xf numFmtId="204" fontId="29" fillId="0" borderId="0"/>
    <xf numFmtId="0" fontId="49" fillId="0" borderId="0"/>
    <xf numFmtId="0" fontId="46" fillId="0" borderId="0"/>
    <xf numFmtId="0" fontId="29" fillId="0" borderId="0"/>
    <xf numFmtId="0" fontId="46" fillId="0" borderId="0"/>
    <xf numFmtId="0" fontId="46" fillId="0" borderId="0"/>
    <xf numFmtId="0" fontId="29" fillId="0" borderId="0"/>
    <xf numFmtId="0" fontId="148" fillId="0" borderId="0">
      <alignment vertical="top"/>
    </xf>
    <xf numFmtId="0" fontId="46" fillId="0" borderId="0"/>
    <xf numFmtId="0" fontId="77" fillId="0" borderId="0"/>
    <xf numFmtId="0" fontId="77" fillId="0" borderId="0"/>
    <xf numFmtId="0" fontId="77" fillId="0" borderId="0"/>
    <xf numFmtId="0" fontId="81" fillId="0" borderId="0"/>
    <xf numFmtId="0" fontId="77" fillId="0" borderId="0"/>
    <xf numFmtId="0" fontId="77" fillId="0" borderId="0"/>
    <xf numFmtId="0" fontId="1" fillId="0" borderId="0"/>
    <xf numFmtId="0" fontId="81" fillId="0" borderId="0"/>
    <xf numFmtId="0" fontId="46" fillId="0" borderId="0"/>
    <xf numFmtId="0" fontId="49" fillId="0" borderId="0"/>
    <xf numFmtId="0" fontId="46" fillId="0" borderId="0"/>
    <xf numFmtId="0" fontId="8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81" fillId="0" borderId="0"/>
    <xf numFmtId="0" fontId="77" fillId="0" borderId="0"/>
    <xf numFmtId="0" fontId="74" fillId="0" borderId="0"/>
    <xf numFmtId="0" fontId="152" fillId="0" borderId="0"/>
    <xf numFmtId="0" fontId="81" fillId="0" borderId="0"/>
    <xf numFmtId="0" fontId="81" fillId="0" borderId="0"/>
    <xf numFmtId="0" fontId="49" fillId="0" borderId="0"/>
    <xf numFmtId="0" fontId="46" fillId="0" borderId="0"/>
    <xf numFmtId="0" fontId="81" fillId="0" borderId="0"/>
    <xf numFmtId="0" fontId="81" fillId="0" borderId="0"/>
    <xf numFmtId="0" fontId="49" fillId="0" borderId="0"/>
    <xf numFmtId="0" fontId="49" fillId="0" borderId="0"/>
    <xf numFmtId="0" fontId="81" fillId="0" borderId="0"/>
    <xf numFmtId="0" fontId="49" fillId="0" borderId="0"/>
    <xf numFmtId="217" fontId="29" fillId="0" borderId="0"/>
    <xf numFmtId="204" fontId="29" fillId="0" borderId="0"/>
    <xf numFmtId="0" fontId="46" fillId="0" borderId="0"/>
    <xf numFmtId="0" fontId="46" fillId="0" borderId="0"/>
    <xf numFmtId="0" fontId="29" fillId="0" borderId="0"/>
    <xf numFmtId="204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0" fontId="31" fillId="0" borderId="0"/>
    <xf numFmtId="0" fontId="7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46" fillId="0" borderId="0"/>
    <xf numFmtId="0" fontId="31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0" fontId="42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7" fillId="0" borderId="0"/>
    <xf numFmtId="0" fontId="49" fillId="0" borderId="0"/>
    <xf numFmtId="0" fontId="148" fillId="0" borderId="0">
      <alignment vertical="top"/>
    </xf>
    <xf numFmtId="0" fontId="81" fillId="0" borderId="0"/>
    <xf numFmtId="0" fontId="29" fillId="0" borderId="0"/>
    <xf numFmtId="0" fontId="49" fillId="0" borderId="0"/>
    <xf numFmtId="0" fontId="148" fillId="0" borderId="0">
      <alignment vertical="top"/>
    </xf>
    <xf numFmtId="0" fontId="81" fillId="0" borderId="0"/>
    <xf numFmtId="0" fontId="146" fillId="0" borderId="0"/>
    <xf numFmtId="0" fontId="1" fillId="0" borderId="0"/>
    <xf numFmtId="0" fontId="148" fillId="0" borderId="0">
      <alignment vertical="top"/>
    </xf>
    <xf numFmtId="0" fontId="81" fillId="0" borderId="0"/>
    <xf numFmtId="0" fontId="48" fillId="0" borderId="0"/>
    <xf numFmtId="0" fontId="49" fillId="0" borderId="0"/>
    <xf numFmtId="0" fontId="148" fillId="0" borderId="0">
      <alignment vertical="top"/>
    </xf>
    <xf numFmtId="0" fontId="81" fillId="0" borderId="0"/>
    <xf numFmtId="0" fontId="48" fillId="0" borderId="0"/>
    <xf numFmtId="204" fontId="148" fillId="0" borderId="0">
      <alignment vertical="top"/>
    </xf>
    <xf numFmtId="0" fontId="49" fillId="0" borderId="0"/>
    <xf numFmtId="0" fontId="148" fillId="0" borderId="0">
      <alignment vertical="top"/>
    </xf>
    <xf numFmtId="0" fontId="81" fillId="0" borderId="0"/>
    <xf numFmtId="204" fontId="148" fillId="0" borderId="0">
      <alignment vertical="top"/>
    </xf>
    <xf numFmtId="0" fontId="49" fillId="0" borderId="0"/>
    <xf numFmtId="0" fontId="148" fillId="0" borderId="0">
      <alignment vertical="top"/>
    </xf>
    <xf numFmtId="0" fontId="81" fillId="0" borderId="0"/>
    <xf numFmtId="204" fontId="148" fillId="0" borderId="0">
      <alignment vertical="top"/>
    </xf>
    <xf numFmtId="0" fontId="148" fillId="0" borderId="0">
      <alignment vertical="top"/>
    </xf>
    <xf numFmtId="204" fontId="148" fillId="0" borderId="0">
      <alignment vertical="top"/>
    </xf>
    <xf numFmtId="0" fontId="81" fillId="0" borderId="0"/>
    <xf numFmtId="0" fontId="29" fillId="0" borderId="0"/>
    <xf numFmtId="0" fontId="29" fillId="0" borderId="0"/>
    <xf numFmtId="0" fontId="46" fillId="0" borderId="0"/>
    <xf numFmtId="0" fontId="29" fillId="0" borderId="0"/>
    <xf numFmtId="0" fontId="46" fillId="0" borderId="0"/>
    <xf numFmtId="0" fontId="46" fillId="0" borderId="0"/>
    <xf numFmtId="217" fontId="46" fillId="0" borderId="0"/>
    <xf numFmtId="0" fontId="46" fillId="0" borderId="0"/>
    <xf numFmtId="0" fontId="46" fillId="0" borderId="0"/>
    <xf numFmtId="0" fontId="29" fillId="0" borderId="0"/>
    <xf numFmtId="0" fontId="1" fillId="0" borderId="0"/>
    <xf numFmtId="0" fontId="1" fillId="0" borderId="0"/>
    <xf numFmtId="0" fontId="146" fillId="0" borderId="0"/>
    <xf numFmtId="217" fontId="29" fillId="0" borderId="0"/>
    <xf numFmtId="0" fontId="46" fillId="0" borderId="0"/>
    <xf numFmtId="0" fontId="29" fillId="0" borderId="0"/>
    <xf numFmtId="0" fontId="1" fillId="0" borderId="0"/>
    <xf numFmtId="0" fontId="29" fillId="0" borderId="0"/>
    <xf numFmtId="244" fontId="29" fillId="0" borderId="0"/>
    <xf numFmtId="0" fontId="29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81" fillId="0" borderId="0"/>
    <xf numFmtId="0" fontId="46" fillId="0" borderId="0"/>
    <xf numFmtId="0" fontId="49" fillId="0" borderId="0"/>
    <xf numFmtId="0" fontId="46" fillId="0" borderId="0"/>
    <xf numFmtId="0" fontId="81" fillId="0" borderId="0"/>
    <xf numFmtId="244" fontId="46" fillId="0" borderId="0"/>
    <xf numFmtId="0" fontId="49" fillId="0" borderId="0"/>
    <xf numFmtId="0" fontId="49" fillId="0" borderId="0"/>
    <xf numFmtId="0" fontId="81" fillId="0" borderId="0"/>
    <xf numFmtId="244" fontId="46" fillId="0" borderId="0"/>
    <xf numFmtId="0" fontId="49" fillId="0" borderId="0"/>
    <xf numFmtId="0" fontId="49" fillId="0" borderId="0"/>
    <xf numFmtId="0" fontId="81" fillId="0" borderId="0"/>
    <xf numFmtId="244" fontId="46" fillId="0" borderId="0"/>
    <xf numFmtId="0" fontId="49" fillId="0" borderId="0"/>
    <xf numFmtId="0" fontId="49" fillId="0" borderId="0"/>
    <xf numFmtId="0" fontId="81" fillId="0" borderId="0"/>
    <xf numFmtId="217" fontId="1" fillId="0" borderId="0"/>
    <xf numFmtId="0" fontId="72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2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204" fontId="29" fillId="0" borderId="0"/>
    <xf numFmtId="0" fontId="148" fillId="0" borderId="0">
      <alignment vertical="top"/>
    </xf>
    <xf numFmtId="204" fontId="29" fillId="0" borderId="0"/>
    <xf numFmtId="0" fontId="46" fillId="0" borderId="0"/>
    <xf numFmtId="0" fontId="46" fillId="0" borderId="0"/>
    <xf numFmtId="0" fontId="77" fillId="0" borderId="0"/>
    <xf numFmtId="0" fontId="48" fillId="0" borderId="0"/>
    <xf numFmtId="0" fontId="48" fillId="0" borderId="0"/>
    <xf numFmtId="204" fontId="46" fillId="0" borderId="0"/>
    <xf numFmtId="204" fontId="46" fillId="0" borderId="0"/>
    <xf numFmtId="204" fontId="46" fillId="0" borderId="0"/>
    <xf numFmtId="204" fontId="46" fillId="0" borderId="0"/>
    <xf numFmtId="204" fontId="29" fillId="0" borderId="0"/>
    <xf numFmtId="0" fontId="153" fillId="0" borderId="0"/>
    <xf numFmtId="0" fontId="29" fillId="0" borderId="0"/>
    <xf numFmtId="0" fontId="46" fillId="0" borderId="0"/>
    <xf numFmtId="0" fontId="29" fillId="0" borderId="0"/>
    <xf numFmtId="0" fontId="46" fillId="0" borderId="0"/>
    <xf numFmtId="0" fontId="29" fillId="0" borderId="0"/>
    <xf numFmtId="0" fontId="154" fillId="0" borderId="0"/>
    <xf numFmtId="0" fontId="29" fillId="0" borderId="0"/>
    <xf numFmtId="0" fontId="29" fillId="0" borderId="0"/>
    <xf numFmtId="0" fontId="46" fillId="0" borderId="0"/>
    <xf numFmtId="0" fontId="29" fillId="0" borderId="0"/>
    <xf numFmtId="39" fontId="155" fillId="0" borderId="0"/>
    <xf numFmtId="0" fontId="46" fillId="0" borderId="0"/>
    <xf numFmtId="0" fontId="52" fillId="0" borderId="0"/>
    <xf numFmtId="0" fontId="2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29" fillId="0" borderId="0"/>
    <xf numFmtId="204" fontId="80" fillId="0" borderId="0"/>
    <xf numFmtId="0" fontId="156" fillId="0" borderId="0"/>
    <xf numFmtId="0" fontId="157" fillId="0" borderId="0"/>
    <xf numFmtId="0" fontId="44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149" fillId="35" borderId="32" applyNumberFormat="0" applyFont="0" applyAlignment="0" applyProtection="0"/>
    <xf numFmtId="0" fontId="50" fillId="8" borderId="8" applyNumberFormat="0" applyFont="0" applyAlignment="0" applyProtection="0"/>
    <xf numFmtId="0" fontId="46" fillId="35" borderId="32" applyNumberFormat="0" applyFont="0" applyAlignment="0" applyProtection="0"/>
    <xf numFmtId="0" fontId="46" fillId="35" borderId="32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81" fillId="8" borderId="8" applyNumberFormat="0" applyFont="0" applyAlignment="0" applyProtection="0"/>
    <xf numFmtId="0" fontId="81" fillId="8" borderId="8" applyNumberFormat="0" applyFont="0" applyAlignment="0" applyProtection="0"/>
    <xf numFmtId="0" fontId="81" fillId="8" borderId="8" applyNumberFormat="0" applyFont="0" applyAlignment="0" applyProtection="0"/>
    <xf numFmtId="0" fontId="50" fillId="8" borderId="8" applyNumberFormat="0" applyFont="0" applyAlignment="0" applyProtection="0"/>
    <xf numFmtId="0" fontId="47" fillId="35" borderId="32" applyNumberFormat="0" applyFont="0" applyAlignment="0" applyProtection="0"/>
    <xf numFmtId="0" fontId="47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58" fillId="0" borderId="0" applyProtection="0">
      <alignment vertical="justify"/>
    </xf>
    <xf numFmtId="41" fontId="46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60" fillId="6" borderId="5" applyNumberFormat="0" applyAlignment="0" applyProtection="0"/>
    <xf numFmtId="0" fontId="16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2" fillId="0" borderId="0">
      <alignment horizontal="left"/>
    </xf>
    <xf numFmtId="246" fontId="71" fillId="38" borderId="0" applyFill="0" applyBorder="0" applyAlignment="0" applyProtection="0">
      <protection locked="0"/>
    </xf>
    <xf numFmtId="247" fontId="46" fillId="0" borderId="0" applyFont="0" applyFill="0" applyBorder="0" applyAlignment="0" applyProtection="0"/>
    <xf numFmtId="187" fontId="71" fillId="38" borderId="0" applyFill="0" applyBorder="0" applyAlignment="0" applyProtection="0">
      <alignment vertical="top"/>
    </xf>
    <xf numFmtId="248" fontId="71" fillId="0" borderId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204" fontId="66" fillId="0" borderId="0" applyNumberFormat="0" applyFont="0" applyFill="0" applyBorder="0" applyAlignment="0" applyProtection="0">
      <alignment horizontal="left"/>
    </xf>
    <xf numFmtId="37" fontId="23" fillId="0" borderId="0"/>
    <xf numFmtId="0" fontId="46" fillId="0" borderId="0">
      <alignment vertical="justify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1" fontId="46" fillId="0" borderId="34" applyNumberFormat="0" applyFill="0" applyAlignment="0" applyProtection="0">
      <alignment horizontal="center" vertical="center"/>
    </xf>
    <xf numFmtId="0" fontId="164" fillId="0" borderId="0"/>
    <xf numFmtId="0" fontId="164" fillId="0" borderId="0"/>
    <xf numFmtId="0" fontId="164" fillId="0" borderId="0"/>
    <xf numFmtId="0" fontId="164" fillId="0" borderId="0"/>
    <xf numFmtId="206" fontId="46" fillId="0" borderId="0"/>
    <xf numFmtId="0" fontId="96" fillId="0" borderId="35">
      <alignment vertical="center"/>
    </xf>
    <xf numFmtId="4" fontId="148" fillId="78" borderId="33" applyNumberFormat="0" applyProtection="0">
      <alignment vertical="center"/>
    </xf>
    <xf numFmtId="4" fontId="148" fillId="78" borderId="33" applyNumberFormat="0" applyProtection="0">
      <alignment vertical="center"/>
    </xf>
    <xf numFmtId="4" fontId="148" fillId="78" borderId="33" applyNumberFormat="0" applyProtection="0">
      <alignment vertical="center"/>
    </xf>
    <xf numFmtId="4" fontId="148" fillId="78" borderId="33" applyNumberFormat="0" applyProtection="0">
      <alignment vertical="center"/>
    </xf>
    <xf numFmtId="4" fontId="165" fillId="78" borderId="36" applyNumberFormat="0" applyProtection="0">
      <alignment vertical="center"/>
    </xf>
    <xf numFmtId="4" fontId="165" fillId="78" borderId="36" applyNumberFormat="0" applyProtection="0">
      <alignment vertical="center"/>
    </xf>
    <xf numFmtId="4" fontId="148" fillId="78" borderId="33" applyNumberFormat="0" applyProtection="0">
      <alignment horizontal="left" vertical="center" indent="1"/>
    </xf>
    <xf numFmtId="4" fontId="148" fillId="78" borderId="33" applyNumberFormat="0" applyProtection="0">
      <alignment horizontal="left" vertical="center" indent="1"/>
    </xf>
    <xf numFmtId="4" fontId="148" fillId="78" borderId="33" applyNumberFormat="0" applyProtection="0">
      <alignment horizontal="left" vertical="center" indent="1"/>
    </xf>
    <xf numFmtId="4" fontId="148" fillId="78" borderId="33" applyNumberFormat="0" applyProtection="0">
      <alignment horizontal="left" vertical="center" indent="1"/>
    </xf>
    <xf numFmtId="4" fontId="148" fillId="78" borderId="33" applyNumberFormat="0" applyProtection="0">
      <alignment horizontal="left" vertical="center" indent="1"/>
    </xf>
    <xf numFmtId="4" fontId="148" fillId="78" borderId="33" applyNumberFormat="0" applyProtection="0">
      <alignment horizontal="left" vertical="center" indent="1"/>
    </xf>
    <xf numFmtId="4" fontId="148" fillId="78" borderId="33" applyNumberFormat="0" applyProtection="0">
      <alignment horizontal="left" vertical="center" indent="1"/>
    </xf>
    <xf numFmtId="4" fontId="148" fillId="78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4" fontId="166" fillId="81" borderId="36" applyNumberFormat="0" applyProtection="0">
      <alignment horizontal="right" vertical="center"/>
    </xf>
    <xf numFmtId="4" fontId="166" fillId="81" borderId="36" applyNumberFormat="0" applyProtection="0">
      <alignment horizontal="right" vertical="center"/>
    </xf>
    <xf numFmtId="4" fontId="166" fillId="82" borderId="36" applyNumberFormat="0" applyProtection="0">
      <alignment horizontal="right" vertical="center"/>
    </xf>
    <xf numFmtId="4" fontId="166" fillId="82" borderId="36" applyNumberFormat="0" applyProtection="0">
      <alignment horizontal="right" vertical="center"/>
    </xf>
    <xf numFmtId="4" fontId="166" fillId="83" borderId="36" applyNumberFormat="0" applyProtection="0">
      <alignment horizontal="right" vertical="center"/>
    </xf>
    <xf numFmtId="4" fontId="166" fillId="83" borderId="36" applyNumberFormat="0" applyProtection="0">
      <alignment horizontal="right" vertical="center"/>
    </xf>
    <xf numFmtId="4" fontId="166" fillId="84" borderId="36" applyNumberFormat="0" applyProtection="0">
      <alignment horizontal="right" vertical="center"/>
    </xf>
    <xf numFmtId="4" fontId="166" fillId="84" borderId="36" applyNumberFormat="0" applyProtection="0">
      <alignment horizontal="right" vertical="center"/>
    </xf>
    <xf numFmtId="4" fontId="166" fillId="85" borderId="36" applyNumberFormat="0" applyProtection="0">
      <alignment horizontal="right" vertical="center"/>
    </xf>
    <xf numFmtId="4" fontId="166" fillId="85" borderId="36" applyNumberFormat="0" applyProtection="0">
      <alignment horizontal="right" vertical="center"/>
    </xf>
    <xf numFmtId="4" fontId="166" fillId="86" borderId="36" applyNumberFormat="0" applyProtection="0">
      <alignment horizontal="right" vertical="center"/>
    </xf>
    <xf numFmtId="4" fontId="166" fillId="86" borderId="36" applyNumberFormat="0" applyProtection="0">
      <alignment horizontal="right" vertical="center"/>
    </xf>
    <xf numFmtId="4" fontId="166" fillId="87" borderId="36" applyNumberFormat="0" applyProtection="0">
      <alignment horizontal="right" vertical="center"/>
    </xf>
    <xf numFmtId="4" fontId="166" fillId="87" borderId="36" applyNumberFormat="0" applyProtection="0">
      <alignment horizontal="right" vertical="center"/>
    </xf>
    <xf numFmtId="4" fontId="166" fillId="88" borderId="36" applyNumberFormat="0" applyProtection="0">
      <alignment horizontal="right" vertical="center"/>
    </xf>
    <xf numFmtId="4" fontId="166" fillId="88" borderId="36" applyNumberFormat="0" applyProtection="0">
      <alignment horizontal="right" vertical="center"/>
    </xf>
    <xf numFmtId="4" fontId="166" fillId="89" borderId="36" applyNumberFormat="0" applyProtection="0">
      <alignment horizontal="right" vertical="center"/>
    </xf>
    <xf numFmtId="4" fontId="166" fillId="89" borderId="36" applyNumberFormat="0" applyProtection="0">
      <alignment horizontal="right" vertical="center"/>
    </xf>
    <xf numFmtId="4" fontId="167" fillId="90" borderId="33" applyNumberFormat="0" applyProtection="0">
      <alignment horizontal="left" vertical="center" indent="1"/>
    </xf>
    <xf numFmtId="4" fontId="167" fillId="90" borderId="33" applyNumberFormat="0" applyProtection="0">
      <alignment horizontal="left" vertical="center" indent="1"/>
    </xf>
    <xf numFmtId="4" fontId="167" fillId="90" borderId="33" applyNumberFormat="0" applyProtection="0">
      <alignment horizontal="left" vertical="center" indent="1"/>
    </xf>
    <xf numFmtId="4" fontId="167" fillId="90" borderId="33" applyNumberFormat="0" applyProtection="0">
      <alignment horizontal="left" vertical="center" indent="1"/>
    </xf>
    <xf numFmtId="4" fontId="148" fillId="91" borderId="37" applyNumberFormat="0" applyProtection="0">
      <alignment horizontal="left" vertical="center" indent="1"/>
    </xf>
    <xf numFmtId="4" fontId="148" fillId="91" borderId="37" applyNumberFormat="0" applyProtection="0">
      <alignment horizontal="left" vertical="center" indent="1"/>
    </xf>
    <xf numFmtId="4" fontId="148" fillId="91" borderId="37" applyNumberFormat="0" applyProtection="0">
      <alignment horizontal="left" vertical="center" indent="1"/>
    </xf>
    <xf numFmtId="4" fontId="168" fillId="92" borderId="0" applyNumberFormat="0" applyProtection="0">
      <alignment horizontal="left" vertical="center" indent="1"/>
    </xf>
    <xf numFmtId="4" fontId="166" fillId="93" borderId="36" applyNumberFormat="0" applyProtection="0">
      <alignment horizontal="right" vertical="center"/>
    </xf>
    <xf numFmtId="4" fontId="166" fillId="93" borderId="36" applyNumberFormat="0" applyProtection="0">
      <alignment horizontal="right" vertical="center"/>
    </xf>
    <xf numFmtId="4" fontId="169" fillId="91" borderId="33" applyNumberFormat="0" applyProtection="0">
      <alignment horizontal="left" vertical="center" indent="1"/>
    </xf>
    <xf numFmtId="4" fontId="169" fillId="91" borderId="33" applyNumberFormat="0" applyProtection="0">
      <alignment horizontal="left" vertical="center" indent="1"/>
    </xf>
    <xf numFmtId="4" fontId="169" fillId="91" borderId="33" applyNumberFormat="0" applyProtection="0">
      <alignment horizontal="left" vertical="center" indent="1"/>
    </xf>
    <xf numFmtId="4" fontId="169" fillId="91" borderId="33" applyNumberFormat="0" applyProtection="0">
      <alignment horizontal="left" vertical="center" indent="1"/>
    </xf>
    <xf numFmtId="4" fontId="148" fillId="94" borderId="33" applyNumberFormat="0" applyProtection="0">
      <alignment horizontal="left" vertical="center" indent="1"/>
    </xf>
    <xf numFmtId="4" fontId="148" fillId="94" borderId="33" applyNumberFormat="0" applyProtection="0">
      <alignment horizontal="left" vertical="center" indent="1"/>
    </xf>
    <xf numFmtId="4" fontId="148" fillId="94" borderId="33" applyNumberFormat="0" applyProtection="0">
      <alignment horizontal="left" vertical="center" indent="1"/>
    </xf>
    <xf numFmtId="4" fontId="148" fillId="94" borderId="33" applyNumberFormat="0" applyProtection="0">
      <alignment horizontal="left" vertical="center" indent="1"/>
    </xf>
    <xf numFmtId="204" fontId="46" fillId="94" borderId="33" applyNumberFormat="0" applyProtection="0">
      <alignment horizontal="left" vertical="center" indent="1"/>
    </xf>
    <xf numFmtId="204" fontId="46" fillId="94" borderId="33" applyNumberFormat="0" applyProtection="0">
      <alignment horizontal="left" vertical="center" indent="1"/>
    </xf>
    <xf numFmtId="204" fontId="46" fillId="94" borderId="33" applyNumberFormat="0" applyProtection="0">
      <alignment horizontal="left" vertical="center" indent="1"/>
    </xf>
    <xf numFmtId="204" fontId="46" fillId="94" borderId="33" applyNumberFormat="0" applyProtection="0">
      <alignment horizontal="left" vertical="center" indent="1"/>
    </xf>
    <xf numFmtId="204" fontId="46" fillId="95" borderId="33" applyNumberFormat="0" applyProtection="0">
      <alignment horizontal="left" vertical="center" indent="1"/>
    </xf>
    <xf numFmtId="204" fontId="46" fillId="95" borderId="33" applyNumberFormat="0" applyProtection="0">
      <alignment horizontal="left" vertical="center" indent="1"/>
    </xf>
    <xf numFmtId="204" fontId="46" fillId="95" borderId="33" applyNumberFormat="0" applyProtection="0">
      <alignment horizontal="left" vertical="center" indent="1"/>
    </xf>
    <xf numFmtId="204" fontId="46" fillId="95" borderId="33" applyNumberFormat="0" applyProtection="0">
      <alignment horizontal="left" vertical="center" indent="1"/>
    </xf>
    <xf numFmtId="204" fontId="46" fillId="76" borderId="33" applyNumberFormat="0" applyProtection="0">
      <alignment horizontal="left" vertical="center" indent="1"/>
    </xf>
    <xf numFmtId="204" fontId="46" fillId="76" borderId="33" applyNumberFormat="0" applyProtection="0">
      <alignment horizontal="left" vertical="center" indent="1"/>
    </xf>
    <xf numFmtId="204" fontId="46" fillId="76" borderId="33" applyNumberFormat="0" applyProtection="0">
      <alignment horizontal="left" vertical="center" indent="1"/>
    </xf>
    <xf numFmtId="204" fontId="46" fillId="76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4" fontId="166" fillId="96" borderId="36" applyNumberFormat="0" applyProtection="0">
      <alignment vertical="center"/>
    </xf>
    <xf numFmtId="4" fontId="166" fillId="96" borderId="36" applyNumberFormat="0" applyProtection="0">
      <alignment vertical="center"/>
    </xf>
    <xf numFmtId="4" fontId="170" fillId="96" borderId="36" applyNumberFormat="0" applyProtection="0">
      <alignment vertical="center"/>
    </xf>
    <xf numFmtId="4" fontId="170" fillId="96" borderId="36" applyNumberFormat="0" applyProtection="0">
      <alignment vertical="center"/>
    </xf>
    <xf numFmtId="4" fontId="148" fillId="79" borderId="33" applyNumberFormat="0" applyProtection="0">
      <alignment horizontal="left" vertical="center" indent="1"/>
    </xf>
    <xf numFmtId="4" fontId="148" fillId="79" borderId="33" applyNumberFormat="0" applyProtection="0">
      <alignment horizontal="left" vertical="center" indent="1"/>
    </xf>
    <xf numFmtId="4" fontId="148" fillId="79" borderId="33" applyNumberFormat="0" applyProtection="0">
      <alignment horizontal="left" vertical="center" indent="1"/>
    </xf>
    <xf numFmtId="4" fontId="148" fillId="79" borderId="33" applyNumberFormat="0" applyProtection="0">
      <alignment horizontal="left" vertical="center" indent="1"/>
    </xf>
    <xf numFmtId="4" fontId="148" fillId="91" borderId="33" applyNumberFormat="0" applyProtection="0">
      <alignment horizontal="right" vertical="center"/>
    </xf>
    <xf numFmtId="4" fontId="148" fillId="91" borderId="33" applyNumberFormat="0" applyProtection="0">
      <alignment horizontal="right" vertical="center"/>
    </xf>
    <xf numFmtId="4" fontId="148" fillId="91" borderId="33" applyNumberFormat="0" applyProtection="0">
      <alignment horizontal="right" vertical="center"/>
    </xf>
    <xf numFmtId="4" fontId="148" fillId="91" borderId="33" applyNumberFormat="0" applyProtection="0">
      <alignment horizontal="right" vertical="center"/>
    </xf>
    <xf numFmtId="4" fontId="170" fillId="96" borderId="36" applyNumberFormat="0" applyProtection="0">
      <alignment horizontal="right" vertical="center"/>
    </xf>
    <xf numFmtId="4" fontId="170" fillId="96" borderId="36" applyNumberFormat="0" applyProtection="0">
      <alignment horizontal="right" vertical="center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46" fillId="80" borderId="33" applyNumberFormat="0" applyProtection="0">
      <alignment horizontal="left" vertical="center" indent="1"/>
    </xf>
    <xf numFmtId="204" fontId="171" fillId="0" borderId="0" applyNumberFormat="0" applyProtection="0"/>
    <xf numFmtId="4" fontId="172" fillId="91" borderId="33" applyNumberFormat="0" applyProtection="0">
      <alignment horizontal="right" vertical="center"/>
    </xf>
    <xf numFmtId="4" fontId="172" fillId="91" borderId="33" applyNumberFormat="0" applyProtection="0">
      <alignment horizontal="right" vertical="center"/>
    </xf>
    <xf numFmtId="4" fontId="172" fillId="91" borderId="33" applyNumberFormat="0" applyProtection="0">
      <alignment horizontal="right" vertical="center"/>
    </xf>
    <xf numFmtId="4" fontId="172" fillId="91" borderId="33" applyNumberFormat="0" applyProtection="0">
      <alignment horizontal="right" vertical="center"/>
    </xf>
    <xf numFmtId="38" fontId="42" fillId="0" borderId="0"/>
    <xf numFmtId="40" fontId="42" fillId="0" borderId="0"/>
    <xf numFmtId="0" fontId="173" fillId="0" borderId="0" applyNumberFormat="0" applyFont="0" applyAlignment="0" applyProtection="0"/>
    <xf numFmtId="204" fontId="174" fillId="0" borderId="0" applyNumberFormat="0" applyFill="0" applyBorder="0" applyAlignment="0" applyProtection="0"/>
    <xf numFmtId="204" fontId="174" fillId="0" borderId="0" applyNumberFormat="0" applyFill="0" applyBorder="0" applyAlignment="0" applyProtection="0"/>
    <xf numFmtId="0" fontId="43" fillId="0" borderId="38" applyAlignment="0">
      <alignment horizontal="centerContinuous"/>
    </xf>
    <xf numFmtId="0" fontId="42" fillId="0" borderId="0"/>
    <xf numFmtId="0" fontId="175" fillId="0" borderId="0"/>
    <xf numFmtId="0" fontId="46" fillId="0" borderId="0"/>
    <xf numFmtId="0" fontId="44" fillId="0" borderId="0"/>
    <xf numFmtId="0" fontId="175" fillId="0" borderId="0"/>
    <xf numFmtId="217" fontId="176" fillId="0" borderId="0" applyNumberFormat="0" applyBorder="0" applyAlignment="0"/>
    <xf numFmtId="217" fontId="176" fillId="0" borderId="0" applyNumberFormat="0" applyBorder="0" applyAlignment="0"/>
    <xf numFmtId="3" fontId="46" fillId="0" borderId="15" applyNumberFormat="0" applyFont="0" applyFill="0" applyAlignment="0" applyProtection="0">
      <alignment vertical="center"/>
    </xf>
    <xf numFmtId="3" fontId="46" fillId="0" borderId="15" applyNumberFormat="0" applyFont="0" applyFill="0" applyAlignment="0" applyProtection="0">
      <alignment vertical="center"/>
    </xf>
    <xf numFmtId="3" fontId="46" fillId="0" borderId="15" applyNumberFormat="0" applyFont="0" applyFill="0" applyAlignment="0" applyProtection="0">
      <alignment vertical="center"/>
    </xf>
    <xf numFmtId="3" fontId="46" fillId="0" borderId="15" applyNumberFormat="0" applyFont="0" applyFill="0" applyAlignment="0" applyProtection="0">
      <alignment vertical="center"/>
    </xf>
    <xf numFmtId="0" fontId="177" fillId="0" borderId="0">
      <alignment horizontal="left"/>
    </xf>
    <xf numFmtId="0" fontId="97" fillId="0" borderId="0">
      <alignment horizontal="left"/>
    </xf>
    <xf numFmtId="0" fontId="116" fillId="0" borderId="0"/>
    <xf numFmtId="0" fontId="117" fillId="0" borderId="0"/>
    <xf numFmtId="0" fontId="110" fillId="0" borderId="0"/>
    <xf numFmtId="0" fontId="97" fillId="0" borderId="0"/>
    <xf numFmtId="249" fontId="178" fillId="0" borderId="0" applyNumberFormat="0" applyFill="0" applyBorder="0">
      <alignment vertical="top"/>
    </xf>
    <xf numFmtId="0" fontId="179" fillId="0" borderId="0" applyNumberFormat="0" applyFill="0" applyBorder="0" applyAlignment="0" applyProtection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0" fontId="182" fillId="0" borderId="0" applyNumberFormat="0" applyFill="0" applyBorder="0" applyAlignment="0" applyProtection="0"/>
    <xf numFmtId="0" fontId="183" fillId="0" borderId="0" applyFill="0" applyBorder="0" applyProtection="0">
      <alignment horizontal="left" vertical="top"/>
    </xf>
    <xf numFmtId="40" fontId="184" fillId="0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1" fillId="0" borderId="0"/>
    <xf numFmtId="0" fontId="180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0" fontId="189" fillId="0" borderId="9" applyNumberFormat="0" applyFill="0" applyAlignment="0" applyProtection="0"/>
    <xf numFmtId="0" fontId="190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46" fillId="0" borderId="0" applyFont="0" applyFill="0" applyBorder="0" applyAlignment="0" applyProtection="0"/>
    <xf numFmtId="40" fontId="80" fillId="0" borderId="0" applyFont="0" applyFill="0" applyBorder="0" applyAlignment="0" applyProtection="0"/>
    <xf numFmtId="204" fontId="46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93" fillId="0" borderId="40"/>
    <xf numFmtId="204" fontId="193" fillId="0" borderId="40"/>
    <xf numFmtId="250" fontId="52" fillId="0" borderId="0" applyFont="0" applyFill="0" applyBorder="0" applyAlignment="0" applyProtection="0"/>
    <xf numFmtId="251" fontId="52" fillId="0" borderId="0" applyFont="0" applyFill="0" applyBorder="0" applyAlignment="0" applyProtection="0"/>
    <xf numFmtId="252" fontId="194" fillId="0" borderId="0" applyFont="0" applyFill="0" applyBorder="0" applyAlignment="0" applyProtection="0"/>
    <xf numFmtId="253" fontId="194" fillId="0" borderId="0" applyFont="0" applyFill="0" applyBorder="0" applyAlignment="0" applyProtection="0">
      <alignment vertical="top"/>
    </xf>
    <xf numFmtId="254" fontId="194" fillId="0" borderId="0" applyFont="0" applyFill="0" applyBorder="0" applyAlignment="0" applyProtection="0"/>
    <xf numFmtId="0" fontId="195" fillId="38" borderId="17" applyNumberFormat="0" applyAlignment="0" applyProtection="0"/>
    <xf numFmtId="0" fontId="195" fillId="38" borderId="17" applyNumberFormat="0" applyAlignment="0" applyProtection="0"/>
    <xf numFmtId="0" fontId="195" fillId="38" borderId="17" applyNumberFormat="0" applyAlignment="0" applyProtection="0"/>
    <xf numFmtId="0" fontId="195" fillId="38" borderId="17" applyNumberFormat="0" applyAlignment="0" applyProtection="0"/>
    <xf numFmtId="0" fontId="195" fillId="44" borderId="17" applyNumberFormat="0" applyAlignment="0" applyProtection="0"/>
    <xf numFmtId="0" fontId="195" fillId="44" borderId="17" applyNumberFormat="0" applyAlignment="0" applyProtection="0"/>
    <xf numFmtId="0" fontId="13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6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29" fillId="0" borderId="0" applyFont="0" applyFill="0" applyBorder="0" applyAlignment="0" applyProtection="0"/>
    <xf numFmtId="255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6" fontId="46" fillId="0" borderId="0" applyFont="0" applyFill="0" applyBorder="0" applyAlignment="0" applyProtection="0"/>
    <xf numFmtId="255" fontId="52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248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0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4" fontId="198" fillId="0" borderId="0" applyNumberFormat="0" applyFont="0" applyFill="0" applyBorder="0" applyProtection="0">
      <alignment vertical="center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04" fontId="198" fillId="0" borderId="0" applyNumberFormat="0" applyFont="0" applyFill="0" applyBorder="0" applyProtection="0">
      <alignment vertical="center"/>
    </xf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5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8" fontId="46" fillId="0" borderId="0" applyFont="0" applyFill="0" applyBorder="0" applyAlignment="0" applyProtection="0"/>
    <xf numFmtId="258" fontId="46" fillId="0" borderId="0" applyFont="0" applyFill="0" applyBorder="0" applyAlignment="0" applyProtection="0"/>
    <xf numFmtId="258" fontId="46" fillId="0" borderId="0" applyFont="0" applyFill="0" applyBorder="0" applyAlignment="0" applyProtection="0"/>
    <xf numFmtId="258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1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198" fillId="0" borderId="0" applyNumberFormat="0" applyFont="0" applyFill="0" applyBorder="0" applyProtection="0">
      <alignment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04" fontId="1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0" fontId="87" fillId="0" borderId="0" applyFill="0" applyBorder="0" applyAlignment="0" applyProtection="0"/>
    <xf numFmtId="43" fontId="148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04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67" fillId="71" borderId="19" applyNumberFormat="0" applyAlignment="0" applyProtection="0"/>
    <xf numFmtId="0" fontId="139" fillId="0" borderId="6" applyNumberFormat="0" applyFill="0" applyAlignment="0" applyProtection="0"/>
    <xf numFmtId="190" fontId="201" fillId="0" borderId="0" applyFont="0" applyFill="0" applyBorder="0" applyAlignment="0" applyProtection="0"/>
    <xf numFmtId="192" fontId="201" fillId="0" borderId="0" applyFont="0" applyFill="0" applyBorder="0" applyAlignment="0" applyProtection="0"/>
    <xf numFmtId="0" fontId="98" fillId="41" borderId="0" applyNumberFormat="0" applyBorder="0" applyAlignment="0" applyProtection="0"/>
    <xf numFmtId="204" fontId="202" fillId="0" borderId="0" applyNumberFormat="0" applyFill="0" applyBorder="0" applyAlignment="0" applyProtection="0">
      <alignment vertical="top"/>
      <protection locked="0"/>
    </xf>
    <xf numFmtId="204" fontId="20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205" fillId="0" borderId="0" applyFont="0" applyFill="0" applyBorder="0" applyAlignment="0" applyProtection="0"/>
    <xf numFmtId="204" fontId="29" fillId="0" borderId="0"/>
    <xf numFmtId="204" fontId="29" fillId="0" borderId="0"/>
    <xf numFmtId="0" fontId="29" fillId="0" borderId="0"/>
    <xf numFmtId="217" fontId="29" fillId="0" borderId="0"/>
    <xf numFmtId="204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45" fontId="29" fillId="0" borderId="0"/>
    <xf numFmtId="204" fontId="46" fillId="0" borderId="0"/>
    <xf numFmtId="204" fontId="29" fillId="0" borderId="0"/>
    <xf numFmtId="204" fontId="29" fillId="0" borderId="0"/>
    <xf numFmtId="204" fontId="29" fillId="0" borderId="0"/>
    <xf numFmtId="204" fontId="52" fillId="0" borderId="0"/>
    <xf numFmtId="204" fontId="197" fillId="0" borderId="0"/>
    <xf numFmtId="204" fontId="197" fillId="0" borderId="0"/>
    <xf numFmtId="0" fontId="206" fillId="0" borderId="0"/>
    <xf numFmtId="204" fontId="148" fillId="0" borderId="0">
      <alignment vertical="top"/>
    </xf>
    <xf numFmtId="204" fontId="197" fillId="0" borderId="0"/>
    <xf numFmtId="204" fontId="148" fillId="0" borderId="0">
      <alignment vertical="top"/>
    </xf>
    <xf numFmtId="204" fontId="148" fillId="0" borderId="0">
      <alignment vertical="top"/>
    </xf>
    <xf numFmtId="204" fontId="197" fillId="0" borderId="0"/>
    <xf numFmtId="204" fontId="148" fillId="0" borderId="0">
      <alignment vertical="top"/>
    </xf>
    <xf numFmtId="204" fontId="2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204" fontId="46" fillId="0" borderId="0"/>
    <xf numFmtId="204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29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8" fillId="0" borderId="0">
      <alignment vertical="top"/>
    </xf>
    <xf numFmtId="261" fontId="70" fillId="0" borderId="0"/>
    <xf numFmtId="0" fontId="76" fillId="0" borderId="0"/>
    <xf numFmtId="0" fontId="46" fillId="0" borderId="0"/>
    <xf numFmtId="0" fontId="29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204" fontId="47" fillId="0" borderId="0"/>
    <xf numFmtId="204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9" fillId="0" borderId="0"/>
    <xf numFmtId="204" fontId="75" fillId="0" borderId="0"/>
    <xf numFmtId="204" fontId="7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4" fontId="29" fillId="0" borderId="0"/>
    <xf numFmtId="0" fontId="208" fillId="0" borderId="0"/>
    <xf numFmtId="0" fontId="208" fillId="0" borderId="0"/>
    <xf numFmtId="0" fontId="47" fillId="0" borderId="0"/>
    <xf numFmtId="0" fontId="1" fillId="0" borderId="0"/>
    <xf numFmtId="0" fontId="29" fillId="0" borderId="0"/>
    <xf numFmtId="0" fontId="77" fillId="0" borderId="0"/>
    <xf numFmtId="204" fontId="1" fillId="0" borderId="0"/>
    <xf numFmtId="0" fontId="70" fillId="0" borderId="0"/>
    <xf numFmtId="204" fontId="1" fillId="0" borderId="0"/>
    <xf numFmtId="204" fontId="75" fillId="0" borderId="0"/>
    <xf numFmtId="204" fontId="29" fillId="0" borderId="0"/>
    <xf numFmtId="0" fontId="154" fillId="0" borderId="0"/>
    <xf numFmtId="204" fontId="75" fillId="0" borderId="0"/>
    <xf numFmtId="0" fontId="47" fillId="0" borderId="0"/>
    <xf numFmtId="204" fontId="29" fillId="0" borderId="0"/>
    <xf numFmtId="0" fontId="29" fillId="0" borderId="0"/>
    <xf numFmtId="204" fontId="75" fillId="0" borderId="0"/>
    <xf numFmtId="0" fontId="149" fillId="0" borderId="0"/>
    <xf numFmtId="0" fontId="1" fillId="0" borderId="0"/>
    <xf numFmtId="0" fontId="48" fillId="0" borderId="0"/>
    <xf numFmtId="0" fontId="72" fillId="0" borderId="0"/>
    <xf numFmtId="0" fontId="72" fillId="0" borderId="0"/>
    <xf numFmtId="0" fontId="47" fillId="0" borderId="0"/>
    <xf numFmtId="204" fontId="47" fillId="0" borderId="0"/>
    <xf numFmtId="204" fontId="47" fillId="0" borderId="0"/>
    <xf numFmtId="204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04" fontId="29" fillId="0" borderId="0"/>
    <xf numFmtId="218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04" fontId="197" fillId="0" borderId="0"/>
    <xf numFmtId="0" fontId="46" fillId="0" borderId="0"/>
    <xf numFmtId="204" fontId="197" fillId="0" borderId="0"/>
    <xf numFmtId="204" fontId="148" fillId="0" borderId="0">
      <alignment vertical="top"/>
    </xf>
    <xf numFmtId="0" fontId="48" fillId="0" borderId="0"/>
    <xf numFmtId="0" fontId="47" fillId="0" borderId="0"/>
    <xf numFmtId="0" fontId="29" fillId="0" borderId="0"/>
    <xf numFmtId="0" fontId="1" fillId="0" borderId="0"/>
    <xf numFmtId="204" fontId="198" fillId="0" borderId="0"/>
    <xf numFmtId="0" fontId="46" fillId="0" borderId="0"/>
    <xf numFmtId="0" fontId="48" fillId="0" borderId="0"/>
    <xf numFmtId="204" fontId="29" fillId="0" borderId="0"/>
    <xf numFmtId="204" fontId="197" fillId="0" borderId="0"/>
    <xf numFmtId="204" fontId="148" fillId="0" borderId="0">
      <alignment vertical="top"/>
    </xf>
    <xf numFmtId="204" fontId="46" fillId="0" borderId="0"/>
    <xf numFmtId="204" fontId="148" fillId="0" borderId="0">
      <alignment vertical="top"/>
    </xf>
    <xf numFmtId="204" fontId="148" fillId="0" borderId="0">
      <alignment vertical="top"/>
    </xf>
    <xf numFmtId="204" fontId="29" fillId="0" borderId="0"/>
    <xf numFmtId="0" fontId="209" fillId="0" borderId="0"/>
    <xf numFmtId="0" fontId="197" fillId="0" borderId="0"/>
    <xf numFmtId="0" fontId="152" fillId="0" borderId="0"/>
    <xf numFmtId="0" fontId="46" fillId="0" borderId="0"/>
    <xf numFmtId="204" fontId="148" fillId="0" borderId="0">
      <alignment vertical="top"/>
    </xf>
    <xf numFmtId="204" fontId="29" fillId="0" borderId="0"/>
    <xf numFmtId="204" fontId="29" fillId="0" borderId="0"/>
    <xf numFmtId="0" fontId="29" fillId="0" borderId="0"/>
    <xf numFmtId="0" fontId="46" fillId="0" borderId="0"/>
    <xf numFmtId="204" fontId="46" fillId="0" borderId="0"/>
    <xf numFmtId="204" fontId="29" fillId="0" borderId="0"/>
    <xf numFmtId="204" fontId="29" fillId="0" borderId="0"/>
    <xf numFmtId="204" fontId="29" fillId="0" borderId="0"/>
    <xf numFmtId="204" fontId="72" fillId="0" borderId="0"/>
    <xf numFmtId="0" fontId="48" fillId="0" borderId="0"/>
    <xf numFmtId="0" fontId="48" fillId="0" borderId="0"/>
    <xf numFmtId="204" fontId="72" fillId="0" borderId="0"/>
    <xf numFmtId="204" fontId="29" fillId="0" borderId="0"/>
    <xf numFmtId="204" fontId="29" fillId="0" borderId="0"/>
    <xf numFmtId="0" fontId="46" fillId="0" borderId="0"/>
    <xf numFmtId="204" fontId="46" fillId="0" borderId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136" fillId="36" borderId="17" applyNumberFormat="0" applyAlignment="0" applyProtection="0"/>
    <xf numFmtId="0" fontId="210" fillId="43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9" fillId="0" borderId="0" applyFont="0" applyFill="0" applyBorder="0" applyAlignment="0" applyProtection="0"/>
    <xf numFmtId="204" fontId="211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7" fillId="0" borderId="0" applyFont="0" applyFill="0" applyBorder="0" applyAlignment="0" applyProtection="0"/>
    <xf numFmtId="204" fontId="212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58" fillId="40" borderId="0" applyNumberFormat="0" applyBorder="0" applyAlignment="0" applyProtection="0"/>
    <xf numFmtId="262" fontId="205" fillId="0" borderId="0" applyFont="0" applyFill="0" applyBorder="0" applyAlignment="0" applyProtection="0"/>
    <xf numFmtId="263" fontId="205" fillId="0" borderId="0" applyFont="0" applyFill="0" applyBorder="0" applyAlignment="0" applyProtection="0"/>
    <xf numFmtId="264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0" fontId="175" fillId="0" borderId="0"/>
    <xf numFmtId="0" fontId="213" fillId="0" borderId="0"/>
    <xf numFmtId="0" fontId="53" fillId="48" borderId="0" applyNumberFormat="0" applyBorder="0" applyAlignment="0" applyProtection="0"/>
    <xf numFmtId="0" fontId="53" fillId="56" borderId="0" applyNumberFormat="0" applyBorder="0" applyAlignment="0" applyProtection="0"/>
    <xf numFmtId="0" fontId="53" fillId="59" borderId="0" applyNumberFormat="0" applyBorder="0" applyAlignment="0" applyProtection="0"/>
    <xf numFmtId="0" fontId="53" fillId="62" borderId="0" applyNumberFormat="0" applyBorder="0" applyAlignment="0" applyProtection="0"/>
    <xf numFmtId="0" fontId="53" fillId="65" borderId="0" applyNumberFormat="0" applyBorder="0" applyAlignment="0" applyProtection="0"/>
    <xf numFmtId="0" fontId="53" fillId="50" borderId="0" applyNumberFormat="0" applyBorder="0" applyAlignment="0" applyProtection="0"/>
    <xf numFmtId="0" fontId="53" fillId="48" borderId="0" applyNumberFormat="0" applyBorder="0" applyAlignment="0" applyProtection="0"/>
    <xf numFmtId="0" fontId="53" fillId="47" borderId="0" applyNumberFormat="0" applyBorder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38" borderId="33" applyNumberFormat="0" applyAlignment="0" applyProtection="0"/>
    <xf numFmtId="0" fontId="159" fillId="44" borderId="33" applyNumberFormat="0" applyAlignment="0" applyProtection="0"/>
    <xf numFmtId="0" fontId="159" fillId="44" borderId="33" applyNumberFormat="0" applyAlignment="0" applyProtection="0"/>
    <xf numFmtId="0" fontId="46" fillId="35" borderId="32" applyNumberFormat="0" applyFont="0" applyAlignment="0" applyProtection="0"/>
    <xf numFmtId="0" fontId="46" fillId="35" borderId="32" applyNumberFormat="0" applyFont="0" applyAlignment="0" applyProtection="0"/>
    <xf numFmtId="0" fontId="46" fillId="35" borderId="32" applyNumberFormat="0" applyFont="0" applyAlignment="0" applyProtection="0"/>
    <xf numFmtId="0" fontId="46" fillId="35" borderId="32" applyNumberFormat="0" applyFont="0" applyAlignment="0" applyProtection="0"/>
    <xf numFmtId="0" fontId="29" fillId="35" borderId="32" applyNumberFormat="0" applyFont="0" applyAlignment="0" applyProtection="0"/>
    <xf numFmtId="0" fontId="29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106" fillId="0" borderId="43" applyNumberFormat="0" applyFill="0" applyAlignment="0" applyProtection="0"/>
    <xf numFmtId="0" fontId="108" fillId="0" borderId="24" applyNumberFormat="0" applyFill="0" applyAlignment="0" applyProtection="0"/>
    <xf numFmtId="0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21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9" fontId="214" fillId="0" borderId="0" applyFont="0" applyFill="0" applyBorder="0" applyAlignment="0" applyProtection="0"/>
    <xf numFmtId="263" fontId="215" fillId="0" borderId="0" applyFont="0" applyFill="0" applyBorder="0" applyAlignment="0" applyProtection="0"/>
    <xf numFmtId="0" fontId="216" fillId="0" borderId="0"/>
    <xf numFmtId="0" fontId="217" fillId="0" borderId="0"/>
    <xf numFmtId="0" fontId="46" fillId="0" borderId="0"/>
    <xf numFmtId="0" fontId="46" fillId="0" borderId="0"/>
    <xf numFmtId="0" fontId="218" fillId="43" borderId="0" applyNumberFormat="0" applyBorder="0" applyAlignment="0" applyProtection="0"/>
    <xf numFmtId="0" fontId="23" fillId="35" borderId="32" applyNumberFormat="0" applyFont="0" applyAlignment="0" applyProtection="0"/>
    <xf numFmtId="0" fontId="23" fillId="35" borderId="32" applyNumberFormat="0" applyFont="0" applyAlignment="0" applyProtection="0"/>
    <xf numFmtId="43" fontId="219" fillId="0" borderId="0" applyFont="0" applyFill="0" applyBorder="0" applyAlignment="0" applyProtection="0"/>
    <xf numFmtId="0" fontId="91" fillId="0" borderId="42" applyNumberFormat="0" applyFill="0" applyAlignment="0" applyProtection="0"/>
    <xf numFmtId="0" fontId="91" fillId="0" borderId="42" applyNumberFormat="0" applyFill="0" applyAlignment="0" applyProtection="0"/>
    <xf numFmtId="0" fontId="220" fillId="40" borderId="0" applyNumberFormat="0" applyBorder="0" applyAlignment="0" applyProtection="0"/>
    <xf numFmtId="0" fontId="220" fillId="40" borderId="0" applyNumberFormat="0" applyBorder="0" applyAlignment="0" applyProtection="0"/>
    <xf numFmtId="0" fontId="221" fillId="97" borderId="0" applyNumberFormat="0" applyBorder="0" applyProtection="0">
      <alignment vertical="center"/>
    </xf>
    <xf numFmtId="0" fontId="221" fillId="97" borderId="0" applyNumberFormat="0" applyBorder="0" applyProtection="0">
      <alignment vertical="center"/>
    </xf>
    <xf numFmtId="0" fontId="220" fillId="40" borderId="0" applyNumberFormat="0" applyBorder="0" applyAlignment="0" applyProtection="0"/>
    <xf numFmtId="0" fontId="221" fillId="97" borderId="0" applyNumberFormat="0" applyBorder="0" applyProtection="0">
      <alignment vertical="center"/>
    </xf>
    <xf numFmtId="0" fontId="221" fillId="97" borderId="0" applyNumberFormat="0" applyBorder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0" fillId="40" borderId="0" applyNumberFormat="0" applyBorder="0" applyAlignment="0" applyProtection="0"/>
    <xf numFmtId="0" fontId="221" fillId="40" borderId="0" applyNumberFormat="0" applyBorder="0" applyAlignment="0" applyProtection="0">
      <alignment vertical="center"/>
    </xf>
    <xf numFmtId="0" fontId="221" fillId="97" borderId="0" applyNumberFormat="0" applyBorder="0" applyProtection="0">
      <alignment vertical="center"/>
    </xf>
    <xf numFmtId="0" fontId="221" fillId="97" borderId="0" applyNumberFormat="0" applyBorder="0" applyProtection="0">
      <alignment vertical="center"/>
    </xf>
    <xf numFmtId="0" fontId="221" fillId="97" borderId="0" applyNumberFormat="0" applyBorder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97" borderId="0" applyNumberFormat="0" applyBorder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2" fillId="41" borderId="0" applyNumberFormat="0" applyBorder="0" applyAlignment="0" applyProtection="0"/>
    <xf numFmtId="0" fontId="222" fillId="41" borderId="0" applyNumberFormat="0" applyBorder="0" applyAlignment="0" applyProtection="0"/>
    <xf numFmtId="0" fontId="223" fillId="98" borderId="0" applyNumberFormat="0" applyBorder="0" applyProtection="0">
      <alignment vertical="center"/>
    </xf>
    <xf numFmtId="0" fontId="223" fillId="98" borderId="0" applyNumberFormat="0" applyBorder="0" applyProtection="0">
      <alignment vertical="center"/>
    </xf>
    <xf numFmtId="0" fontId="222" fillId="41" borderId="0" applyNumberFormat="0" applyBorder="0" applyAlignment="0" applyProtection="0"/>
    <xf numFmtId="0" fontId="223" fillId="98" borderId="0" applyNumberFormat="0" applyBorder="0" applyProtection="0">
      <alignment vertical="center"/>
    </xf>
    <xf numFmtId="0" fontId="223" fillId="98" borderId="0" applyNumberFormat="0" applyBorder="0" applyProtection="0">
      <alignment vertical="center"/>
    </xf>
    <xf numFmtId="0" fontId="223" fillId="41" borderId="0" applyNumberFormat="0" applyBorder="0" applyAlignment="0" applyProtection="0">
      <alignment vertical="center"/>
    </xf>
    <xf numFmtId="0" fontId="223" fillId="41" borderId="0" applyNumberFormat="0" applyBorder="0" applyAlignment="0" applyProtection="0">
      <alignment vertical="center"/>
    </xf>
    <xf numFmtId="0" fontId="222" fillId="41" borderId="0" applyNumberFormat="0" applyBorder="0" applyAlignment="0" applyProtection="0"/>
    <xf numFmtId="0" fontId="223" fillId="41" borderId="0" applyNumberFormat="0" applyBorder="0" applyAlignment="0" applyProtection="0">
      <alignment vertical="center"/>
    </xf>
    <xf numFmtId="0" fontId="223" fillId="98" borderId="0" applyNumberFormat="0" applyBorder="0" applyProtection="0">
      <alignment vertical="center"/>
    </xf>
    <xf numFmtId="0" fontId="223" fillId="98" borderId="0" applyNumberFormat="0" applyBorder="0" applyProtection="0">
      <alignment vertical="center"/>
    </xf>
    <xf numFmtId="0" fontId="223" fillId="98" borderId="0" applyNumberFormat="0" applyBorder="0" applyProtection="0">
      <alignment vertical="center"/>
    </xf>
    <xf numFmtId="0" fontId="223" fillId="41" borderId="0" applyNumberFormat="0" applyBorder="0" applyAlignment="0" applyProtection="0">
      <alignment vertical="center"/>
    </xf>
    <xf numFmtId="0" fontId="223" fillId="98" borderId="0" applyNumberFormat="0" applyBorder="0" applyProtection="0">
      <alignment vertical="center"/>
    </xf>
    <xf numFmtId="0" fontId="223" fillId="41" borderId="0" applyNumberFormat="0" applyBorder="0" applyAlignment="0" applyProtection="0">
      <alignment vertical="center"/>
    </xf>
    <xf numFmtId="0" fontId="223" fillId="41" borderId="0" applyNumberFormat="0" applyBorder="0" applyAlignment="0" applyProtection="0">
      <alignment vertical="center"/>
    </xf>
    <xf numFmtId="0" fontId="46" fillId="0" borderId="0"/>
    <xf numFmtId="0" fontId="224" fillId="0" borderId="0" applyNumberFormat="0" applyFont="0" applyFill="0" applyBorder="0">
      <alignment horizontal="left" vertical="top" wrapText="1"/>
    </xf>
    <xf numFmtId="43" fontId="219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94" fillId="0" borderId="0"/>
    <xf numFmtId="0" fontId="225" fillId="0" borderId="0" applyNumberFormat="0" applyFill="0" applyBorder="0" applyAlignment="0" applyProtection="0"/>
    <xf numFmtId="0" fontId="226" fillId="0" borderId="24" applyNumberFormat="0" applyFill="0" applyAlignment="0" applyProtection="0"/>
    <xf numFmtId="0" fontId="227" fillId="0" borderId="24" applyNumberFormat="0" applyFill="0" applyProtection="0">
      <alignment vertical="center"/>
    </xf>
    <xf numFmtId="0" fontId="226" fillId="0" borderId="24" applyNumberFormat="0" applyFill="0" applyAlignment="0" applyProtection="0"/>
    <xf numFmtId="0" fontId="228" fillId="0" borderId="27" applyNumberFormat="0" applyFill="0" applyAlignment="0" applyProtection="0"/>
    <xf numFmtId="0" fontId="229" fillId="0" borderId="27" applyNumberFormat="0" applyFill="0" applyProtection="0">
      <alignment vertical="center"/>
    </xf>
    <xf numFmtId="0" fontId="228" fillId="0" borderId="27" applyNumberFormat="0" applyFill="0" applyAlignment="0" applyProtection="0"/>
    <xf numFmtId="0" fontId="230" fillId="0" borderId="29" applyNumberFormat="0" applyFill="0" applyAlignment="0" applyProtection="0"/>
    <xf numFmtId="0" fontId="23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31" fillId="71" borderId="19" applyNumberFormat="0" applyAlignment="0" applyProtection="0"/>
    <xf numFmtId="0" fontId="232" fillId="0" borderId="0" applyFill="0" applyBorder="0" applyProtection="0"/>
    <xf numFmtId="0" fontId="233" fillId="44" borderId="17" applyNumberFormat="0" applyAlignment="0" applyProtection="0"/>
    <xf numFmtId="0" fontId="233" fillId="44" borderId="17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92" fontId="219" fillId="0" borderId="0" applyFont="0" applyFill="0" applyBorder="0" applyAlignment="0" applyProtection="0"/>
    <xf numFmtId="0" fontId="56" fillId="56" borderId="0" applyNumberFormat="0" applyBorder="0" applyAlignment="0" applyProtection="0"/>
    <xf numFmtId="0" fontId="56" fillId="59" borderId="0" applyNumberFormat="0" applyBorder="0" applyAlignment="0" applyProtection="0"/>
    <xf numFmtId="0" fontId="56" fillId="62" borderId="0" applyNumberFormat="0" applyBorder="0" applyAlignment="0" applyProtection="0"/>
    <xf numFmtId="0" fontId="56" fillId="50" borderId="0" applyNumberFormat="0" applyBorder="0" applyAlignment="0" applyProtection="0"/>
    <xf numFmtId="0" fontId="56" fillId="48" borderId="0" applyNumberFormat="0" applyBorder="0" applyAlignment="0" applyProtection="0"/>
    <xf numFmtId="0" fontId="56" fillId="47" borderId="0" applyNumberFormat="0" applyBorder="0" applyAlignment="0" applyProtection="0"/>
    <xf numFmtId="0" fontId="236" fillId="36" borderId="17" applyNumberFormat="0" applyAlignment="0" applyProtection="0"/>
    <xf numFmtId="0" fontId="236" fillId="36" borderId="17" applyNumberFormat="0" applyAlignment="0" applyProtection="0"/>
    <xf numFmtId="0" fontId="237" fillId="44" borderId="33" applyNumberFormat="0" applyAlignment="0" applyProtection="0"/>
    <xf numFmtId="0" fontId="237" fillId="44" borderId="33" applyNumberFormat="0" applyAlignment="0" applyProtection="0"/>
    <xf numFmtId="0" fontId="238" fillId="0" borderId="45" applyNumberFormat="0" applyFill="0" applyAlignment="0" applyProtection="0"/>
    <xf numFmtId="43" fontId="1" fillId="0" borderId="0" applyFont="0" applyFill="0" applyBorder="0" applyAlignment="0" applyProtection="0"/>
  </cellStyleXfs>
  <cellXfs count="301">
    <xf numFmtId="0" fontId="0" fillId="0" borderId="0" xfId="0"/>
    <xf numFmtId="37" fontId="33" fillId="0" borderId="0" xfId="7" applyFont="1"/>
    <xf numFmtId="40" fontId="36" fillId="0" borderId="0" xfId="6" applyFont="1" applyAlignment="1">
      <alignment horizontal="center"/>
    </xf>
    <xf numFmtId="196" fontId="33" fillId="0" borderId="0" xfId="14" applyNumberFormat="1" applyFont="1" applyAlignment="1">
      <alignment horizontal="center" vertical="top"/>
    </xf>
    <xf numFmtId="0" fontId="34" fillId="0" borderId="0" xfId="14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0" fontId="39" fillId="0" borderId="0" xfId="14" applyFont="1" applyAlignment="1">
      <alignment horizontal="center" vertical="center"/>
    </xf>
    <xf numFmtId="0" fontId="33" fillId="0" borderId="0" xfId="14" applyFont="1" applyAlignment="1">
      <alignment horizontal="left" vertical="center"/>
    </xf>
    <xf numFmtId="196" fontId="33" fillId="0" borderId="0" xfId="7" applyNumberFormat="1" applyFont="1"/>
    <xf numFmtId="196" fontId="36" fillId="0" borderId="0" xfId="6" applyNumberFormat="1" applyFont="1" applyAlignment="1">
      <alignment horizontal="left"/>
    </xf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37" fontId="33" fillId="0" borderId="0" xfId="13" applyNumberFormat="1" applyFont="1" applyAlignment="1">
      <alignment vertical="center"/>
    </xf>
    <xf numFmtId="37" fontId="33" fillId="0" borderId="0" xfId="7" applyFont="1" applyAlignment="1">
      <alignment horizontal="center"/>
    </xf>
    <xf numFmtId="0" fontId="37" fillId="0" borderId="0" xfId="13" applyFont="1" applyAlignment="1">
      <alignment horizontal="center" vertical="center"/>
    </xf>
    <xf numFmtId="37" fontId="38" fillId="0" borderId="0" xfId="13" applyNumberFormat="1" applyFont="1" applyAlignment="1">
      <alignment horizontal="center" vertical="center"/>
    </xf>
    <xf numFmtId="0" fontId="39" fillId="0" borderId="0" xfId="13" applyFont="1" applyAlignment="1">
      <alignment horizontal="center" vertical="center"/>
    </xf>
    <xf numFmtId="40" fontId="33" fillId="0" borderId="0" xfId="6" applyFont="1" applyAlignment="1">
      <alignment horizontal="right"/>
    </xf>
    <xf numFmtId="196" fontId="33" fillId="0" borderId="46" xfId="14" applyNumberFormat="1" applyFont="1" applyBorder="1" applyAlignment="1">
      <alignment horizontal="center" vertical="top"/>
    </xf>
    <xf numFmtId="38" fontId="19" fillId="0" borderId="0" xfId="2" applyNumberFormat="1" applyFont="1" applyFill="1"/>
    <xf numFmtId="38" fontId="19" fillId="0" borderId="0" xfId="2" applyNumberFormat="1" applyFont="1" applyFill="1" applyAlignment="1">
      <alignment horizontal="left"/>
    </xf>
    <xf numFmtId="0" fontId="20" fillId="0" borderId="0" xfId="2" applyFont="1" applyFill="1" applyAlignment="1">
      <alignment horizontal="center"/>
    </xf>
    <xf numFmtId="38" fontId="19" fillId="0" borderId="0" xfId="3" applyNumberFormat="1" applyFont="1" applyFill="1" applyAlignment="1">
      <alignment horizontal="right"/>
    </xf>
    <xf numFmtId="38" fontId="19" fillId="0" borderId="0" xfId="2" applyNumberFormat="1" applyFont="1" applyFill="1" applyAlignment="1">
      <alignment horizontal="justify"/>
    </xf>
    <xf numFmtId="37" fontId="19" fillId="0" borderId="0" xfId="2" applyNumberFormat="1" applyFont="1" applyFill="1"/>
    <xf numFmtId="37" fontId="20" fillId="0" borderId="0" xfId="2" applyNumberFormat="1" applyFont="1" applyFill="1"/>
    <xf numFmtId="49" fontId="22" fillId="0" borderId="0" xfId="2" applyNumberFormat="1" applyFont="1" applyFill="1" applyAlignment="1">
      <alignment horizontal="center"/>
    </xf>
    <xf numFmtId="0" fontId="19" fillId="0" borderId="0" xfId="2" applyFont="1" applyFill="1"/>
    <xf numFmtId="194" fontId="19" fillId="0" borderId="46" xfId="2" quotePrefix="1" applyNumberFormat="1" applyFont="1" applyFill="1" applyBorder="1" applyAlignment="1">
      <alignment horizontal="center"/>
    </xf>
    <xf numFmtId="2" fontId="19" fillId="0" borderId="0" xfId="2" applyNumberFormat="1" applyFont="1" applyFill="1" applyAlignment="1">
      <alignment horizontal="center"/>
    </xf>
    <xf numFmtId="2" fontId="19" fillId="0" borderId="46" xfId="2" quotePrefix="1" applyNumberFormat="1" applyFont="1" applyFill="1" applyBorder="1" applyAlignment="1">
      <alignment horizontal="center"/>
    </xf>
    <xf numFmtId="0" fontId="24" fillId="0" borderId="0" xfId="4" applyFont="1" applyFill="1" applyAlignment="1">
      <alignment horizontal="left"/>
    </xf>
    <xf numFmtId="38" fontId="22" fillId="0" borderId="0" xfId="2" applyNumberFormat="1" applyFont="1" applyFill="1" applyAlignment="1">
      <alignment horizontal="center"/>
    </xf>
    <xf numFmtId="37" fontId="19" fillId="0" borderId="11" xfId="2" applyNumberFormat="1" applyFont="1" applyFill="1" applyBorder="1"/>
    <xf numFmtId="0" fontId="19" fillId="0" borderId="0" xfId="4" applyFont="1" applyFill="1" applyAlignment="1"/>
    <xf numFmtId="0" fontId="37" fillId="0" borderId="0" xfId="0" applyFont="1" applyFill="1" applyAlignment="1">
      <alignment horizontal="center" vertical="center"/>
    </xf>
    <xf numFmtId="191" fontId="19" fillId="0" borderId="0" xfId="1" applyNumberFormat="1" applyFont="1" applyFill="1" applyAlignment="1" applyProtection="1">
      <alignment horizontal="right"/>
      <protection locked="0"/>
    </xf>
    <xf numFmtId="0" fontId="19" fillId="0" borderId="0" xfId="2" applyFont="1" applyFill="1" applyProtection="1">
      <protection locked="0"/>
    </xf>
    <xf numFmtId="0" fontId="20" fillId="0" borderId="0" xfId="4" applyFont="1" applyFill="1" applyAlignment="1">
      <alignment horizontal="justify"/>
    </xf>
    <xf numFmtId="0" fontId="20" fillId="0" borderId="0" xfId="4" applyFont="1" applyFill="1" applyAlignment="1">
      <alignment horizontal="center"/>
    </xf>
    <xf numFmtId="38" fontId="20" fillId="0" borderId="0" xfId="2" applyNumberFormat="1" applyFont="1" applyFill="1"/>
    <xf numFmtId="191" fontId="20" fillId="0" borderId="10" xfId="5" applyNumberFormat="1" applyFont="1" applyFill="1" applyBorder="1"/>
    <xf numFmtId="191" fontId="20" fillId="0" borderId="0" xfId="2" applyNumberFormat="1" applyFont="1" applyFill="1"/>
    <xf numFmtId="0" fontId="19" fillId="0" borderId="0" xfId="4" applyFont="1" applyFill="1" applyAlignment="1">
      <alignment horizontal="left"/>
    </xf>
    <xf numFmtId="191" fontId="19" fillId="0" borderId="0" xfId="5" applyNumberFormat="1" applyFont="1" applyFill="1"/>
    <xf numFmtId="191" fontId="19" fillId="0" borderId="0" xfId="2" applyNumberFormat="1" applyFont="1" applyFill="1"/>
    <xf numFmtId="0" fontId="24" fillId="0" borderId="0" xfId="4" applyFont="1" applyFill="1" applyAlignment="1">
      <alignment horizontal="justify"/>
    </xf>
    <xf numFmtId="191" fontId="19" fillId="0" borderId="0" xfId="2" applyNumberFormat="1" applyFont="1" applyFill="1" applyAlignment="1">
      <alignment horizontal="center"/>
    </xf>
    <xf numFmtId="191" fontId="19" fillId="0" borderId="0" xfId="1" applyNumberFormat="1" applyFont="1" applyFill="1"/>
    <xf numFmtId="191" fontId="19" fillId="0" borderId="0" xfId="1" applyNumberFormat="1" applyFont="1" applyFill="1" applyAlignment="1">
      <alignment horizontal="center"/>
    </xf>
    <xf numFmtId="38" fontId="24" fillId="0" borderId="0" xfId="2" applyNumberFormat="1" applyFont="1" applyFill="1" applyAlignment="1">
      <alignment horizontal="center"/>
    </xf>
    <xf numFmtId="0" fontId="20" fillId="0" borderId="0" xfId="2" applyFont="1" applyFill="1"/>
    <xf numFmtId="191" fontId="20" fillId="0" borderId="0" xfId="5" applyNumberFormat="1" applyFont="1" applyFill="1" applyBorder="1"/>
    <xf numFmtId="38" fontId="25" fillId="0" borderId="0" xfId="2" applyNumberFormat="1" applyFont="1" applyFill="1" applyAlignment="1">
      <alignment horizontal="center"/>
    </xf>
    <xf numFmtId="195" fontId="19" fillId="0" borderId="0" xfId="1" applyNumberFormat="1" applyFont="1" applyFill="1" applyAlignment="1">
      <alignment horizontal="center"/>
    </xf>
    <xf numFmtId="195" fontId="19" fillId="0" borderId="0" xfId="1" applyNumberFormat="1" applyFont="1" applyFill="1"/>
    <xf numFmtId="191" fontId="33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265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195" fontId="20" fillId="0" borderId="10" xfId="1" applyNumberFormat="1" applyFont="1" applyFill="1" applyBorder="1"/>
    <xf numFmtId="195" fontId="20" fillId="0" borderId="0" xfId="1" applyNumberFormat="1" applyFont="1" applyFill="1"/>
    <xf numFmtId="265" fontId="33" fillId="0" borderId="0" xfId="0" applyNumberFormat="1" applyFont="1" applyFill="1" applyAlignment="1">
      <alignment horizontal="right" vertical="center"/>
    </xf>
    <xf numFmtId="191" fontId="19" fillId="0" borderId="0" xfId="0" applyNumberFormat="1" applyFont="1" applyFill="1" applyAlignment="1">
      <alignment horizontal="right" vertical="top"/>
    </xf>
    <xf numFmtId="0" fontId="19" fillId="0" borderId="0" xfId="4" applyFont="1" applyFill="1" applyAlignment="1">
      <alignment horizontal="justify"/>
    </xf>
    <xf numFmtId="195" fontId="19" fillId="0" borderId="0" xfId="1" applyNumberFormat="1" applyFont="1" applyFill="1" applyAlignment="1">
      <alignment horizontal="right"/>
    </xf>
    <xf numFmtId="38" fontId="20" fillId="0" borderId="46" xfId="2" applyNumberFormat="1" applyFont="1" applyFill="1" applyBorder="1" applyAlignment="1">
      <alignment horizontal="left" indent="2"/>
    </xf>
    <xf numFmtId="38" fontId="20" fillId="0" borderId="46" xfId="2" applyNumberFormat="1" applyFont="1" applyFill="1" applyBorder="1" applyAlignment="1">
      <alignment horizontal="center"/>
    </xf>
    <xf numFmtId="38" fontId="22" fillId="0" borderId="0" xfId="2" quotePrefix="1" applyNumberFormat="1" applyFont="1" applyFill="1" applyAlignment="1">
      <alignment horizontal="center"/>
    </xf>
    <xf numFmtId="38" fontId="19" fillId="0" borderId="12" xfId="2" applyNumberFormat="1" applyFont="1" applyFill="1" applyBorder="1"/>
    <xf numFmtId="0" fontId="33" fillId="0" borderId="0" xfId="0" applyFont="1" applyFill="1" applyAlignment="1">
      <alignment vertical="center"/>
    </xf>
    <xf numFmtId="0" fontId="26" fillId="0" borderId="0" xfId="4" applyFont="1" applyFill="1" applyAlignment="1"/>
    <xf numFmtId="191" fontId="19" fillId="0" borderId="13" xfId="1" applyNumberFormat="1" applyFont="1" applyFill="1" applyBorder="1" applyAlignment="1" applyProtection="1">
      <alignment horizontal="right"/>
      <protection locked="0"/>
    </xf>
    <xf numFmtId="196" fontId="19" fillId="0" borderId="13" xfId="5" applyNumberFormat="1" applyFont="1" applyFill="1" applyBorder="1"/>
    <xf numFmtId="265" fontId="34" fillId="0" borderId="0" xfId="0" applyNumberFormat="1" applyFont="1" applyFill="1" applyAlignment="1">
      <alignment vertical="center"/>
    </xf>
    <xf numFmtId="0" fontId="20" fillId="0" borderId="0" xfId="4" applyFont="1" applyFill="1" applyAlignment="1">
      <alignment horizontal="justify" vertical="center"/>
    </xf>
    <xf numFmtId="195" fontId="20" fillId="0" borderId="12" xfId="1" applyNumberFormat="1" applyFont="1" applyFill="1" applyBorder="1"/>
    <xf numFmtId="49" fontId="22" fillId="0" borderId="0" xfId="7" applyNumberFormat="1" applyFont="1" applyFill="1" applyAlignment="1">
      <alignment horizontal="center"/>
    </xf>
    <xf numFmtId="49" fontId="22" fillId="0" borderId="0" xfId="7" quotePrefix="1" applyNumberFormat="1" applyFont="1" applyFill="1" applyAlignment="1">
      <alignment horizontal="center"/>
    </xf>
    <xf numFmtId="37" fontId="20" fillId="0" borderId="0" xfId="7" applyFont="1" applyFill="1"/>
    <xf numFmtId="0" fontId="27" fillId="0" borderId="0" xfId="8" applyFont="1" applyFill="1" applyAlignment="1">
      <alignment vertical="center"/>
    </xf>
    <xf numFmtId="0" fontId="28" fillId="0" borderId="0" xfId="8" applyFont="1" applyFill="1" applyAlignment="1">
      <alignment vertical="center"/>
    </xf>
    <xf numFmtId="198" fontId="20" fillId="0" borderId="0" xfId="10" applyNumberFormat="1" applyFont="1" applyFill="1" applyAlignment="1">
      <alignment horizontal="left"/>
    </xf>
    <xf numFmtId="38" fontId="19" fillId="0" borderId="0" xfId="2" applyNumberFormat="1" applyFont="1" applyFill="1" applyBorder="1"/>
    <xf numFmtId="198" fontId="19" fillId="0" borderId="0" xfId="9" applyNumberFormat="1" applyFont="1" applyFill="1"/>
    <xf numFmtId="49" fontId="24" fillId="0" borderId="0" xfId="7" applyNumberFormat="1" applyFont="1" applyFill="1" applyAlignment="1">
      <alignment horizontal="center"/>
    </xf>
    <xf numFmtId="196" fontId="19" fillId="0" borderId="0" xfId="6" applyNumberFormat="1" applyFont="1" applyFill="1"/>
    <xf numFmtId="198" fontId="24" fillId="0" borderId="0" xfId="10" applyNumberFormat="1" applyFont="1" applyFill="1" applyAlignment="1">
      <alignment horizontal="left"/>
    </xf>
    <xf numFmtId="0" fontId="27" fillId="0" borderId="0" xfId="7" applyNumberFormat="1" applyFont="1" applyFill="1" applyProtection="1">
      <protection locked="0"/>
    </xf>
    <xf numFmtId="191" fontId="33" fillId="0" borderId="46" xfId="0" applyNumberFormat="1" applyFont="1" applyFill="1" applyBorder="1" applyAlignment="1">
      <alignment horizontal="right" vertical="center"/>
    </xf>
    <xf numFmtId="198" fontId="19" fillId="0" borderId="0" xfId="10" applyNumberFormat="1" applyFont="1" applyFill="1" applyAlignment="1">
      <alignment horizontal="left"/>
    </xf>
    <xf numFmtId="196" fontId="19" fillId="0" borderId="46" xfId="6" applyNumberFormat="1" applyFont="1" applyFill="1" applyBorder="1"/>
    <xf numFmtId="196" fontId="19" fillId="0" borderId="0" xfId="6" applyNumberFormat="1" applyFont="1" applyFill="1" applyBorder="1"/>
    <xf numFmtId="0" fontId="28" fillId="0" borderId="0" xfId="7" applyNumberFormat="1" applyFont="1" applyFill="1" applyProtection="1">
      <protection locked="0"/>
    </xf>
    <xf numFmtId="0" fontId="27" fillId="0" borderId="0" xfId="7" applyNumberFormat="1" applyFont="1" applyFill="1" applyAlignment="1" applyProtection="1">
      <alignment horizontal="left" indent="2"/>
      <protection locked="0"/>
    </xf>
    <xf numFmtId="191" fontId="19" fillId="0" borderId="0" xfId="1135" applyNumberFormat="1" applyFont="1" applyFill="1" applyAlignment="1">
      <alignment horizontal="right" vertical="center"/>
    </xf>
    <xf numFmtId="191" fontId="19" fillId="0" borderId="46" xfId="1135" applyNumberFormat="1" applyFont="1" applyFill="1" applyBorder="1" applyAlignment="1">
      <alignment horizontal="right" vertical="center"/>
    </xf>
    <xf numFmtId="191" fontId="20" fillId="0" borderId="12" xfId="1135" applyNumberFormat="1" applyFont="1" applyFill="1" applyBorder="1" applyAlignment="1">
      <alignment horizontal="right" vertical="center"/>
    </xf>
    <xf numFmtId="0" fontId="20" fillId="0" borderId="0" xfId="12" applyFont="1" applyFill="1"/>
    <xf numFmtId="193" fontId="19" fillId="0" borderId="0" xfId="6" applyNumberFormat="1" applyFont="1" applyFill="1"/>
    <xf numFmtId="38" fontId="26" fillId="0" borderId="0" xfId="2" applyNumberFormat="1" applyFont="1" applyFill="1"/>
    <xf numFmtId="37" fontId="26" fillId="0" borderId="0" xfId="2" applyNumberFormat="1" applyFont="1" applyFill="1"/>
    <xf numFmtId="198" fontId="19" fillId="0" borderId="0" xfId="9" applyNumberFormat="1" applyFont="1" applyFill="1" applyAlignment="1">
      <alignment horizontal="left" indent="2"/>
    </xf>
    <xf numFmtId="193" fontId="20" fillId="0" borderId="0" xfId="7" applyNumberFormat="1" applyFont="1" applyFill="1"/>
    <xf numFmtId="0" fontId="24" fillId="0" borderId="0" xfId="8" applyFont="1" applyFill="1" applyAlignment="1">
      <alignment vertical="center"/>
    </xf>
    <xf numFmtId="196" fontId="26" fillId="0" borderId="0" xfId="2" applyNumberFormat="1" applyFont="1" applyFill="1"/>
    <xf numFmtId="196" fontId="19" fillId="0" borderId="0" xfId="2" applyNumberFormat="1" applyFont="1" applyFill="1"/>
    <xf numFmtId="38" fontId="40" fillId="0" borderId="0" xfId="2" applyNumberFormat="1" applyFont="1" applyFill="1" applyAlignment="1">
      <alignment horizontal="center"/>
    </xf>
    <xf numFmtId="37" fontId="22" fillId="0" borderId="0" xfId="7" applyFont="1" applyFill="1"/>
    <xf numFmtId="0" fontId="27" fillId="0" borderId="0" xfId="15" applyFont="1" applyFill="1" applyAlignment="1" applyProtection="1">
      <alignment horizontal="left"/>
      <protection locked="0"/>
    </xf>
    <xf numFmtId="196" fontId="27" fillId="0" borderId="11" xfId="6" applyNumberFormat="1" applyFont="1" applyFill="1" applyBorder="1" applyProtection="1">
      <protection locked="0"/>
    </xf>
    <xf numFmtId="0" fontId="27" fillId="0" borderId="0" xfId="15" applyFont="1" applyFill="1" applyProtection="1">
      <protection locked="0"/>
    </xf>
    <xf numFmtId="196" fontId="27" fillId="0" borderId="0" xfId="15" applyNumberFormat="1" applyFont="1" applyFill="1"/>
    <xf numFmtId="0" fontId="26" fillId="0" borderId="0" xfId="8" applyFont="1" applyFill="1" applyAlignment="1">
      <alignment vertical="center"/>
    </xf>
    <xf numFmtId="196" fontId="20" fillId="0" borderId="0" xfId="7" applyNumberFormat="1" applyFont="1" applyFill="1" applyAlignment="1">
      <alignment horizontal="right"/>
    </xf>
    <xf numFmtId="0" fontId="20" fillId="0" borderId="0" xfId="8" applyFont="1" applyFill="1" applyAlignment="1">
      <alignment vertical="center"/>
    </xf>
    <xf numFmtId="196" fontId="28" fillId="0" borderId="10" xfId="6" applyNumberFormat="1" applyFont="1" applyFill="1" applyBorder="1" applyProtection="1">
      <protection locked="0"/>
    </xf>
    <xf numFmtId="196" fontId="28" fillId="0" borderId="0" xfId="15" applyNumberFormat="1" applyFont="1" applyFill="1"/>
    <xf numFmtId="196" fontId="20" fillId="0" borderId="0" xfId="7" applyNumberFormat="1" applyFont="1" applyFill="1"/>
    <xf numFmtId="196" fontId="28" fillId="0" borderId="0" xfId="6" applyNumberFormat="1" applyFont="1" applyFill="1" applyProtection="1">
      <protection locked="0"/>
    </xf>
    <xf numFmtId="0" fontId="41" fillId="0" borderId="0" xfId="15" applyFont="1" applyFill="1" applyProtection="1">
      <protection locked="0"/>
    </xf>
    <xf numFmtId="196" fontId="27" fillId="0" borderId="0" xfId="6" applyNumberFormat="1" applyFont="1" applyFill="1" applyProtection="1">
      <protection locked="0"/>
    </xf>
    <xf numFmtId="196" fontId="27" fillId="0" borderId="46" xfId="6" applyNumberFormat="1" applyFont="1" applyFill="1" applyBorder="1" applyProtection="1">
      <protection locked="0"/>
    </xf>
    <xf numFmtId="191" fontId="19" fillId="0" borderId="46" xfId="1" applyNumberFormat="1" applyFont="1" applyFill="1" applyBorder="1" applyAlignment="1" applyProtection="1">
      <alignment horizontal="right"/>
      <protection locked="0"/>
    </xf>
    <xf numFmtId="49" fontId="20" fillId="0" borderId="0" xfId="7" applyNumberFormat="1" applyFont="1" applyFill="1"/>
    <xf numFmtId="196" fontId="28" fillId="0" borderId="0" xfId="6" applyNumberFormat="1" applyFont="1" applyFill="1"/>
    <xf numFmtId="196" fontId="28" fillId="0" borderId="14" xfId="6" applyNumberFormat="1" applyFont="1" applyFill="1" applyBorder="1" applyProtection="1">
      <protection locked="0"/>
    </xf>
    <xf numFmtId="38" fontId="19" fillId="0" borderId="0" xfId="2" applyNumberFormat="1" applyFont="1" applyFill="1" applyAlignment="1">
      <alignment horizontal="left" indent="1"/>
    </xf>
    <xf numFmtId="195" fontId="19" fillId="0" borderId="12" xfId="1" applyNumberFormat="1" applyFont="1" applyFill="1" applyBorder="1" applyProtection="1">
      <protection locked="0"/>
    </xf>
    <xf numFmtId="37" fontId="33" fillId="0" borderId="0" xfId="13" applyNumberFormat="1" applyFont="1" applyAlignment="1">
      <alignment horizontal="center" vertical="center"/>
    </xf>
    <xf numFmtId="40" fontId="34" fillId="0" borderId="0" xfId="6" applyFont="1" applyAlignment="1">
      <alignment horizontal="center"/>
    </xf>
    <xf numFmtId="0" fontId="36" fillId="0" borderId="46" xfId="15" applyFont="1" applyBorder="1" applyAlignment="1">
      <alignment horizontal="center"/>
    </xf>
    <xf numFmtId="37" fontId="33" fillId="0" borderId="46" xfId="13" applyNumberFormat="1" applyFont="1" applyBorder="1" applyAlignment="1">
      <alignment horizontal="center" vertical="center"/>
    </xf>
    <xf numFmtId="37" fontId="26" fillId="0" borderId="0" xfId="2" applyNumberFormat="1" applyFont="1"/>
    <xf numFmtId="265" fontId="34" fillId="0" borderId="10" xfId="0" applyNumberFormat="1" applyFont="1" applyBorder="1" applyAlignment="1">
      <alignment vertical="center"/>
    </xf>
    <xf numFmtId="265" fontId="34" fillId="0" borderId="14" xfId="0" applyNumberFormat="1" applyFont="1" applyBorder="1" applyAlignment="1">
      <alignment vertical="center"/>
    </xf>
    <xf numFmtId="265" fontId="34" fillId="0" borderId="10" xfId="0" applyNumberFormat="1" applyFont="1" applyBorder="1" applyAlignment="1">
      <alignment horizontal="right" vertical="center"/>
    </xf>
    <xf numFmtId="0" fontId="19" fillId="0" borderId="0" xfId="2" applyFont="1" applyFill="1" applyAlignment="1" applyProtection="1">
      <alignment horizontal="left" indent="2"/>
      <protection locked="0"/>
    </xf>
    <xf numFmtId="0" fontId="19" fillId="0" borderId="0" xfId="4" applyFont="1" applyFill="1" applyAlignment="1">
      <alignment horizontal="left" indent="2"/>
    </xf>
    <xf numFmtId="198" fontId="19" fillId="0" borderId="0" xfId="10" applyNumberFormat="1" applyFont="1" applyFill="1" applyAlignment="1">
      <alignment horizontal="left" indent="1"/>
    </xf>
    <xf numFmtId="37" fontId="19" fillId="0" borderId="0" xfId="7" applyFont="1" applyFill="1" applyAlignment="1">
      <alignment horizontal="center"/>
    </xf>
    <xf numFmtId="37" fontId="19" fillId="0" borderId="0" xfId="7" applyFont="1" applyFill="1" applyAlignment="1">
      <alignment horizontal="right"/>
    </xf>
    <xf numFmtId="0" fontId="19" fillId="0" borderId="10" xfId="7" quotePrefix="1" applyNumberFormat="1" applyFont="1" applyFill="1" applyBorder="1" applyAlignment="1">
      <alignment horizontal="center"/>
    </xf>
    <xf numFmtId="197" fontId="19" fillId="0" borderId="0" xfId="7" applyNumberFormat="1" applyFont="1" applyFill="1" applyAlignment="1">
      <alignment horizontal="center"/>
    </xf>
    <xf numFmtId="265" fontId="1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91" fontId="19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265" fontId="20" fillId="0" borderId="0" xfId="0" applyNumberFormat="1" applyFont="1" applyFill="1" applyAlignment="1">
      <alignment vertical="center"/>
    </xf>
    <xf numFmtId="265" fontId="19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265" fontId="19" fillId="0" borderId="46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91" fontId="19" fillId="0" borderId="46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265" fontId="20" fillId="0" borderId="0" xfId="0" applyNumberFormat="1" applyFont="1" applyFill="1" applyBorder="1" applyAlignment="1">
      <alignment vertical="center"/>
    </xf>
    <xf numFmtId="265" fontId="20" fillId="0" borderId="14" xfId="0" applyNumberFormat="1" applyFont="1" applyFill="1" applyBorder="1" applyAlignment="1">
      <alignment vertical="center"/>
    </xf>
    <xf numFmtId="198" fontId="245" fillId="0" borderId="0" xfId="10" applyNumberFormat="1" applyFont="1" applyAlignment="1">
      <alignment horizontal="left"/>
    </xf>
    <xf numFmtId="191" fontId="19" fillId="0" borderId="0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191" fontId="20" fillId="0" borderId="46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222" fontId="19" fillId="0" borderId="12" xfId="0" applyNumberFormat="1" applyFont="1" applyFill="1" applyBorder="1" applyAlignment="1">
      <alignment vertical="center"/>
    </xf>
    <xf numFmtId="222" fontId="19" fillId="0" borderId="12" xfId="0" applyNumberFormat="1" applyFont="1" applyBorder="1" applyAlignment="1">
      <alignment vertical="center"/>
    </xf>
    <xf numFmtId="0" fontId="19" fillId="0" borderId="0" xfId="8" applyFont="1" applyFill="1" applyAlignment="1">
      <alignment vertical="center"/>
    </xf>
    <xf numFmtId="196" fontId="19" fillId="0" borderId="0" xfId="7" applyNumberFormat="1" applyFont="1" applyFill="1" applyAlignment="1">
      <alignment horizontal="center"/>
    </xf>
    <xf numFmtId="196" fontId="19" fillId="0" borderId="0" xfId="7" applyNumberFormat="1" applyFont="1" applyFill="1" applyAlignment="1">
      <alignment horizontal="right"/>
    </xf>
    <xf numFmtId="196" fontId="19" fillId="0" borderId="0" xfId="7" applyNumberFormat="1" applyFont="1" applyFill="1"/>
    <xf numFmtId="37" fontId="19" fillId="0" borderId="0" xfId="7" applyFont="1" applyFill="1" applyAlignment="1">
      <alignment horizontal="left"/>
    </xf>
    <xf numFmtId="49" fontId="19" fillId="0" borderId="0" xfId="7" applyNumberFormat="1" applyFont="1" applyFill="1"/>
    <xf numFmtId="199" fontId="19" fillId="0" borderId="0" xfId="7" applyNumberFormat="1" applyFont="1" applyFill="1" applyAlignment="1">
      <alignment horizontal="center"/>
    </xf>
    <xf numFmtId="0" fontId="20" fillId="0" borderId="0" xfId="15" applyFont="1" applyFill="1" applyProtection="1">
      <protection locked="0"/>
    </xf>
    <xf numFmtId="196" fontId="28" fillId="0" borderId="0" xfId="6" applyNumberFormat="1" applyFont="1" applyFill="1" applyBorder="1" applyProtection="1">
      <protection locked="0"/>
    </xf>
    <xf numFmtId="38" fontId="246" fillId="0" borderId="0" xfId="2" applyNumberFormat="1" applyFont="1" applyFill="1"/>
    <xf numFmtId="196" fontId="246" fillId="0" borderId="0" xfId="7" applyNumberFormat="1" applyFont="1" applyFill="1"/>
    <xf numFmtId="0" fontId="19" fillId="0" borderId="0" xfId="8" applyFont="1" applyFill="1" applyAlignment="1">
      <alignment horizontal="left" vertical="center"/>
    </xf>
    <xf numFmtId="265" fontId="20" fillId="0" borderId="11" xfId="0" applyNumberFormat="1" applyFont="1" applyBorder="1" applyAlignment="1">
      <alignment vertical="center"/>
    </xf>
    <xf numFmtId="265" fontId="20" fillId="0" borderId="14" xfId="0" applyNumberFormat="1" applyFont="1" applyBorder="1" applyAlignment="1">
      <alignment vertical="center"/>
    </xf>
    <xf numFmtId="191" fontId="20" fillId="0" borderId="46" xfId="0" applyNumberFormat="1" applyFont="1" applyBorder="1" applyAlignment="1">
      <alignment horizontal="right" vertical="center"/>
    </xf>
    <xf numFmtId="265" fontId="19" fillId="0" borderId="11" xfId="0" applyNumberFormat="1" applyFont="1" applyBorder="1" applyAlignment="1">
      <alignment vertical="center"/>
    </xf>
    <xf numFmtId="265" fontId="20" fillId="0" borderId="10" xfId="0" applyNumberFormat="1" applyFont="1" applyBorder="1" applyAlignment="1">
      <alignment vertical="center"/>
    </xf>
    <xf numFmtId="37" fontId="241" fillId="0" borderId="0" xfId="7" applyFont="1"/>
    <xf numFmtId="40" fontId="243" fillId="0" borderId="0" xfId="6" applyFont="1" applyAlignment="1">
      <alignment horizontal="center"/>
    </xf>
    <xf numFmtId="40" fontId="241" fillId="0" borderId="0" xfId="6" applyFont="1" applyAlignment="1">
      <alignment horizontal="right"/>
    </xf>
    <xf numFmtId="0" fontId="241" fillId="0" borderId="0" xfId="14" applyFont="1" applyAlignment="1">
      <alignment vertical="center"/>
    </xf>
    <xf numFmtId="0" fontId="241" fillId="0" borderId="0" xfId="14" applyFont="1" applyAlignment="1">
      <alignment horizontal="center" vertical="center"/>
    </xf>
    <xf numFmtId="0" fontId="247" fillId="0" borderId="0" xfId="15" applyFont="1" applyAlignment="1">
      <alignment horizontal="center"/>
    </xf>
    <xf numFmtId="0" fontId="247" fillId="0" borderId="0" xfId="15" applyFont="1"/>
    <xf numFmtId="37" fontId="241" fillId="0" borderId="0" xfId="14" applyNumberFormat="1" applyFont="1" applyAlignment="1">
      <alignment vertical="center"/>
    </xf>
    <xf numFmtId="37" fontId="241" fillId="0" borderId="0" xfId="14" applyNumberFormat="1" applyFont="1" applyAlignment="1">
      <alignment horizontal="center" vertical="center"/>
    </xf>
    <xf numFmtId="0" fontId="247" fillId="0" borderId="0" xfId="15" applyFont="1" applyAlignment="1">
      <alignment horizontal="center" vertical="center"/>
    </xf>
    <xf numFmtId="40" fontId="247" fillId="0" borderId="0" xfId="6" applyFont="1" applyAlignment="1">
      <alignment horizontal="center" vertical="center"/>
    </xf>
    <xf numFmtId="0" fontId="243" fillId="0" borderId="0" xfId="14" applyFont="1" applyAlignment="1">
      <alignment horizontal="left" vertical="center"/>
    </xf>
    <xf numFmtId="0" fontId="242" fillId="0" borderId="0" xfId="14" applyFont="1" applyAlignment="1">
      <alignment horizontal="center" vertical="center"/>
    </xf>
    <xf numFmtId="37" fontId="241" fillId="0" borderId="46" xfId="14" applyNumberFormat="1" applyFont="1" applyBorder="1" applyAlignment="1">
      <alignment horizontal="center" vertical="center"/>
    </xf>
    <xf numFmtId="37" fontId="248" fillId="0" borderId="0" xfId="14" applyNumberFormat="1" applyFont="1" applyAlignment="1">
      <alignment horizontal="center" vertical="center"/>
    </xf>
    <xf numFmtId="0" fontId="247" fillId="0" borderId="46" xfId="15" applyFont="1" applyBorder="1" applyAlignment="1">
      <alignment horizontal="center" vertical="center"/>
    </xf>
    <xf numFmtId="40" fontId="247" fillId="0" borderId="46" xfId="6" applyFont="1" applyBorder="1" applyAlignment="1">
      <alignment horizontal="center" vertical="center"/>
    </xf>
    <xf numFmtId="196" fontId="241" fillId="0" borderId="46" xfId="14" applyNumberFormat="1" applyFont="1" applyBorder="1" applyAlignment="1">
      <alignment horizontal="center" vertical="center"/>
    </xf>
    <xf numFmtId="0" fontId="244" fillId="0" borderId="0" xfId="14" applyFont="1" applyAlignment="1">
      <alignment horizontal="center" vertical="center"/>
    </xf>
    <xf numFmtId="196" fontId="243" fillId="0" borderId="0" xfId="7029" applyNumberFormat="1" applyFont="1"/>
    <xf numFmtId="196" fontId="243" fillId="0" borderId="0" xfId="7" applyNumberFormat="1" applyFont="1"/>
    <xf numFmtId="196" fontId="249" fillId="0" borderId="0" xfId="6" applyNumberFormat="1" applyFont="1" applyAlignment="1">
      <alignment horizontal="left"/>
    </xf>
    <xf numFmtId="0" fontId="241" fillId="0" borderId="0" xfId="14" applyFont="1" applyAlignment="1">
      <alignment horizontal="left" vertical="center"/>
    </xf>
    <xf numFmtId="191" fontId="239" fillId="0" borderId="0" xfId="1" applyNumberFormat="1" applyFont="1" applyAlignment="1" applyProtection="1">
      <alignment horizontal="right"/>
      <protection locked="0"/>
    </xf>
    <xf numFmtId="196" fontId="241" fillId="0" borderId="0" xfId="7" applyNumberFormat="1" applyFont="1"/>
    <xf numFmtId="196" fontId="241" fillId="0" borderId="0" xfId="7029" applyNumberFormat="1" applyFont="1"/>
    <xf numFmtId="196" fontId="247" fillId="0" borderId="0" xfId="6" applyNumberFormat="1" applyFont="1" applyAlignment="1">
      <alignment horizontal="left"/>
    </xf>
    <xf numFmtId="191" fontId="239" fillId="0" borderId="0" xfId="7029" applyNumberFormat="1" applyFont="1" applyAlignment="1" applyProtection="1">
      <alignment horizontal="right"/>
      <protection locked="0"/>
    </xf>
    <xf numFmtId="196" fontId="241" fillId="0" borderId="0" xfId="1" applyNumberFormat="1" applyFont="1"/>
    <xf numFmtId="196" fontId="243" fillId="0" borderId="14" xfId="6" applyNumberFormat="1" applyFont="1" applyBorder="1" applyAlignment="1">
      <alignment horizontal="left" vertical="center"/>
    </xf>
    <xf numFmtId="196" fontId="243" fillId="0" borderId="0" xfId="14" applyNumberFormat="1" applyFont="1" applyAlignment="1">
      <alignment horizontal="left" vertical="center"/>
    </xf>
    <xf numFmtId="196" fontId="243" fillId="0" borderId="0" xfId="6" applyNumberFormat="1" applyFont="1" applyAlignment="1">
      <alignment horizontal="left" vertical="center"/>
    </xf>
    <xf numFmtId="191" fontId="240" fillId="0" borderId="14" xfId="1" applyNumberFormat="1" applyFont="1" applyBorder="1" applyAlignment="1" applyProtection="1">
      <alignment horizontal="right"/>
      <protection locked="0"/>
    </xf>
    <xf numFmtId="0" fontId="250" fillId="0" borderId="0" xfId="7" applyNumberFormat="1" applyFont="1" applyAlignment="1">
      <alignment horizontal="center"/>
    </xf>
    <xf numFmtId="37" fontId="34" fillId="0" borderId="0" xfId="7" applyFont="1"/>
    <xf numFmtId="196" fontId="34" fillId="0" borderId="0" xfId="7" applyNumberFormat="1" applyFont="1"/>
    <xf numFmtId="196" fontId="251" fillId="0" borderId="0" xfId="6" applyNumberFormat="1" applyFont="1" applyAlignment="1">
      <alignment horizontal="left"/>
    </xf>
    <xf numFmtId="191" fontId="239" fillId="0" borderId="14" xfId="1" applyNumberFormat="1" applyFont="1" applyBorder="1" applyAlignment="1" applyProtection="1">
      <alignment horizontal="right"/>
      <protection locked="0"/>
    </xf>
    <xf numFmtId="37" fontId="243" fillId="0" borderId="0" xfId="7" applyFont="1"/>
    <xf numFmtId="196" fontId="34" fillId="0" borderId="0" xfId="7029" applyNumberFormat="1" applyFont="1" applyFill="1"/>
    <xf numFmtId="196" fontId="34" fillId="0" borderId="0" xfId="7" applyNumberFormat="1" applyFont="1" applyFill="1"/>
    <xf numFmtId="196" fontId="251" fillId="0" borderId="0" xfId="6" applyNumberFormat="1" applyFont="1" applyFill="1" applyAlignment="1">
      <alignment horizontal="left"/>
    </xf>
    <xf numFmtId="0" fontId="252" fillId="0" borderId="0" xfId="15" applyFont="1"/>
    <xf numFmtId="0" fontId="33" fillId="0" borderId="0" xfId="14" applyFont="1" applyAlignment="1">
      <alignment horizontal="left" vertical="center" indent="3"/>
    </xf>
    <xf numFmtId="191" fontId="33" fillId="0" borderId="0" xfId="1" applyNumberFormat="1" applyFont="1" applyAlignment="1" applyProtection="1">
      <alignment horizontal="right"/>
      <protection locked="0"/>
    </xf>
    <xf numFmtId="191" fontId="33" fillId="0" borderId="0" xfId="7029" applyNumberFormat="1" applyFont="1" applyAlignment="1" applyProtection="1">
      <alignment horizontal="right"/>
      <protection locked="0"/>
    </xf>
    <xf numFmtId="196" fontId="33" fillId="0" borderId="0" xfId="6" applyNumberFormat="1" applyFont="1" applyAlignment="1">
      <alignment horizontal="center"/>
    </xf>
    <xf numFmtId="196" fontId="33" fillId="0" borderId="0" xfId="13" applyNumberFormat="1" applyFont="1" applyAlignment="1">
      <alignment vertical="center"/>
    </xf>
    <xf numFmtId="196" fontId="34" fillId="0" borderId="14" xfId="13" applyNumberFormat="1" applyFont="1" applyBorder="1" applyAlignment="1">
      <alignment vertical="center"/>
    </xf>
    <xf numFmtId="196" fontId="34" fillId="0" borderId="0" xfId="13" applyNumberFormat="1" applyFont="1" applyAlignment="1">
      <alignment vertical="center"/>
    </xf>
    <xf numFmtId="191" fontId="34" fillId="0" borderId="14" xfId="1" applyNumberFormat="1" applyFont="1" applyBorder="1" applyAlignment="1" applyProtection="1">
      <alignment horizontal="right"/>
      <protection locked="0"/>
    </xf>
    <xf numFmtId="191" fontId="33" fillId="0" borderId="46" xfId="1" applyNumberFormat="1" applyFont="1" applyBorder="1" applyAlignment="1" applyProtection="1">
      <alignment horizontal="right"/>
      <protection locked="0"/>
    </xf>
    <xf numFmtId="196" fontId="33" fillId="0" borderId="46" xfId="7" applyNumberFormat="1" applyFont="1" applyBorder="1"/>
    <xf numFmtId="191" fontId="33" fillId="0" borderId="0" xfId="0" applyNumberFormat="1" applyFont="1"/>
    <xf numFmtId="0" fontId="33" fillId="0" borderId="0" xfId="0" applyFont="1"/>
    <xf numFmtId="196" fontId="241" fillId="0" borderId="46" xfId="7" applyNumberFormat="1" applyFont="1" applyFill="1" applyBorder="1"/>
    <xf numFmtId="196" fontId="241" fillId="0" borderId="0" xfId="7" applyNumberFormat="1" applyFont="1" applyFill="1"/>
    <xf numFmtId="191" fontId="239" fillId="0" borderId="46" xfId="1" applyNumberFormat="1" applyFont="1" applyFill="1" applyBorder="1" applyAlignment="1" applyProtection="1">
      <alignment horizontal="right"/>
      <protection locked="0"/>
    </xf>
    <xf numFmtId="37" fontId="241" fillId="0" borderId="0" xfId="7" applyFont="1" applyFill="1"/>
    <xf numFmtId="191" fontId="239" fillId="0" borderId="0" xfId="1" applyNumberFormat="1" applyFont="1" applyFill="1" applyAlignment="1" applyProtection="1">
      <alignment horizontal="right"/>
      <protection locked="0"/>
    </xf>
    <xf numFmtId="191" fontId="239" fillId="0" borderId="0" xfId="7029" applyNumberFormat="1" applyFont="1" applyFill="1" applyAlignment="1" applyProtection="1">
      <alignment horizontal="right"/>
      <protection locked="0"/>
    </xf>
    <xf numFmtId="196" fontId="241" fillId="0" borderId="0" xfId="1" applyNumberFormat="1" applyFont="1" applyFill="1"/>
    <xf numFmtId="0" fontId="39" fillId="0" borderId="0" xfId="13" applyFont="1" applyFill="1" applyAlignment="1">
      <alignment horizontal="center" vertical="center"/>
    </xf>
    <xf numFmtId="191" fontId="33" fillId="0" borderId="0" xfId="1" applyNumberFormat="1" applyFont="1" applyFill="1" applyAlignment="1" applyProtection="1">
      <alignment horizontal="right"/>
      <protection locked="0"/>
    </xf>
    <xf numFmtId="37" fontId="33" fillId="0" borderId="0" xfId="7" applyFont="1" applyFill="1"/>
    <xf numFmtId="0" fontId="33" fillId="0" borderId="0" xfId="14" applyFont="1" applyFill="1" applyAlignment="1">
      <alignment horizontal="left" vertical="center"/>
    </xf>
    <xf numFmtId="0" fontId="253" fillId="0" borderId="0" xfId="7" applyNumberFormat="1" applyFont="1" applyFill="1" applyAlignment="1">
      <alignment horizontal="center"/>
    </xf>
    <xf numFmtId="196" fontId="36" fillId="0" borderId="0" xfId="6" applyNumberFormat="1" applyFont="1" applyFill="1" applyAlignment="1">
      <alignment horizontal="left"/>
    </xf>
    <xf numFmtId="191" fontId="33" fillId="0" borderId="0" xfId="7029" applyNumberFormat="1" applyFont="1" applyFill="1" applyAlignment="1" applyProtection="1">
      <alignment horizontal="right"/>
      <protection locked="0"/>
    </xf>
    <xf numFmtId="0" fontId="37" fillId="0" borderId="0" xfId="14" applyFont="1" applyFill="1" applyAlignment="1">
      <alignment horizontal="center" vertical="center"/>
    </xf>
    <xf numFmtId="196" fontId="33" fillId="0" borderId="0" xfId="14" applyNumberFormat="1" applyFont="1" applyFill="1" applyAlignment="1">
      <alignment horizontal="left" vertical="center"/>
    </xf>
    <xf numFmtId="196" fontId="33" fillId="0" borderId="0" xfId="6" applyNumberFormat="1" applyFont="1" applyFill="1" applyAlignment="1">
      <alignment horizontal="center"/>
    </xf>
    <xf numFmtId="0" fontId="37" fillId="0" borderId="0" xfId="13" applyFont="1" applyFill="1" applyAlignment="1">
      <alignment horizontal="center" vertical="center"/>
    </xf>
    <xf numFmtId="196" fontId="33" fillId="0" borderId="0" xfId="6" applyNumberFormat="1" applyFont="1" applyFill="1" applyAlignment="1">
      <alignment horizontal="center" vertical="center"/>
    </xf>
    <xf numFmtId="0" fontId="33" fillId="0" borderId="0" xfId="14" applyFont="1" applyFill="1" applyAlignment="1">
      <alignment horizontal="left" vertical="center" indent="3"/>
    </xf>
    <xf numFmtId="0" fontId="34" fillId="0" borderId="0" xfId="14" applyFont="1" applyFill="1" applyAlignment="1">
      <alignment horizontal="left" vertical="center"/>
    </xf>
    <xf numFmtId="196" fontId="34" fillId="0" borderId="14" xfId="13" applyNumberFormat="1" applyFont="1" applyFill="1" applyBorder="1" applyAlignment="1">
      <alignment vertical="center"/>
    </xf>
    <xf numFmtId="196" fontId="34" fillId="0" borderId="0" xfId="13" applyNumberFormat="1" applyFont="1" applyFill="1" applyAlignment="1">
      <alignment vertical="center"/>
    </xf>
    <xf numFmtId="265" fontId="33" fillId="0" borderId="47" xfId="0" applyNumberFormat="1" applyFont="1" applyBorder="1" applyAlignment="1">
      <alignment vertical="center"/>
    </xf>
    <xf numFmtId="191" fontId="19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15" applyFont="1" applyFill="1" applyAlignment="1" applyProtection="1">
      <alignment horizontal="left"/>
      <protection locked="0"/>
    </xf>
    <xf numFmtId="0" fontId="19" fillId="0" borderId="0" xfId="15" applyFont="1" applyFill="1" applyProtection="1">
      <protection locked="0"/>
    </xf>
    <xf numFmtId="0" fontId="20" fillId="0" borderId="0" xfId="2" applyFont="1" applyFill="1" applyAlignment="1">
      <alignment horizontal="center"/>
    </xf>
    <xf numFmtId="38" fontId="19" fillId="0" borderId="0" xfId="2" applyNumberFormat="1" applyFont="1" applyFill="1" applyAlignment="1">
      <alignment horizontal="center"/>
    </xf>
    <xf numFmtId="38" fontId="20" fillId="0" borderId="0" xfId="2" applyNumberFormat="1" applyFont="1" applyFill="1" applyAlignment="1">
      <alignment horizontal="center"/>
    </xf>
    <xf numFmtId="265" fontId="33" fillId="0" borderId="0" xfId="0" applyNumberFormat="1" applyFont="1" applyAlignment="1">
      <alignment vertical="center"/>
    </xf>
    <xf numFmtId="0" fontId="24" fillId="0" borderId="0" xfId="15" applyFont="1" applyFill="1" applyProtection="1">
      <protection locked="0"/>
    </xf>
    <xf numFmtId="0" fontId="19" fillId="0" borderId="0" xfId="15" applyFont="1" applyFill="1" applyAlignment="1" applyProtection="1">
      <alignment horizontal="left" indent="1"/>
      <protection locked="0"/>
    </xf>
    <xf numFmtId="0" fontId="19" fillId="0" borderId="0" xfId="15" applyFont="1" applyFill="1" applyAlignment="1" applyProtection="1">
      <protection locked="0"/>
    </xf>
    <xf numFmtId="191" fontId="239" fillId="0" borderId="46" xfId="1" applyNumberFormat="1" applyFont="1" applyBorder="1" applyAlignment="1" applyProtection="1">
      <alignment horizontal="right"/>
      <protection locked="0"/>
    </xf>
    <xf numFmtId="38" fontId="20" fillId="0" borderId="0" xfId="2" applyNumberFormat="1" applyFont="1" applyFill="1" applyBorder="1" applyAlignment="1">
      <alignment horizontal="center"/>
    </xf>
    <xf numFmtId="2" fontId="19" fillId="0" borderId="0" xfId="2" quotePrefix="1" applyNumberFormat="1" applyFont="1" applyFill="1" applyBorder="1" applyAlignment="1">
      <alignment horizontal="center"/>
    </xf>
    <xf numFmtId="37" fontId="19" fillId="0" borderId="0" xfId="2" applyNumberFormat="1" applyFont="1" applyFill="1" applyBorder="1"/>
    <xf numFmtId="265" fontId="34" fillId="0" borderId="0" xfId="0" applyNumberFormat="1" applyFont="1" applyBorder="1" applyAlignment="1">
      <alignment vertical="center"/>
    </xf>
    <xf numFmtId="265" fontId="34" fillId="0" borderId="0" xfId="0" applyNumberFormat="1" applyFont="1" applyBorder="1" applyAlignment="1">
      <alignment horizontal="right" vertical="center"/>
    </xf>
    <xf numFmtId="195" fontId="19" fillId="0" borderId="0" xfId="1" applyNumberFormat="1" applyFont="1" applyFill="1" applyBorder="1" applyProtection="1">
      <protection locked="0"/>
    </xf>
    <xf numFmtId="191" fontId="33" fillId="0" borderId="0" xfId="0" applyNumberFormat="1" applyFont="1" applyFill="1" applyBorder="1" applyAlignment="1">
      <alignment horizontal="right" vertical="center"/>
    </xf>
    <xf numFmtId="195" fontId="20" fillId="0" borderId="0" xfId="1" applyNumberFormat="1" applyFont="1" applyFill="1" applyBorder="1"/>
    <xf numFmtId="38" fontId="19" fillId="0" borderId="0" xfId="2" applyNumberFormat="1" applyFont="1" applyFill="1" applyAlignment="1">
      <alignment horizontal="center"/>
    </xf>
    <xf numFmtId="38" fontId="20" fillId="0" borderId="0" xfId="2" applyNumberFormat="1" applyFont="1" applyFill="1" applyAlignment="1">
      <alignment horizontal="center"/>
    </xf>
    <xf numFmtId="0" fontId="20" fillId="0" borderId="0" xfId="2" applyFont="1" applyFill="1" applyAlignment="1">
      <alignment horizontal="center"/>
    </xf>
    <xf numFmtId="38" fontId="20" fillId="0" borderId="46" xfId="2" applyNumberFormat="1" applyFont="1" applyFill="1" applyBorder="1" applyAlignment="1">
      <alignment horizontal="center"/>
    </xf>
    <xf numFmtId="37" fontId="20" fillId="0" borderId="13" xfId="7" applyFont="1" applyFill="1" applyBorder="1" applyAlignment="1">
      <alignment horizontal="center"/>
    </xf>
    <xf numFmtId="49" fontId="20" fillId="0" borderId="0" xfId="7" quotePrefix="1" applyNumberFormat="1" applyFont="1" applyFill="1" applyAlignment="1">
      <alignment horizontal="center"/>
    </xf>
    <xf numFmtId="49" fontId="20" fillId="0" borderId="0" xfId="7" applyNumberFormat="1" applyFont="1" applyFill="1" applyAlignment="1">
      <alignment horizontal="center"/>
    </xf>
    <xf numFmtId="49" fontId="19" fillId="0" borderId="0" xfId="7" applyNumberFormat="1" applyFont="1" applyFill="1" applyAlignment="1">
      <alignment horizontal="center"/>
    </xf>
    <xf numFmtId="193" fontId="20" fillId="0" borderId="13" xfId="7" applyNumberFormat="1" applyFont="1" applyFill="1" applyBorder="1" applyAlignment="1">
      <alignment horizontal="center"/>
    </xf>
    <xf numFmtId="0" fontId="241" fillId="0" borderId="46" xfId="14" applyFont="1" applyBorder="1" applyAlignment="1">
      <alignment horizontal="center" vertical="center"/>
    </xf>
    <xf numFmtId="37" fontId="241" fillId="0" borderId="46" xfId="14" applyNumberFormat="1" applyFont="1" applyBorder="1" applyAlignment="1">
      <alignment horizontal="center" vertical="center"/>
    </xf>
    <xf numFmtId="37" fontId="241" fillId="0" borderId="0" xfId="13" applyNumberFormat="1" applyFont="1" applyAlignment="1">
      <alignment horizontal="center" vertical="center"/>
    </xf>
    <xf numFmtId="38" fontId="243" fillId="0" borderId="0" xfId="7" quotePrefix="1" applyNumberFormat="1" applyFont="1" applyAlignment="1">
      <alignment horizontal="center"/>
    </xf>
    <xf numFmtId="38" fontId="243" fillId="0" borderId="0" xfId="7" applyNumberFormat="1" applyFont="1" applyAlignment="1">
      <alignment horizontal="center"/>
    </xf>
    <xf numFmtId="40" fontId="243" fillId="0" borderId="0" xfId="6" applyFont="1" applyAlignment="1">
      <alignment horizontal="center"/>
    </xf>
    <xf numFmtId="0" fontId="241" fillId="0" borderId="46" xfId="15" applyFont="1" applyFill="1" applyBorder="1" applyAlignment="1">
      <alignment horizontal="center"/>
    </xf>
    <xf numFmtId="37" fontId="33" fillId="0" borderId="46" xfId="13" applyNumberFormat="1" applyFont="1" applyBorder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8" fontId="34" fillId="0" borderId="0" xfId="7" quotePrefix="1" applyNumberFormat="1" applyFont="1" applyAlignment="1">
      <alignment horizontal="center"/>
    </xf>
    <xf numFmtId="38" fontId="34" fillId="0" borderId="0" xfId="7" applyNumberFormat="1" applyFont="1" applyAlignment="1">
      <alignment horizontal="center"/>
    </xf>
    <xf numFmtId="40" fontId="34" fillId="0" borderId="0" xfId="6" applyFont="1" applyAlignment="1">
      <alignment horizontal="center"/>
    </xf>
  </cellXfs>
  <cellStyles count="7030">
    <cellStyle name=" 1" xfId="16"/>
    <cellStyle name="??" xfId="17"/>
    <cellStyle name="?? [0.00]_Book2 ??? 2" xfId="18"/>
    <cellStyle name="???? [0.00]_Person" xfId="19"/>
    <cellStyle name="????_Person" xfId="20"/>
    <cellStyle name="??_Book2 ??? 2" xfId="21"/>
    <cellStyle name="^6A_x0001_" xfId="22"/>
    <cellStyle name="^6A_x0001_ 2" xfId="23"/>
    <cellStyle name="^6A_x0001_ 3" xfId="24"/>
    <cellStyle name="^6A_x0001_ 4" xfId="25"/>
    <cellStyle name="^6A_x0001_ 5" xfId="26"/>
    <cellStyle name="^6A_x0001_ 6" xfId="27"/>
    <cellStyle name="^6A_x0001_ 7" xfId="28"/>
    <cellStyle name="_PERSONAL" xfId="29"/>
    <cellStyle name="_PERSONAL_1" xfId="30"/>
    <cellStyle name="=C:\WINDOWS\SYSTEM32\COMMAND.COM 2" xfId="31"/>
    <cellStyle name="0,0_x000d__x000a_NA_x000d__x000a_" xfId="32"/>
    <cellStyle name="0,0_x000d__x000a_NA_x000d__x000a_ 2" xfId="33"/>
    <cellStyle name="20% - Accent1 10" xfId="34"/>
    <cellStyle name="20% - Accent1 11" xfId="35"/>
    <cellStyle name="20% - Accent1 12" xfId="36"/>
    <cellStyle name="20% - Accent1 13" xfId="37"/>
    <cellStyle name="20% - Accent1 14" xfId="38"/>
    <cellStyle name="20% - Accent1 15" xfId="39"/>
    <cellStyle name="20% - Accent1 16" xfId="40"/>
    <cellStyle name="20% - Accent1 17" xfId="41"/>
    <cellStyle name="20% - Accent1 18" xfId="42"/>
    <cellStyle name="20% - Accent1 2" xfId="43"/>
    <cellStyle name="20% - Accent1 2 2" xfId="44"/>
    <cellStyle name="20% - Accent1 2 3" xfId="45"/>
    <cellStyle name="20% - Accent1 2 4" xfId="46"/>
    <cellStyle name="20% - Accent1 2 5" xfId="47"/>
    <cellStyle name="20% - Accent1 3" xfId="48"/>
    <cellStyle name="20% - Accent1 3 2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12" xfId="58"/>
    <cellStyle name="20% - Accent2 13" xfId="59"/>
    <cellStyle name="20% - Accent2 14" xfId="60"/>
    <cellStyle name="20% - Accent2 15" xfId="61"/>
    <cellStyle name="20% - Accent2 16" xfId="62"/>
    <cellStyle name="20% - Accent2 17" xfId="63"/>
    <cellStyle name="20% - Accent2 18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3" xfId="70"/>
    <cellStyle name="20% - Accent2 3 2" xfId="71"/>
    <cellStyle name="20% - Accent2 4" xfId="72"/>
    <cellStyle name="20% - Accent2 5" xfId="73"/>
    <cellStyle name="20% - Accent2 6" xfId="74"/>
    <cellStyle name="20% - Accent2 7" xfId="75"/>
    <cellStyle name="20% - Accent2 8" xfId="76"/>
    <cellStyle name="20% - Accent2 9" xfId="77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2" xfId="87"/>
    <cellStyle name="20% - Accent3 2 2" xfId="88"/>
    <cellStyle name="20% - Accent3 2 3" xfId="89"/>
    <cellStyle name="20% - Accent3 2 4" xfId="90"/>
    <cellStyle name="20% - Accent3 2 5" xfId="91"/>
    <cellStyle name="20% - Accent3 3" xfId="92"/>
    <cellStyle name="20% - Accent3 3 2" xfId="93"/>
    <cellStyle name="20% - Accent3 4" xfId="94"/>
    <cellStyle name="20% - Accent3 5" xfId="95"/>
    <cellStyle name="20% - Accent3 6" xfId="96"/>
    <cellStyle name="20% - Accent3 7" xfId="97"/>
    <cellStyle name="20% - Accent3 8" xfId="98"/>
    <cellStyle name="20% - Accent3 9" xfId="99"/>
    <cellStyle name="20% - Accent4 10" xfId="100"/>
    <cellStyle name="20% - Accent4 11" xfId="101"/>
    <cellStyle name="20% - Accent4 12" xfId="102"/>
    <cellStyle name="20% - Accent4 13" xfId="103"/>
    <cellStyle name="20% - Accent4 14" xfId="104"/>
    <cellStyle name="20% - Accent4 15" xfId="105"/>
    <cellStyle name="20% - Accent4 16" xfId="106"/>
    <cellStyle name="20% - Accent4 17" xfId="107"/>
    <cellStyle name="20% - Accent4 18" xfId="108"/>
    <cellStyle name="20% - Accent4 2" xfId="109"/>
    <cellStyle name="20% - Accent4 2 2" xfId="110"/>
    <cellStyle name="20% - Accent4 2 3" xfId="111"/>
    <cellStyle name="20% - Accent4 2 4" xfId="112"/>
    <cellStyle name="20% - Accent4 2 5" xfId="113"/>
    <cellStyle name="20% - Accent4 3" xfId="114"/>
    <cellStyle name="20% - Accent4 3 2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127"/>
    <cellStyle name="20% - Accent5 16" xfId="128"/>
    <cellStyle name="20% - Accent5 17" xfId="129"/>
    <cellStyle name="20% - Accent5 18" xfId="130"/>
    <cellStyle name="20% - Accent5 2" xfId="131"/>
    <cellStyle name="20% - Accent5 2 2" xfId="132"/>
    <cellStyle name="20% - Accent5 2 3" xfId="133"/>
    <cellStyle name="20% - Accent5 2 4" xfId="134"/>
    <cellStyle name="20% - Accent5 2 5" xfId="135"/>
    <cellStyle name="20% - Accent5 3" xfId="136"/>
    <cellStyle name="20% - Accent5 3 2" xfId="137"/>
    <cellStyle name="20% - Accent5 4" xfId="138"/>
    <cellStyle name="20% - Accent5 5" xfId="139"/>
    <cellStyle name="20% - Accent5 6" xfId="140"/>
    <cellStyle name="20% - Accent5 7" xfId="141"/>
    <cellStyle name="20% - Accent5 8" xfId="142"/>
    <cellStyle name="20% - Accent5 9" xfId="143"/>
    <cellStyle name="20% - Accent6 10" xfId="144"/>
    <cellStyle name="20% - Accent6 11" xfId="145"/>
    <cellStyle name="20% - Accent6 12" xfId="146"/>
    <cellStyle name="20% - Accent6 13" xfId="147"/>
    <cellStyle name="20% - Accent6 14" xfId="148"/>
    <cellStyle name="20% - Accent6 15" xfId="149"/>
    <cellStyle name="20% - Accent6 16" xfId="150"/>
    <cellStyle name="20% - Accent6 17" xfId="151"/>
    <cellStyle name="20% - Accent6 18" xfId="152"/>
    <cellStyle name="20% - Accent6 2" xfId="153"/>
    <cellStyle name="20% - Accent6 2 2" xfId="154"/>
    <cellStyle name="20% - Accent6 2 3" xfId="155"/>
    <cellStyle name="20% - Accent6 2 4" xfId="156"/>
    <cellStyle name="20% - Accent6 2 5" xfId="157"/>
    <cellStyle name="20% - Accent6 3" xfId="158"/>
    <cellStyle name="20% - Accent6 3 2" xfId="159"/>
    <cellStyle name="20% - Accent6 4" xfId="160"/>
    <cellStyle name="20% - Accent6 5" xfId="161"/>
    <cellStyle name="20% - Accent6 6" xfId="162"/>
    <cellStyle name="20% - Accent6 7" xfId="163"/>
    <cellStyle name="20% - Accent6 8" xfId="164"/>
    <cellStyle name="20% - Accent6 9" xfId="165"/>
    <cellStyle name="20% - ส่วนที่ถูกเน้น1 2" xfId="166"/>
    <cellStyle name="20% - ส่วนที่ถูกเน้น1 2 2" xfId="167"/>
    <cellStyle name="20% - ส่วนที่ถูกเน้น1 3" xfId="168"/>
    <cellStyle name="20% - ส่วนที่ถูกเน้น1 3 2" xfId="169"/>
    <cellStyle name="20% - ส่วนที่ถูกเน้น1 4 2" xfId="170"/>
    <cellStyle name="20% - ส่วนที่ถูกเน้น1 5 2" xfId="171"/>
    <cellStyle name="20% - ส่วนที่ถูกเน้น1 6 2" xfId="172"/>
    <cellStyle name="20% - ส่วนที่ถูกเน้น1 7 2" xfId="173"/>
    <cellStyle name="20% - ส่วนที่ถูกเน้น1 8" xfId="174"/>
    <cellStyle name="20% - ส่วนที่ถูกเน้น2 2" xfId="175"/>
    <cellStyle name="20% - ส่วนที่ถูกเน้น2 2 2" xfId="176"/>
    <cellStyle name="20% - ส่วนที่ถูกเน้น2 3" xfId="177"/>
    <cellStyle name="20% - ส่วนที่ถูกเน้น2 3 2" xfId="178"/>
    <cellStyle name="20% - ส่วนที่ถูกเน้น2 4 2" xfId="179"/>
    <cellStyle name="20% - ส่วนที่ถูกเน้น2 5 2" xfId="180"/>
    <cellStyle name="20% - ส่วนที่ถูกเน้น2 6 2" xfId="181"/>
    <cellStyle name="20% - ส่วนที่ถูกเน้น2 7 2" xfId="182"/>
    <cellStyle name="20% - ส่วนที่ถูกเน้น2 8" xfId="183"/>
    <cellStyle name="20% - ส่วนที่ถูกเน้น3 2" xfId="184"/>
    <cellStyle name="20% - ส่วนที่ถูกเน้น3 2 2" xfId="185"/>
    <cellStyle name="20% - ส่วนที่ถูกเน้น3 3" xfId="186"/>
    <cellStyle name="20% - ส่วนที่ถูกเน้น3 3 2" xfId="187"/>
    <cellStyle name="20% - ส่วนที่ถูกเน้น3 4 2" xfId="188"/>
    <cellStyle name="20% - ส่วนที่ถูกเน้น3 5 2" xfId="189"/>
    <cellStyle name="20% - ส่วนที่ถูกเน้น3 6 2" xfId="190"/>
    <cellStyle name="20% - ส่วนที่ถูกเน้น3 7 2" xfId="191"/>
    <cellStyle name="20% - ส่วนที่ถูกเน้น3 8" xfId="192"/>
    <cellStyle name="20% - ส่วนที่ถูกเน้น4 2" xfId="193"/>
    <cellStyle name="20% - ส่วนที่ถูกเน้น4 2 2" xfId="194"/>
    <cellStyle name="20% - ส่วนที่ถูกเน้น4 3" xfId="195"/>
    <cellStyle name="20% - ส่วนที่ถูกเน้น4 3 2" xfId="196"/>
    <cellStyle name="20% - ส่วนที่ถูกเน้น4 4 2" xfId="197"/>
    <cellStyle name="20% - ส่วนที่ถูกเน้น4 5 2" xfId="198"/>
    <cellStyle name="20% - ส่วนที่ถูกเน้น4 6 2" xfId="199"/>
    <cellStyle name="20% - ส่วนที่ถูกเน้น4 7 2" xfId="200"/>
    <cellStyle name="20% - ส่วนที่ถูกเน้น4 8" xfId="201"/>
    <cellStyle name="20% - ส่วนที่ถูกเน้น5 2" xfId="202"/>
    <cellStyle name="20% - ส่วนที่ถูกเน้น6 2" xfId="203"/>
    <cellStyle name="20% - 輔色1" xfId="204"/>
    <cellStyle name="20% - 輔色2" xfId="205"/>
    <cellStyle name="20% - 輔色3" xfId="206"/>
    <cellStyle name="20% - 輔色4" xfId="207"/>
    <cellStyle name="20% - 輔色5" xfId="208"/>
    <cellStyle name="20% - 輔色6" xfId="209"/>
    <cellStyle name="๒๖๋_x000d_A_x0001_" xfId="210"/>
    <cellStyle name="๒๖๋_x000d_A_x0001_ 2" xfId="211"/>
    <cellStyle name="๒๖๋_x000d_A_x0001_ 2 2" xfId="212"/>
    <cellStyle name="๒๖๋_x000d_A_x0001_ 3" xfId="213"/>
    <cellStyle name="๒๖๋_x000d_A_x0001_ 4" xfId="214"/>
    <cellStyle name="๒๖๋_x000d_A_x0001_ 5" xfId="215"/>
    <cellStyle name="๒๖๋_x000d_A_x0001_ 6" xfId="216"/>
    <cellStyle name="๒๖๋_x000d_A_x0001_ 7" xfId="217"/>
    <cellStyle name="40% - Accent1 10" xfId="218"/>
    <cellStyle name="40% - Accent1 11" xfId="219"/>
    <cellStyle name="40% - Accent1 12" xfId="220"/>
    <cellStyle name="40% - Accent1 13" xfId="221"/>
    <cellStyle name="40% - Accent1 14" xfId="222"/>
    <cellStyle name="40% - Accent1 15" xfId="223"/>
    <cellStyle name="40% - Accent1 16" xfId="224"/>
    <cellStyle name="40% - Accent1 17" xfId="225"/>
    <cellStyle name="40% - Accent1 18" xfId="226"/>
    <cellStyle name="40% - Accent1 2" xfId="227"/>
    <cellStyle name="40% - Accent1 2 2" xfId="228"/>
    <cellStyle name="40% - Accent1 2 3" xfId="229"/>
    <cellStyle name="40% - Accent1 2 4" xfId="230"/>
    <cellStyle name="40% - Accent1 2 5" xfId="231"/>
    <cellStyle name="40% - Accent1 3" xfId="232"/>
    <cellStyle name="40% - Accent1 3 2" xfId="233"/>
    <cellStyle name="40% - Accent1 4" xfId="234"/>
    <cellStyle name="40% - Accent1 5" xfId="235"/>
    <cellStyle name="40% - Accent1 6" xfId="236"/>
    <cellStyle name="40% - Accent1 7" xfId="237"/>
    <cellStyle name="40% - Accent1 8" xfId="238"/>
    <cellStyle name="40% - Accent1 9" xfId="239"/>
    <cellStyle name="40% - Accent2 10" xfId="240"/>
    <cellStyle name="40% - Accent2 11" xfId="241"/>
    <cellStyle name="40% - Accent2 12" xfId="242"/>
    <cellStyle name="40% - Accent2 13" xfId="243"/>
    <cellStyle name="40% - Accent2 14" xfId="244"/>
    <cellStyle name="40% - Accent2 15" xfId="245"/>
    <cellStyle name="40% - Accent2 16" xfId="246"/>
    <cellStyle name="40% - Accent2 17" xfId="247"/>
    <cellStyle name="40% - Accent2 18" xfId="248"/>
    <cellStyle name="40% - Accent2 2" xfId="249"/>
    <cellStyle name="40% - Accent2 2 2" xfId="250"/>
    <cellStyle name="40% - Accent2 2 3" xfId="251"/>
    <cellStyle name="40% - Accent2 2 4" xfId="252"/>
    <cellStyle name="40% - Accent2 2 5" xfId="253"/>
    <cellStyle name="40% - Accent2 3" xfId="254"/>
    <cellStyle name="40% - Accent2 3 2" xfId="255"/>
    <cellStyle name="40% - Accent2 4" xfId="256"/>
    <cellStyle name="40% - Accent2 5" xfId="257"/>
    <cellStyle name="40% - Accent2 6" xfId="258"/>
    <cellStyle name="40% - Accent2 7" xfId="259"/>
    <cellStyle name="40% - Accent2 8" xfId="260"/>
    <cellStyle name="40% - Accent2 9" xfId="261"/>
    <cellStyle name="40% - Accent3 10" xfId="262"/>
    <cellStyle name="40% - Accent3 11" xfId="263"/>
    <cellStyle name="40% - Accent3 12" xfId="264"/>
    <cellStyle name="40% - Accent3 13" xfId="265"/>
    <cellStyle name="40% - Accent3 14" xfId="266"/>
    <cellStyle name="40% - Accent3 15" xfId="267"/>
    <cellStyle name="40% - Accent3 16" xfId="268"/>
    <cellStyle name="40% - Accent3 17" xfId="269"/>
    <cellStyle name="40% - Accent3 18" xfId="270"/>
    <cellStyle name="40% - Accent3 2" xfId="271"/>
    <cellStyle name="40% - Accent3 2 2" xfId="272"/>
    <cellStyle name="40% - Accent3 2 3" xfId="273"/>
    <cellStyle name="40% - Accent3 2 4" xfId="274"/>
    <cellStyle name="40% - Accent3 2 5" xfId="275"/>
    <cellStyle name="40% - Accent3 3" xfId="276"/>
    <cellStyle name="40% - Accent3 3 2" xfId="277"/>
    <cellStyle name="40% - Accent3 4" xfId="278"/>
    <cellStyle name="40% - Accent3 5" xfId="279"/>
    <cellStyle name="40% - Accent3 6" xfId="280"/>
    <cellStyle name="40% - Accent3 7" xfId="281"/>
    <cellStyle name="40% - Accent3 8" xfId="282"/>
    <cellStyle name="40% - Accent3 9" xfId="283"/>
    <cellStyle name="40% - Accent4 10" xfId="284"/>
    <cellStyle name="40% - Accent4 11" xfId="285"/>
    <cellStyle name="40% - Accent4 12" xfId="286"/>
    <cellStyle name="40% - Accent4 13" xfId="287"/>
    <cellStyle name="40% - Accent4 14" xfId="288"/>
    <cellStyle name="40% - Accent4 15" xfId="289"/>
    <cellStyle name="40% - Accent4 16" xfId="290"/>
    <cellStyle name="40% - Accent4 17" xfId="291"/>
    <cellStyle name="40% - Accent4 18" xfId="292"/>
    <cellStyle name="40% - Accent4 2" xfId="293"/>
    <cellStyle name="40% - Accent4 2 2" xfId="294"/>
    <cellStyle name="40% - Accent4 2 3" xfId="295"/>
    <cellStyle name="40% - Accent4 2 4" xfId="296"/>
    <cellStyle name="40% - Accent4 2 5" xfId="297"/>
    <cellStyle name="40% - Accent4 3" xfId="298"/>
    <cellStyle name="40% - Accent4 3 2" xfId="299"/>
    <cellStyle name="40% - Accent4 4" xfId="300"/>
    <cellStyle name="40% - Accent4 5" xfId="301"/>
    <cellStyle name="40% - Accent4 6" xfId="302"/>
    <cellStyle name="40% - Accent4 7" xfId="303"/>
    <cellStyle name="40% - Accent4 8" xfId="304"/>
    <cellStyle name="40% - Accent4 9" xfId="305"/>
    <cellStyle name="40% - Accent5 10" xfId="306"/>
    <cellStyle name="40% - Accent5 11" xfId="307"/>
    <cellStyle name="40% - Accent5 12" xfId="308"/>
    <cellStyle name="40% - Accent5 13" xfId="309"/>
    <cellStyle name="40% - Accent5 14" xfId="310"/>
    <cellStyle name="40% - Accent5 15" xfId="311"/>
    <cellStyle name="40% - Accent5 16" xfId="312"/>
    <cellStyle name="40% - Accent5 17" xfId="313"/>
    <cellStyle name="40% - Accent5 18" xfId="314"/>
    <cellStyle name="40% - Accent5 2" xfId="315"/>
    <cellStyle name="40% - Accent5 2 2" xfId="316"/>
    <cellStyle name="40% - Accent5 2 3" xfId="317"/>
    <cellStyle name="40% - Accent5 2 4" xfId="318"/>
    <cellStyle name="40% - Accent5 2 5" xfId="319"/>
    <cellStyle name="40% - Accent5 3" xfId="320"/>
    <cellStyle name="40% - Accent5 3 2" xfId="321"/>
    <cellStyle name="40% - Accent5 4" xfId="322"/>
    <cellStyle name="40% - Accent5 5" xfId="323"/>
    <cellStyle name="40% - Accent5 6" xfId="324"/>
    <cellStyle name="40% - Accent5 7" xfId="325"/>
    <cellStyle name="40% - Accent5 8" xfId="326"/>
    <cellStyle name="40% - Accent5 9" xfId="327"/>
    <cellStyle name="40% - Accent6 10" xfId="328"/>
    <cellStyle name="40% - Accent6 11" xfId="329"/>
    <cellStyle name="40% - Accent6 12" xfId="330"/>
    <cellStyle name="40% - Accent6 13" xfId="331"/>
    <cellStyle name="40% - Accent6 14" xfId="332"/>
    <cellStyle name="40% - Accent6 15" xfId="333"/>
    <cellStyle name="40% - Accent6 16" xfId="334"/>
    <cellStyle name="40% - Accent6 17" xfId="335"/>
    <cellStyle name="40% - Accent6 18" xfId="336"/>
    <cellStyle name="40% - Accent6 2" xfId="337"/>
    <cellStyle name="40% - Accent6 2 2" xfId="338"/>
    <cellStyle name="40% - Accent6 2 3" xfId="339"/>
    <cellStyle name="40% - Accent6 2 4" xfId="340"/>
    <cellStyle name="40% - Accent6 2 5" xfId="341"/>
    <cellStyle name="40% - Accent6 3" xfId="342"/>
    <cellStyle name="40% - Accent6 3 2" xfId="343"/>
    <cellStyle name="40% - Accent6 4" xfId="344"/>
    <cellStyle name="40% - Accent6 5" xfId="345"/>
    <cellStyle name="40% - Accent6 6" xfId="346"/>
    <cellStyle name="40% - Accent6 7" xfId="347"/>
    <cellStyle name="40% - Accent6 8" xfId="348"/>
    <cellStyle name="40% - Accent6 9" xfId="349"/>
    <cellStyle name="40% - ส่วนที่ถูกเน้น1 2" xfId="350"/>
    <cellStyle name="40% - ส่วนที่ถูกเน้น1 3" xfId="351"/>
    <cellStyle name="40% - ส่วนที่ถูกเน้น2 2" xfId="352"/>
    <cellStyle name="40% - ส่วนที่ถูกเน้น3 2" xfId="353"/>
    <cellStyle name="40% - ส่วนที่ถูกเน้น3 2 2" xfId="354"/>
    <cellStyle name="40% - ส่วนที่ถูกเน้น3 3" xfId="355"/>
    <cellStyle name="40% - ส่วนที่ถูกเน้น3 3 2" xfId="356"/>
    <cellStyle name="40% - ส่วนที่ถูกเน้น3 4 2" xfId="357"/>
    <cellStyle name="40% - ส่วนที่ถูกเน้น3 5 2" xfId="358"/>
    <cellStyle name="40% - ส่วนที่ถูกเน้น3 6 2" xfId="359"/>
    <cellStyle name="40% - ส่วนที่ถูกเน้น3 7 2" xfId="360"/>
    <cellStyle name="40% - ส่วนที่ถูกเน้น3 8" xfId="361"/>
    <cellStyle name="40% - ส่วนที่ถูกเน้น4 2" xfId="362"/>
    <cellStyle name="40% - ส่วนที่ถูกเน้น4 3" xfId="363"/>
    <cellStyle name="40% - ส่วนที่ถูกเน้น5 2" xfId="364"/>
    <cellStyle name="40% - ส่วนที่ถูกเน้น6 2" xfId="365"/>
    <cellStyle name="40% - ส่วนที่ถูกเน้น6 3" xfId="366"/>
    <cellStyle name="40% - 輔色1" xfId="367"/>
    <cellStyle name="40% - 輔色2" xfId="368"/>
    <cellStyle name="40% - 輔色3" xfId="369"/>
    <cellStyle name="40% - 輔色4" xfId="370"/>
    <cellStyle name="40% - 輔色5" xfId="371"/>
    <cellStyle name="40% - 輔色6" xfId="372"/>
    <cellStyle name="60% - Accent1 10" xfId="373"/>
    <cellStyle name="60% - Accent1 11" xfId="374"/>
    <cellStyle name="60% - Accent1 12" xfId="375"/>
    <cellStyle name="60% - Accent1 13" xfId="376"/>
    <cellStyle name="60% - Accent1 14" xfId="377"/>
    <cellStyle name="60% - Accent1 15" xfId="378"/>
    <cellStyle name="60% - Accent1 16" xfId="379"/>
    <cellStyle name="60% - Accent1 17" xfId="380"/>
    <cellStyle name="60% - Accent1 18" xfId="381"/>
    <cellStyle name="60% - Accent1 2" xfId="382"/>
    <cellStyle name="60% - Accent1 2 2" xfId="383"/>
    <cellStyle name="60% - Accent1 2 3" xfId="384"/>
    <cellStyle name="60% - Accent1 2 4" xfId="385"/>
    <cellStyle name="60% - Accent1 2 5" xfId="386"/>
    <cellStyle name="60% - Accent1 3" xfId="387"/>
    <cellStyle name="60% - Accent1 4" xfId="388"/>
    <cellStyle name="60% - Accent1 5" xfId="389"/>
    <cellStyle name="60% - Accent1 6" xfId="390"/>
    <cellStyle name="60% - Accent1 7" xfId="391"/>
    <cellStyle name="60% - Accent1 8" xfId="392"/>
    <cellStyle name="60% - Accent1 9" xfId="393"/>
    <cellStyle name="60% - Accent2 10" xfId="394"/>
    <cellStyle name="60% - Accent2 11" xfId="395"/>
    <cellStyle name="60% - Accent2 12" xfId="396"/>
    <cellStyle name="60% - Accent2 13" xfId="397"/>
    <cellStyle name="60% - Accent2 14" xfId="398"/>
    <cellStyle name="60% - Accent2 15" xfId="399"/>
    <cellStyle name="60% - Accent2 16" xfId="400"/>
    <cellStyle name="60% - Accent2 17" xfId="401"/>
    <cellStyle name="60% - Accent2 18" xfId="402"/>
    <cellStyle name="60% - Accent2 2" xfId="403"/>
    <cellStyle name="60% - Accent2 2 2" xfId="404"/>
    <cellStyle name="60% - Accent2 2 3" xfId="405"/>
    <cellStyle name="60% - Accent2 2 4" xfId="406"/>
    <cellStyle name="60% - Accent2 2 5" xfId="407"/>
    <cellStyle name="60% - Accent2 3" xfId="408"/>
    <cellStyle name="60% - Accent2 4" xfId="409"/>
    <cellStyle name="60% - Accent2 5" xfId="410"/>
    <cellStyle name="60% - Accent2 6" xfId="411"/>
    <cellStyle name="60% - Accent2 7" xfId="412"/>
    <cellStyle name="60% - Accent2 8" xfId="413"/>
    <cellStyle name="60% - Accent2 9" xfId="414"/>
    <cellStyle name="60% - Accent3 10" xfId="415"/>
    <cellStyle name="60% - Accent3 11" xfId="416"/>
    <cellStyle name="60% - Accent3 12" xfId="417"/>
    <cellStyle name="60% - Accent3 13" xfId="418"/>
    <cellStyle name="60% - Accent3 14" xfId="419"/>
    <cellStyle name="60% - Accent3 15" xfId="420"/>
    <cellStyle name="60% - Accent3 16" xfId="421"/>
    <cellStyle name="60% - Accent3 17" xfId="422"/>
    <cellStyle name="60% - Accent3 18" xfId="423"/>
    <cellStyle name="60% - Accent3 2" xfId="424"/>
    <cellStyle name="60% - Accent3 2 2" xfId="425"/>
    <cellStyle name="60% - Accent3 2 3" xfId="426"/>
    <cellStyle name="60% - Accent3 2 4" xfId="427"/>
    <cellStyle name="60% - Accent3 2 5" xfId="428"/>
    <cellStyle name="60% - Accent3 3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2" xfId="445"/>
    <cellStyle name="60% - Accent4 2 2" xfId="446"/>
    <cellStyle name="60% - Accent4 2 3" xfId="447"/>
    <cellStyle name="60% - Accent4 2 4" xfId="448"/>
    <cellStyle name="60% - Accent4 2 5" xfId="449"/>
    <cellStyle name="60% - Accent4 3" xfId="450"/>
    <cellStyle name="60% - Accent4 4" xfId="451"/>
    <cellStyle name="60% - Accent4 5" xfId="452"/>
    <cellStyle name="60% - Accent4 6" xfId="453"/>
    <cellStyle name="60% - Accent4 7" xfId="454"/>
    <cellStyle name="60% - Accent4 8" xfId="455"/>
    <cellStyle name="60% - Accent4 9" xfId="456"/>
    <cellStyle name="60% - Accent5 10" xfId="457"/>
    <cellStyle name="60% - Accent5 11" xfId="458"/>
    <cellStyle name="60% - Accent5 12" xfId="459"/>
    <cellStyle name="60% - Accent5 13" xfId="460"/>
    <cellStyle name="60% - Accent5 14" xfId="461"/>
    <cellStyle name="60% - Accent5 15" xfId="462"/>
    <cellStyle name="60% - Accent5 16" xfId="463"/>
    <cellStyle name="60% - Accent5 17" xfId="464"/>
    <cellStyle name="60% - Accent5 18" xfId="465"/>
    <cellStyle name="60% - Accent5 2" xfId="466"/>
    <cellStyle name="60% - Accent5 2 2" xfId="467"/>
    <cellStyle name="60% - Accent5 2 3" xfId="468"/>
    <cellStyle name="60% - Accent5 2 4" xfId="469"/>
    <cellStyle name="60% - Accent5 2 5" xfId="470"/>
    <cellStyle name="60% - Accent5 3" xfId="471"/>
    <cellStyle name="60% - Accent5 4" xfId="472"/>
    <cellStyle name="60% - Accent5 5" xfId="473"/>
    <cellStyle name="60% - Accent5 6" xfId="474"/>
    <cellStyle name="60% - Accent5 7" xfId="475"/>
    <cellStyle name="60% - Accent5 8" xfId="476"/>
    <cellStyle name="60% - Accent5 9" xfId="477"/>
    <cellStyle name="60% - Accent6 10" xfId="478"/>
    <cellStyle name="60% - Accent6 11" xfId="479"/>
    <cellStyle name="60% - Accent6 12" xfId="480"/>
    <cellStyle name="60% - Accent6 13" xfId="481"/>
    <cellStyle name="60% - Accent6 14" xfId="482"/>
    <cellStyle name="60% - Accent6 15" xfId="483"/>
    <cellStyle name="60% - Accent6 16" xfId="484"/>
    <cellStyle name="60% - Accent6 17" xfId="485"/>
    <cellStyle name="60% - Accent6 18" xfId="486"/>
    <cellStyle name="60% - Accent6 2" xfId="487"/>
    <cellStyle name="60% - Accent6 2 2" xfId="488"/>
    <cellStyle name="60% - Accent6 2 3" xfId="489"/>
    <cellStyle name="60% - Accent6 2 4" xfId="490"/>
    <cellStyle name="60% - Accent6 2 5" xfId="491"/>
    <cellStyle name="60% - Accent6 3" xfId="492"/>
    <cellStyle name="60% - Accent6 4" xfId="493"/>
    <cellStyle name="60% - Accent6 5" xfId="494"/>
    <cellStyle name="60% - Accent6 6" xfId="495"/>
    <cellStyle name="60% - Accent6 7" xfId="496"/>
    <cellStyle name="60% - Accent6 8" xfId="497"/>
    <cellStyle name="60% - Accent6 9" xfId="498"/>
    <cellStyle name="60% - ส่วนที่ถูกเน้น1 2" xfId="499"/>
    <cellStyle name="60% - ส่วนที่ถูกเน้น1 3" xfId="500"/>
    <cellStyle name="60% - ส่วนที่ถูกเน้น2 2" xfId="501"/>
    <cellStyle name="60% - ส่วนที่ถูกเน้น3 2" xfId="502"/>
    <cellStyle name="60% - ส่วนที่ถูกเน้น3 2 2" xfId="503"/>
    <cellStyle name="60% - ส่วนที่ถูกเน้น3 3" xfId="504"/>
    <cellStyle name="60% - ส่วนที่ถูกเน้น3 3 2" xfId="505"/>
    <cellStyle name="60% - ส่วนที่ถูกเน้น3 4 2" xfId="506"/>
    <cellStyle name="60% - ส่วนที่ถูกเน้น3 5 2" xfId="507"/>
    <cellStyle name="60% - ส่วนที่ถูกเน้น3 6 2" xfId="508"/>
    <cellStyle name="60% - ส่วนที่ถูกเน้น3 7 2" xfId="509"/>
    <cellStyle name="60% - ส่วนที่ถูกเน้น3 8" xfId="510"/>
    <cellStyle name="60% - ส่วนที่ถูกเน้น4 2" xfId="511"/>
    <cellStyle name="60% - ส่วนที่ถูกเน้น4 2 2" xfId="512"/>
    <cellStyle name="60% - ส่วนที่ถูกเน้น4 3" xfId="513"/>
    <cellStyle name="60% - ส่วนที่ถูกเน้น4 3 2" xfId="514"/>
    <cellStyle name="60% - ส่วนที่ถูกเน้น4 4 2" xfId="515"/>
    <cellStyle name="60% - ส่วนที่ถูกเน้น4 5 2" xfId="516"/>
    <cellStyle name="60% - ส่วนที่ถูกเน้น4 6 2" xfId="517"/>
    <cellStyle name="60% - ส่วนที่ถูกเน้น4 7 2" xfId="518"/>
    <cellStyle name="60% - ส่วนที่ถูกเน้น4 8" xfId="519"/>
    <cellStyle name="60% - ส่วนที่ถูกเน้น5 2" xfId="520"/>
    <cellStyle name="60% - ส่วนที่ถูกเน้น6 2" xfId="521"/>
    <cellStyle name="60% - ส่วนที่ถูกเน้น6 2 2" xfId="522"/>
    <cellStyle name="60% - ส่วนที่ถูกเน้น6 3" xfId="523"/>
    <cellStyle name="60% - ส่วนที่ถูกเน้น6 3 2" xfId="524"/>
    <cellStyle name="60% - ส่วนที่ถูกเน้น6 4 2" xfId="525"/>
    <cellStyle name="60% - ส่วนที่ถูกเน้น6 5 2" xfId="526"/>
    <cellStyle name="60% - ส่วนที่ถูกเน้น6 6 2" xfId="527"/>
    <cellStyle name="60% - ส่วนที่ถูกเน้น6 7 2" xfId="528"/>
    <cellStyle name="60% - ส่วนที่ถูกเน้น6 8" xfId="529"/>
    <cellStyle name="60% - 輔色1" xfId="530"/>
    <cellStyle name="60% - 輔色2" xfId="531"/>
    <cellStyle name="60% - 輔色3" xfId="532"/>
    <cellStyle name="60% - 輔色4" xfId="533"/>
    <cellStyle name="60% - 輔色5" xfId="534"/>
    <cellStyle name="60% - 輔色6" xfId="535"/>
    <cellStyle name="75" xfId="536"/>
    <cellStyle name="75 2" xfId="537"/>
    <cellStyle name="75 3" xfId="538"/>
    <cellStyle name="75 4" xfId="539"/>
    <cellStyle name="75 5" xfId="540"/>
    <cellStyle name="75 6" xfId="541"/>
    <cellStyle name="75 7" xfId="542"/>
    <cellStyle name="75_AVERAGE-ยา" xfId="543"/>
    <cellStyle name="8I" xfId="544"/>
    <cellStyle name="A_x0001_" xfId="545"/>
    <cellStyle name="A_x0001_ 2" xfId="546"/>
    <cellStyle name="A_x0001_ 2 2" xfId="547"/>
    <cellStyle name="A_x0001_ 3" xfId="548"/>
    <cellStyle name="A_x0001_ 4" xfId="549"/>
    <cellStyle name="A_x0001_ 5" xfId="550"/>
    <cellStyle name="A_x0001_ 6" xfId="551"/>
    <cellStyle name="A_x0001_ 7" xfId="552"/>
    <cellStyle name="Accent1 - 20%" xfId="553"/>
    <cellStyle name="Accent1 - 20% 10" xfId="554"/>
    <cellStyle name="Accent1 - 20% 11" xfId="555"/>
    <cellStyle name="Accent1 - 20% 12" xfId="556"/>
    <cellStyle name="Accent1 - 20% 13" xfId="557"/>
    <cellStyle name="Accent1 - 20% 14" xfId="558"/>
    <cellStyle name="Accent1 - 20% 15" xfId="559"/>
    <cellStyle name="Accent1 - 20% 16" xfId="560"/>
    <cellStyle name="Accent1 - 20% 17" xfId="561"/>
    <cellStyle name="Accent1 - 20% 18" xfId="562"/>
    <cellStyle name="Accent1 - 20% 19" xfId="563"/>
    <cellStyle name="Accent1 - 20% 2" xfId="564"/>
    <cellStyle name="Accent1 - 20% 20" xfId="565"/>
    <cellStyle name="Accent1 - 20% 21" xfId="566"/>
    <cellStyle name="Accent1 - 20% 22" xfId="567"/>
    <cellStyle name="Accent1 - 20% 23" xfId="568"/>
    <cellStyle name="Accent1 - 20% 24" xfId="569"/>
    <cellStyle name="Accent1 - 20% 3" xfId="570"/>
    <cellStyle name="Accent1 - 20% 4" xfId="571"/>
    <cellStyle name="Accent1 - 20% 5" xfId="572"/>
    <cellStyle name="Accent1 - 20% 6" xfId="573"/>
    <cellStyle name="Accent1 - 20% 7" xfId="574"/>
    <cellStyle name="Accent1 - 20% 8" xfId="575"/>
    <cellStyle name="Accent1 - 20% 9" xfId="576"/>
    <cellStyle name="Accent1 - 40%" xfId="577"/>
    <cellStyle name="Accent1 - 40% 10" xfId="578"/>
    <cellStyle name="Accent1 - 40% 11" xfId="579"/>
    <cellStyle name="Accent1 - 40% 12" xfId="580"/>
    <cellStyle name="Accent1 - 40% 13" xfId="581"/>
    <cellStyle name="Accent1 - 40% 14" xfId="582"/>
    <cellStyle name="Accent1 - 40% 15" xfId="583"/>
    <cellStyle name="Accent1 - 40% 16" xfId="584"/>
    <cellStyle name="Accent1 - 40% 17" xfId="585"/>
    <cellStyle name="Accent1 - 40% 18" xfId="586"/>
    <cellStyle name="Accent1 - 40% 19" xfId="587"/>
    <cellStyle name="Accent1 - 40% 2" xfId="588"/>
    <cellStyle name="Accent1 - 40% 20" xfId="589"/>
    <cellStyle name="Accent1 - 40% 21" xfId="590"/>
    <cellStyle name="Accent1 - 40% 22" xfId="591"/>
    <cellStyle name="Accent1 - 40% 23" xfId="592"/>
    <cellStyle name="Accent1 - 40% 24" xfId="593"/>
    <cellStyle name="Accent1 - 40% 3" xfId="594"/>
    <cellStyle name="Accent1 - 40% 4" xfId="595"/>
    <cellStyle name="Accent1 - 40% 5" xfId="596"/>
    <cellStyle name="Accent1 - 40% 6" xfId="597"/>
    <cellStyle name="Accent1 - 40% 7" xfId="598"/>
    <cellStyle name="Accent1 - 40% 8" xfId="599"/>
    <cellStyle name="Accent1 - 40% 9" xfId="600"/>
    <cellStyle name="Accent1 - 60%" xfId="601"/>
    <cellStyle name="Accent1 - 60% 2" xfId="602"/>
    <cellStyle name="Accent1 10" xfId="603"/>
    <cellStyle name="Accent1 11" xfId="604"/>
    <cellStyle name="Accent1 12" xfId="605"/>
    <cellStyle name="Accent1 13" xfId="606"/>
    <cellStyle name="Accent1 14" xfId="607"/>
    <cellStyle name="Accent1 15" xfId="608"/>
    <cellStyle name="Accent1 16" xfId="609"/>
    <cellStyle name="Accent1 17" xfId="610"/>
    <cellStyle name="Accent1 18" xfId="611"/>
    <cellStyle name="Accent1 2" xfId="612"/>
    <cellStyle name="Accent1 2 2" xfId="613"/>
    <cellStyle name="Accent1 2 3" xfId="614"/>
    <cellStyle name="Accent1 2 4" xfId="615"/>
    <cellStyle name="Accent1 2 5" xfId="616"/>
    <cellStyle name="Accent1 3" xfId="617"/>
    <cellStyle name="Accent1 4" xfId="618"/>
    <cellStyle name="Accent1 5" xfId="619"/>
    <cellStyle name="Accent1 6" xfId="620"/>
    <cellStyle name="Accent1 7" xfId="621"/>
    <cellStyle name="Accent1 8" xfId="622"/>
    <cellStyle name="Accent1 9" xfId="623"/>
    <cellStyle name="Accent2 - 20%" xfId="624"/>
    <cellStyle name="Accent2 - 20% 10" xfId="625"/>
    <cellStyle name="Accent2 - 20% 11" xfId="626"/>
    <cellStyle name="Accent2 - 20% 12" xfId="627"/>
    <cellStyle name="Accent2 - 20% 13" xfId="628"/>
    <cellStyle name="Accent2 - 20% 14" xfId="629"/>
    <cellStyle name="Accent2 - 20% 15" xfId="630"/>
    <cellStyle name="Accent2 - 20% 16" xfId="631"/>
    <cellStyle name="Accent2 - 20% 17" xfId="632"/>
    <cellStyle name="Accent2 - 20% 18" xfId="633"/>
    <cellStyle name="Accent2 - 20% 19" xfId="634"/>
    <cellStyle name="Accent2 - 20% 2" xfId="635"/>
    <cellStyle name="Accent2 - 20% 20" xfId="636"/>
    <cellStyle name="Accent2 - 20% 21" xfId="637"/>
    <cellStyle name="Accent2 - 20% 22" xfId="638"/>
    <cellStyle name="Accent2 - 20% 23" xfId="639"/>
    <cellStyle name="Accent2 - 20% 24" xfId="640"/>
    <cellStyle name="Accent2 - 20% 3" xfId="641"/>
    <cellStyle name="Accent2 - 20% 4" xfId="642"/>
    <cellStyle name="Accent2 - 20% 5" xfId="643"/>
    <cellStyle name="Accent2 - 20% 6" xfId="644"/>
    <cellStyle name="Accent2 - 20% 7" xfId="645"/>
    <cellStyle name="Accent2 - 20% 8" xfId="646"/>
    <cellStyle name="Accent2 - 20% 9" xfId="647"/>
    <cellStyle name="Accent2 - 40%" xfId="648"/>
    <cellStyle name="Accent2 - 40% 10" xfId="649"/>
    <cellStyle name="Accent2 - 40% 11" xfId="650"/>
    <cellStyle name="Accent2 - 40% 12" xfId="651"/>
    <cellStyle name="Accent2 - 40% 13" xfId="652"/>
    <cellStyle name="Accent2 - 40% 14" xfId="653"/>
    <cellStyle name="Accent2 - 40% 15" xfId="654"/>
    <cellStyle name="Accent2 - 40% 16" xfId="655"/>
    <cellStyle name="Accent2 - 40% 17" xfId="656"/>
    <cellStyle name="Accent2 - 40% 18" xfId="657"/>
    <cellStyle name="Accent2 - 40% 19" xfId="658"/>
    <cellStyle name="Accent2 - 40% 2" xfId="659"/>
    <cellStyle name="Accent2 - 40% 20" xfId="660"/>
    <cellStyle name="Accent2 - 40% 21" xfId="661"/>
    <cellStyle name="Accent2 - 40% 22" xfId="662"/>
    <cellStyle name="Accent2 - 40% 23" xfId="663"/>
    <cellStyle name="Accent2 - 40% 24" xfId="664"/>
    <cellStyle name="Accent2 - 40% 3" xfId="665"/>
    <cellStyle name="Accent2 - 40% 4" xfId="666"/>
    <cellStyle name="Accent2 - 40% 5" xfId="667"/>
    <cellStyle name="Accent2 - 40% 6" xfId="668"/>
    <cellStyle name="Accent2 - 40% 7" xfId="669"/>
    <cellStyle name="Accent2 - 40% 8" xfId="670"/>
    <cellStyle name="Accent2 - 40% 9" xfId="671"/>
    <cellStyle name="Accent2 - 60%" xfId="672"/>
    <cellStyle name="Accent2 - 60% 2" xfId="673"/>
    <cellStyle name="Accent2 10" xfId="674"/>
    <cellStyle name="Accent2 11" xfId="675"/>
    <cellStyle name="Accent2 12" xfId="676"/>
    <cellStyle name="Accent2 13" xfId="677"/>
    <cellStyle name="Accent2 14" xfId="678"/>
    <cellStyle name="Accent2 15" xfId="679"/>
    <cellStyle name="Accent2 16" xfId="680"/>
    <cellStyle name="Accent2 17" xfId="681"/>
    <cellStyle name="Accent2 18" xfId="682"/>
    <cellStyle name="Accent2 2" xfId="683"/>
    <cellStyle name="Accent2 2 2" xfId="684"/>
    <cellStyle name="Accent2 2 3" xfId="685"/>
    <cellStyle name="Accent2 2 4" xfId="686"/>
    <cellStyle name="Accent2 2 5" xfId="687"/>
    <cellStyle name="Accent2 3" xfId="688"/>
    <cellStyle name="Accent2 4" xfId="689"/>
    <cellStyle name="Accent2 5" xfId="690"/>
    <cellStyle name="Accent2 6" xfId="691"/>
    <cellStyle name="Accent2 7" xfId="692"/>
    <cellStyle name="Accent2 8" xfId="693"/>
    <cellStyle name="Accent2 9" xfId="694"/>
    <cellStyle name="Accent3 - 20%" xfId="695"/>
    <cellStyle name="Accent3 - 20% 10" xfId="696"/>
    <cellStyle name="Accent3 - 20% 11" xfId="697"/>
    <cellStyle name="Accent3 - 20% 12" xfId="698"/>
    <cellStyle name="Accent3 - 20% 13" xfId="699"/>
    <cellStyle name="Accent3 - 20% 14" xfId="700"/>
    <cellStyle name="Accent3 - 20% 15" xfId="701"/>
    <cellStyle name="Accent3 - 20% 16" xfId="702"/>
    <cellStyle name="Accent3 - 20% 17" xfId="703"/>
    <cellStyle name="Accent3 - 20% 18" xfId="704"/>
    <cellStyle name="Accent3 - 20% 19" xfId="705"/>
    <cellStyle name="Accent3 - 20% 2" xfId="706"/>
    <cellStyle name="Accent3 - 20% 20" xfId="707"/>
    <cellStyle name="Accent3 - 20% 21" xfId="708"/>
    <cellStyle name="Accent3 - 20% 22" xfId="709"/>
    <cellStyle name="Accent3 - 20% 23" xfId="710"/>
    <cellStyle name="Accent3 - 20% 24" xfId="711"/>
    <cellStyle name="Accent3 - 20% 3" xfId="712"/>
    <cellStyle name="Accent3 - 20% 4" xfId="713"/>
    <cellStyle name="Accent3 - 20% 5" xfId="714"/>
    <cellStyle name="Accent3 - 20% 6" xfId="715"/>
    <cellStyle name="Accent3 - 20% 7" xfId="716"/>
    <cellStyle name="Accent3 - 20% 8" xfId="717"/>
    <cellStyle name="Accent3 - 20% 9" xfId="718"/>
    <cellStyle name="Accent3 - 40%" xfId="719"/>
    <cellStyle name="Accent3 - 40% 10" xfId="720"/>
    <cellStyle name="Accent3 - 40% 11" xfId="721"/>
    <cellStyle name="Accent3 - 40% 12" xfId="722"/>
    <cellStyle name="Accent3 - 40% 13" xfId="723"/>
    <cellStyle name="Accent3 - 40% 14" xfId="724"/>
    <cellStyle name="Accent3 - 40% 15" xfId="725"/>
    <cellStyle name="Accent3 - 40% 16" xfId="726"/>
    <cellStyle name="Accent3 - 40% 17" xfId="727"/>
    <cellStyle name="Accent3 - 40% 18" xfId="728"/>
    <cellStyle name="Accent3 - 40% 19" xfId="729"/>
    <cellStyle name="Accent3 - 40% 2" xfId="730"/>
    <cellStyle name="Accent3 - 40% 20" xfId="731"/>
    <cellStyle name="Accent3 - 40% 21" xfId="732"/>
    <cellStyle name="Accent3 - 40% 22" xfId="733"/>
    <cellStyle name="Accent3 - 40% 23" xfId="734"/>
    <cellStyle name="Accent3 - 40% 24" xfId="735"/>
    <cellStyle name="Accent3 - 40% 3" xfId="736"/>
    <cellStyle name="Accent3 - 40% 4" xfId="737"/>
    <cellStyle name="Accent3 - 40% 5" xfId="738"/>
    <cellStyle name="Accent3 - 40% 6" xfId="739"/>
    <cellStyle name="Accent3 - 40% 7" xfId="740"/>
    <cellStyle name="Accent3 - 40% 8" xfId="741"/>
    <cellStyle name="Accent3 - 40% 9" xfId="742"/>
    <cellStyle name="Accent3 - 60%" xfId="743"/>
    <cellStyle name="Accent3 - 60% 2" xfId="744"/>
    <cellStyle name="Accent3 10" xfId="745"/>
    <cellStyle name="Accent3 11" xfId="746"/>
    <cellStyle name="Accent3 12" xfId="747"/>
    <cellStyle name="Accent3 13" xfId="748"/>
    <cellStyle name="Accent3 14" xfId="749"/>
    <cellStyle name="Accent3 15" xfId="750"/>
    <cellStyle name="Accent3 16" xfId="751"/>
    <cellStyle name="Accent3 17" xfId="752"/>
    <cellStyle name="Accent3 18" xfId="753"/>
    <cellStyle name="Accent3 2" xfId="754"/>
    <cellStyle name="Accent3 2 2" xfId="755"/>
    <cellStyle name="Accent3 2 3" xfId="756"/>
    <cellStyle name="Accent3 2 4" xfId="757"/>
    <cellStyle name="Accent3 2 5" xfId="758"/>
    <cellStyle name="Accent3 3" xfId="759"/>
    <cellStyle name="Accent3 4" xfId="760"/>
    <cellStyle name="Accent3 5" xfId="761"/>
    <cellStyle name="Accent3 6" xfId="762"/>
    <cellStyle name="Accent3 7" xfId="763"/>
    <cellStyle name="Accent3 8" xfId="764"/>
    <cellStyle name="Accent3 9" xfId="765"/>
    <cellStyle name="Accent4 - 20%" xfId="766"/>
    <cellStyle name="Accent4 - 20% 10" xfId="767"/>
    <cellStyle name="Accent4 - 20% 11" xfId="768"/>
    <cellStyle name="Accent4 - 20% 12" xfId="769"/>
    <cellStyle name="Accent4 - 20% 13" xfId="770"/>
    <cellStyle name="Accent4 - 20% 14" xfId="771"/>
    <cellStyle name="Accent4 - 20% 15" xfId="772"/>
    <cellStyle name="Accent4 - 20% 16" xfId="773"/>
    <cellStyle name="Accent4 - 20% 17" xfId="774"/>
    <cellStyle name="Accent4 - 20% 18" xfId="775"/>
    <cellStyle name="Accent4 - 20% 19" xfId="776"/>
    <cellStyle name="Accent4 - 20% 2" xfId="777"/>
    <cellStyle name="Accent4 - 20% 20" xfId="778"/>
    <cellStyle name="Accent4 - 20% 21" xfId="779"/>
    <cellStyle name="Accent4 - 20% 22" xfId="780"/>
    <cellStyle name="Accent4 - 20% 23" xfId="781"/>
    <cellStyle name="Accent4 - 20% 24" xfId="782"/>
    <cellStyle name="Accent4 - 20% 3" xfId="783"/>
    <cellStyle name="Accent4 - 20% 4" xfId="784"/>
    <cellStyle name="Accent4 - 20% 5" xfId="785"/>
    <cellStyle name="Accent4 - 20% 6" xfId="786"/>
    <cellStyle name="Accent4 - 20% 7" xfId="787"/>
    <cellStyle name="Accent4 - 20% 8" xfId="788"/>
    <cellStyle name="Accent4 - 20% 9" xfId="789"/>
    <cellStyle name="Accent4 - 40%" xfId="790"/>
    <cellStyle name="Accent4 - 40% 10" xfId="791"/>
    <cellStyle name="Accent4 - 40% 11" xfId="792"/>
    <cellStyle name="Accent4 - 40% 12" xfId="793"/>
    <cellStyle name="Accent4 - 40% 13" xfId="794"/>
    <cellStyle name="Accent4 - 40% 14" xfId="795"/>
    <cellStyle name="Accent4 - 40% 15" xfId="796"/>
    <cellStyle name="Accent4 - 40% 16" xfId="797"/>
    <cellStyle name="Accent4 - 40% 17" xfId="798"/>
    <cellStyle name="Accent4 - 40% 18" xfId="799"/>
    <cellStyle name="Accent4 - 40% 19" xfId="800"/>
    <cellStyle name="Accent4 - 40% 2" xfId="801"/>
    <cellStyle name="Accent4 - 40% 20" xfId="802"/>
    <cellStyle name="Accent4 - 40% 21" xfId="803"/>
    <cellStyle name="Accent4 - 40% 22" xfId="804"/>
    <cellStyle name="Accent4 - 40% 23" xfId="805"/>
    <cellStyle name="Accent4 - 40% 24" xfId="806"/>
    <cellStyle name="Accent4 - 40% 3" xfId="807"/>
    <cellStyle name="Accent4 - 40% 4" xfId="808"/>
    <cellStyle name="Accent4 - 40% 5" xfId="809"/>
    <cellStyle name="Accent4 - 40% 6" xfId="810"/>
    <cellStyle name="Accent4 - 40% 7" xfId="811"/>
    <cellStyle name="Accent4 - 40% 8" xfId="812"/>
    <cellStyle name="Accent4 - 40% 9" xfId="813"/>
    <cellStyle name="Accent4 - 60%" xfId="814"/>
    <cellStyle name="Accent4 - 60% 2" xfId="815"/>
    <cellStyle name="Accent4 10" xfId="816"/>
    <cellStyle name="Accent4 11" xfId="817"/>
    <cellStyle name="Accent4 12" xfId="818"/>
    <cellStyle name="Accent4 13" xfId="819"/>
    <cellStyle name="Accent4 14" xfId="820"/>
    <cellStyle name="Accent4 15" xfId="821"/>
    <cellStyle name="Accent4 16" xfId="822"/>
    <cellStyle name="Accent4 17" xfId="823"/>
    <cellStyle name="Accent4 18" xfId="824"/>
    <cellStyle name="Accent4 2" xfId="825"/>
    <cellStyle name="Accent4 2 2" xfId="826"/>
    <cellStyle name="Accent4 2 3" xfId="827"/>
    <cellStyle name="Accent4 2 4" xfId="828"/>
    <cellStyle name="Accent4 2 5" xfId="829"/>
    <cellStyle name="Accent4 3" xfId="830"/>
    <cellStyle name="Accent4 4" xfId="831"/>
    <cellStyle name="Accent4 5" xfId="832"/>
    <cellStyle name="Accent4 6" xfId="833"/>
    <cellStyle name="Accent4 7" xfId="834"/>
    <cellStyle name="Accent4 8" xfId="835"/>
    <cellStyle name="Accent4 9" xfId="836"/>
    <cellStyle name="Accent5 - 20%" xfId="837"/>
    <cellStyle name="Accent5 - 20% 10" xfId="838"/>
    <cellStyle name="Accent5 - 20% 11" xfId="839"/>
    <cellStyle name="Accent5 - 20% 12" xfId="840"/>
    <cellStyle name="Accent5 - 20% 13" xfId="841"/>
    <cellStyle name="Accent5 - 20% 14" xfId="842"/>
    <cellStyle name="Accent5 - 20% 15" xfId="843"/>
    <cellStyle name="Accent5 - 20% 16" xfId="844"/>
    <cellStyle name="Accent5 - 20% 17" xfId="845"/>
    <cellStyle name="Accent5 - 20% 18" xfId="846"/>
    <cellStyle name="Accent5 - 20% 19" xfId="847"/>
    <cellStyle name="Accent5 - 20% 2" xfId="848"/>
    <cellStyle name="Accent5 - 20% 20" xfId="849"/>
    <cellStyle name="Accent5 - 20% 21" xfId="850"/>
    <cellStyle name="Accent5 - 20% 22" xfId="851"/>
    <cellStyle name="Accent5 - 20% 23" xfId="852"/>
    <cellStyle name="Accent5 - 20% 24" xfId="853"/>
    <cellStyle name="Accent5 - 20% 3" xfId="854"/>
    <cellStyle name="Accent5 - 20% 4" xfId="855"/>
    <cellStyle name="Accent5 - 20% 5" xfId="856"/>
    <cellStyle name="Accent5 - 20% 6" xfId="857"/>
    <cellStyle name="Accent5 - 20% 7" xfId="858"/>
    <cellStyle name="Accent5 - 20% 8" xfId="859"/>
    <cellStyle name="Accent5 - 20% 9" xfId="860"/>
    <cellStyle name="Accent5 - 40%" xfId="861"/>
    <cellStyle name="Accent5 - 40% 10" xfId="862"/>
    <cellStyle name="Accent5 - 40% 11" xfId="863"/>
    <cellStyle name="Accent5 - 40% 12" xfId="864"/>
    <cellStyle name="Accent5 - 40% 13" xfId="865"/>
    <cellStyle name="Accent5 - 40% 14" xfId="866"/>
    <cellStyle name="Accent5 - 40% 15" xfId="867"/>
    <cellStyle name="Accent5 - 40% 16" xfId="868"/>
    <cellStyle name="Accent5 - 40% 17" xfId="869"/>
    <cellStyle name="Accent5 - 40% 18" xfId="870"/>
    <cellStyle name="Accent5 - 40% 19" xfId="871"/>
    <cellStyle name="Accent5 - 40% 2" xfId="872"/>
    <cellStyle name="Accent5 - 40% 20" xfId="873"/>
    <cellStyle name="Accent5 - 40% 21" xfId="874"/>
    <cellStyle name="Accent5 - 40% 22" xfId="875"/>
    <cellStyle name="Accent5 - 40% 23" xfId="876"/>
    <cellStyle name="Accent5 - 40% 24" xfId="877"/>
    <cellStyle name="Accent5 - 40% 3" xfId="878"/>
    <cellStyle name="Accent5 - 40% 4" xfId="879"/>
    <cellStyle name="Accent5 - 40% 5" xfId="880"/>
    <cellStyle name="Accent5 - 40% 6" xfId="881"/>
    <cellStyle name="Accent5 - 40% 7" xfId="882"/>
    <cellStyle name="Accent5 - 40% 8" xfId="883"/>
    <cellStyle name="Accent5 - 40% 9" xfId="884"/>
    <cellStyle name="Accent5 - 60%" xfId="885"/>
    <cellStyle name="Accent5 - 60% 2" xfId="886"/>
    <cellStyle name="Accent5 10" xfId="887"/>
    <cellStyle name="Accent5 11" xfId="888"/>
    <cellStyle name="Accent5 12" xfId="889"/>
    <cellStyle name="Accent5 13" xfId="890"/>
    <cellStyle name="Accent5 14" xfId="891"/>
    <cellStyle name="Accent5 15" xfId="892"/>
    <cellStyle name="Accent5 16" xfId="893"/>
    <cellStyle name="Accent5 17" xfId="894"/>
    <cellStyle name="Accent5 18" xfId="895"/>
    <cellStyle name="Accent5 2" xfId="896"/>
    <cellStyle name="Accent5 2 2" xfId="897"/>
    <cellStyle name="Accent5 2 3" xfId="898"/>
    <cellStyle name="Accent5 2 4" xfId="899"/>
    <cellStyle name="Accent5 2 5" xfId="900"/>
    <cellStyle name="Accent5 3" xfId="901"/>
    <cellStyle name="Accent5 4" xfId="902"/>
    <cellStyle name="Accent5 5" xfId="903"/>
    <cellStyle name="Accent5 6" xfId="904"/>
    <cellStyle name="Accent5 7" xfId="905"/>
    <cellStyle name="Accent5 8" xfId="906"/>
    <cellStyle name="Accent5 9" xfId="907"/>
    <cellStyle name="Accent6 - 20%" xfId="908"/>
    <cellStyle name="Accent6 - 20% 10" xfId="909"/>
    <cellStyle name="Accent6 - 20% 11" xfId="910"/>
    <cellStyle name="Accent6 - 20% 12" xfId="911"/>
    <cellStyle name="Accent6 - 20% 13" xfId="912"/>
    <cellStyle name="Accent6 - 20% 14" xfId="913"/>
    <cellStyle name="Accent6 - 20% 15" xfId="914"/>
    <cellStyle name="Accent6 - 20% 16" xfId="915"/>
    <cellStyle name="Accent6 - 20% 17" xfId="916"/>
    <cellStyle name="Accent6 - 20% 18" xfId="917"/>
    <cellStyle name="Accent6 - 20% 19" xfId="918"/>
    <cellStyle name="Accent6 - 20% 2" xfId="919"/>
    <cellStyle name="Accent6 - 20% 20" xfId="920"/>
    <cellStyle name="Accent6 - 20% 21" xfId="921"/>
    <cellStyle name="Accent6 - 20% 22" xfId="922"/>
    <cellStyle name="Accent6 - 20% 23" xfId="923"/>
    <cellStyle name="Accent6 - 20% 24" xfId="924"/>
    <cellStyle name="Accent6 - 20% 3" xfId="925"/>
    <cellStyle name="Accent6 - 20% 4" xfId="926"/>
    <cellStyle name="Accent6 - 20% 5" xfId="927"/>
    <cellStyle name="Accent6 - 20% 6" xfId="928"/>
    <cellStyle name="Accent6 - 20% 7" xfId="929"/>
    <cellStyle name="Accent6 - 20% 8" xfId="930"/>
    <cellStyle name="Accent6 - 20% 9" xfId="931"/>
    <cellStyle name="Accent6 - 40%" xfId="932"/>
    <cellStyle name="Accent6 - 40% 10" xfId="933"/>
    <cellStyle name="Accent6 - 40% 11" xfId="934"/>
    <cellStyle name="Accent6 - 40% 12" xfId="935"/>
    <cellStyle name="Accent6 - 40% 13" xfId="936"/>
    <cellStyle name="Accent6 - 40% 14" xfId="937"/>
    <cellStyle name="Accent6 - 40% 15" xfId="938"/>
    <cellStyle name="Accent6 - 40% 16" xfId="939"/>
    <cellStyle name="Accent6 - 40% 17" xfId="940"/>
    <cellStyle name="Accent6 - 40% 18" xfId="941"/>
    <cellStyle name="Accent6 - 40% 19" xfId="942"/>
    <cellStyle name="Accent6 - 40% 2" xfId="943"/>
    <cellStyle name="Accent6 - 40% 20" xfId="944"/>
    <cellStyle name="Accent6 - 40% 21" xfId="945"/>
    <cellStyle name="Accent6 - 40% 22" xfId="946"/>
    <cellStyle name="Accent6 - 40% 23" xfId="947"/>
    <cellStyle name="Accent6 - 40% 24" xfId="948"/>
    <cellStyle name="Accent6 - 40% 3" xfId="949"/>
    <cellStyle name="Accent6 - 40% 4" xfId="950"/>
    <cellStyle name="Accent6 - 40% 5" xfId="951"/>
    <cellStyle name="Accent6 - 40% 6" xfId="952"/>
    <cellStyle name="Accent6 - 40% 7" xfId="953"/>
    <cellStyle name="Accent6 - 40% 8" xfId="954"/>
    <cellStyle name="Accent6 - 40% 9" xfId="955"/>
    <cellStyle name="Accent6 - 60%" xfId="956"/>
    <cellStyle name="Accent6 - 60% 2" xfId="957"/>
    <cellStyle name="Accent6 10" xfId="958"/>
    <cellStyle name="Accent6 11" xfId="959"/>
    <cellStyle name="Accent6 12" xfId="960"/>
    <cellStyle name="Accent6 13" xfId="961"/>
    <cellStyle name="Accent6 14" xfId="962"/>
    <cellStyle name="Accent6 15" xfId="963"/>
    <cellStyle name="Accent6 16" xfId="964"/>
    <cellStyle name="Accent6 17" xfId="965"/>
    <cellStyle name="Accent6 18" xfId="966"/>
    <cellStyle name="Accent6 2" xfId="967"/>
    <cellStyle name="Accent6 2 2" xfId="968"/>
    <cellStyle name="Accent6 2 3" xfId="969"/>
    <cellStyle name="Accent6 2 4" xfId="970"/>
    <cellStyle name="Accent6 2 5" xfId="971"/>
    <cellStyle name="Accent6 3" xfId="972"/>
    <cellStyle name="Accent6 4" xfId="973"/>
    <cellStyle name="Accent6 5" xfId="974"/>
    <cellStyle name="Accent6 6" xfId="975"/>
    <cellStyle name="Accent6 7" xfId="976"/>
    <cellStyle name="Accent6 8" xfId="977"/>
    <cellStyle name="Accent6 9" xfId="978"/>
    <cellStyle name="AG" xfId="979"/>
    <cellStyle name="Bad 10" xfId="980"/>
    <cellStyle name="Bad 11" xfId="981"/>
    <cellStyle name="Bad 12" xfId="982"/>
    <cellStyle name="Bad 13" xfId="983"/>
    <cellStyle name="Bad 14" xfId="984"/>
    <cellStyle name="Bad 15" xfId="985"/>
    <cellStyle name="Bad 16" xfId="986"/>
    <cellStyle name="Bad 17" xfId="987"/>
    <cellStyle name="Bad 18" xfId="988"/>
    <cellStyle name="Bad 2" xfId="989"/>
    <cellStyle name="Bad 2 2" xfId="990"/>
    <cellStyle name="Bad 2 3" xfId="991"/>
    <cellStyle name="Bad 2 4" xfId="992"/>
    <cellStyle name="Bad 2 5" xfId="993"/>
    <cellStyle name="Bad 3" xfId="994"/>
    <cellStyle name="Bad 4" xfId="995"/>
    <cellStyle name="Bad 5" xfId="996"/>
    <cellStyle name="Bad 6" xfId="997"/>
    <cellStyle name="Bad 7" xfId="998"/>
    <cellStyle name="Bad 8" xfId="999"/>
    <cellStyle name="Bad 9" xfId="1000"/>
    <cellStyle name="Body" xfId="1001"/>
    <cellStyle name="C:\Data\MS\Excel" xfId="1002"/>
    <cellStyle name="C:\Data\MS\Excel 2" xfId="1003"/>
    <cellStyle name="Calculation 10" xfId="1004"/>
    <cellStyle name="Calculation 11" xfId="1005"/>
    <cellStyle name="Calculation 12" xfId="1006"/>
    <cellStyle name="Calculation 13" xfId="1007"/>
    <cellStyle name="Calculation 14" xfId="1008"/>
    <cellStyle name="Calculation 15" xfId="1009"/>
    <cellStyle name="Calculation 16" xfId="1010"/>
    <cellStyle name="Calculation 17" xfId="1011"/>
    <cellStyle name="Calculation 18" xfId="1012"/>
    <cellStyle name="Calculation 2" xfId="1013"/>
    <cellStyle name="Calculation 2 2" xfId="1014"/>
    <cellStyle name="Calculation 2 2 2" xfId="1015"/>
    <cellStyle name="Calculation 2 2 2 2" xfId="1016"/>
    <cellStyle name="Calculation 2 2 3" xfId="1017"/>
    <cellStyle name="Calculation 2 3" xfId="1018"/>
    <cellStyle name="Calculation 2 3 2" xfId="1019"/>
    <cellStyle name="Calculation 2 3 2 2" xfId="1020"/>
    <cellStyle name="Calculation 2 3 3" xfId="1021"/>
    <cellStyle name="Calculation 2 4" xfId="1022"/>
    <cellStyle name="Calculation 2 4 2" xfId="1023"/>
    <cellStyle name="Calculation 2 4 2 2" xfId="1024"/>
    <cellStyle name="Calculation 2 4 3" xfId="1025"/>
    <cellStyle name="Calculation 2 5" xfId="1026"/>
    <cellStyle name="Calculation 2 5 2" xfId="1027"/>
    <cellStyle name="Calculation 2 5 2 2" xfId="1028"/>
    <cellStyle name="Calculation 2 5 3" xfId="1029"/>
    <cellStyle name="Calculation 2 6" xfId="1030"/>
    <cellStyle name="Calculation 2 6 2" xfId="1031"/>
    <cellStyle name="Calculation 2 7" xfId="1032"/>
    <cellStyle name="Calculation 3" xfId="1033"/>
    <cellStyle name="Calculation 4" xfId="1034"/>
    <cellStyle name="Calculation 5" xfId="1035"/>
    <cellStyle name="Calculation 6" xfId="1036"/>
    <cellStyle name="Calculation 7" xfId="1037"/>
    <cellStyle name="Calculation 8" xfId="1038"/>
    <cellStyle name="Calculation 9" xfId="1039"/>
    <cellStyle name="Change A&amp;ll" xfId="1040"/>
    <cellStyle name="Change A&amp;ll 2" xfId="1041"/>
    <cellStyle name="Change A&amp;ll 2 2" xfId="1042"/>
    <cellStyle name="Change A&amp;ll 3" xfId="1043"/>
    <cellStyle name="Change A&amp;ll 3 2" xfId="1044"/>
    <cellStyle name="Change A&amp;ll 4" xfId="1045"/>
    <cellStyle name="Change A&amp;ll_166401-VAT-Sep-2011(4) (2)" xfId="1046"/>
    <cellStyle name="Check Cell 10" xfId="1047"/>
    <cellStyle name="Check Cell 11" xfId="1048"/>
    <cellStyle name="Check Cell 12" xfId="1049"/>
    <cellStyle name="Check Cell 13" xfId="1050"/>
    <cellStyle name="Check Cell 14" xfId="1051"/>
    <cellStyle name="Check Cell 15" xfId="1052"/>
    <cellStyle name="Check Cell 16" xfId="1053"/>
    <cellStyle name="Check Cell 17" xfId="1054"/>
    <cellStyle name="Check Cell 18" xfId="1055"/>
    <cellStyle name="Check Cell 2" xfId="1056"/>
    <cellStyle name="Check Cell 2 2" xfId="1057"/>
    <cellStyle name="Check Cell 2 3" xfId="1058"/>
    <cellStyle name="Check Cell 2 4" xfId="1059"/>
    <cellStyle name="Check Cell 2 5" xfId="1060"/>
    <cellStyle name="Check Cell 3" xfId="1061"/>
    <cellStyle name="Check Cell 4" xfId="1062"/>
    <cellStyle name="Check Cell 5" xfId="1063"/>
    <cellStyle name="Check Cell 6" xfId="1064"/>
    <cellStyle name="Check Cell 7" xfId="1065"/>
    <cellStyle name="Check Cell 8" xfId="1066"/>
    <cellStyle name="Check Cell 9" xfId="1067"/>
    <cellStyle name="Comma" xfId="1" builtinId="3"/>
    <cellStyle name="Comma  - Style1" xfId="1068"/>
    <cellStyle name="Comma  - Style2" xfId="1069"/>
    <cellStyle name="Comma  - Style3" xfId="1070"/>
    <cellStyle name="Comma  - Style4" xfId="1071"/>
    <cellStyle name="Comma  - Style5" xfId="1072"/>
    <cellStyle name="Comma  - Style6" xfId="1073"/>
    <cellStyle name="Comma  - Style7" xfId="1074"/>
    <cellStyle name="Comma  - Style8" xfId="1075"/>
    <cellStyle name="Comma (0.0)" xfId="1076"/>
    <cellStyle name="Comma (0.00)" xfId="1077"/>
    <cellStyle name="Comma (hidden)" xfId="1078"/>
    <cellStyle name="Comma (index)" xfId="1079"/>
    <cellStyle name="Comma [0] 2" xfId="1080"/>
    <cellStyle name="Comma [0] 2 2" xfId="1081"/>
    <cellStyle name="Comma [0] 2 2 2" xfId="1082"/>
    <cellStyle name="Comma [0] 2 3" xfId="1083"/>
    <cellStyle name="Comma [0] 2 3 2" xfId="1084"/>
    <cellStyle name="Comma [0] 2 4" xfId="1085"/>
    <cellStyle name="Comma [0] 3" xfId="1086"/>
    <cellStyle name="Comma [0] 3 2" xfId="1087"/>
    <cellStyle name="Comma [0] 3 2 2" xfId="1088"/>
    <cellStyle name="Comma [0] 3 3" xfId="1089"/>
    <cellStyle name="Comma [0] 3 3 2" xfId="1090"/>
    <cellStyle name="Comma [0] 3 4" xfId="1091"/>
    <cellStyle name="Comma 10" xfId="1092"/>
    <cellStyle name="Comma 10 2" xfId="1093"/>
    <cellStyle name="Comma 10 2 2" xfId="1094"/>
    <cellStyle name="Comma 10 2 2 2" xfId="1095"/>
    <cellStyle name="Comma 10 2 2 2 2" xfId="1096"/>
    <cellStyle name="Comma 10 2 2 2 2 2" xfId="1097"/>
    <cellStyle name="Comma 10 2 2 2 3" xfId="1098"/>
    <cellStyle name="Comma 10 2 2 2 3 2" xfId="1099"/>
    <cellStyle name="Comma 10 2 2 2 4" xfId="1100"/>
    <cellStyle name="Comma 10 2 2 3" xfId="1101"/>
    <cellStyle name="Comma 10 2 2 3 2" xfId="1102"/>
    <cellStyle name="Comma 10 2 2 3 2 2" xfId="1103"/>
    <cellStyle name="Comma 10 2 2 3 3" xfId="1104"/>
    <cellStyle name="Comma 10 2 2 3 3 2" xfId="1105"/>
    <cellStyle name="Comma 10 2 2 3 4" xfId="1106"/>
    <cellStyle name="Comma 10 2 2 4" xfId="1107"/>
    <cellStyle name="Comma 10 2 2 4 2" xfId="1108"/>
    <cellStyle name="Comma 10 2 2 5" xfId="1109"/>
    <cellStyle name="Comma 10 2 2 5 2" xfId="1110"/>
    <cellStyle name="Comma 10 2 2 6" xfId="1111"/>
    <cellStyle name="Comma 10 2 3" xfId="1112"/>
    <cellStyle name="Comma 10 2 3 2" xfId="1113"/>
    <cellStyle name="Comma 10 2 3 2 2" xfId="1114"/>
    <cellStyle name="Comma 10 2 3 3" xfId="1115"/>
    <cellStyle name="Comma 10 2 3 3 2" xfId="1116"/>
    <cellStyle name="Comma 10 2 3 4" xfId="1117"/>
    <cellStyle name="Comma 10 3" xfId="1118"/>
    <cellStyle name="Comma 10 3 2" xfId="1119"/>
    <cellStyle name="Comma 10 3 2 2" xfId="1120"/>
    <cellStyle name="Comma 10 3 3" xfId="1121"/>
    <cellStyle name="Comma 10 3 3 2" xfId="1122"/>
    <cellStyle name="Comma 10 3 4" xfId="1123"/>
    <cellStyle name="Comma 10 4" xfId="1124"/>
    <cellStyle name="Comma 10 4 2" xfId="1125"/>
    <cellStyle name="Comma 10 4 2 2" xfId="1126"/>
    <cellStyle name="Comma 10 4 3" xfId="1127"/>
    <cellStyle name="Comma 10 4 3 2" xfId="1128"/>
    <cellStyle name="Comma 10 4 4" xfId="1129"/>
    <cellStyle name="Comma 10 5" xfId="1130"/>
    <cellStyle name="Comma 10 6" xfId="1131"/>
    <cellStyle name="Comma 10_B3 - Property plant &amp; equipment.nat" xfId="1132"/>
    <cellStyle name="Comma 100" xfId="1133"/>
    <cellStyle name="Comma 100 2" xfId="1134"/>
    <cellStyle name="Comma 101" xfId="1135"/>
    <cellStyle name="Comma 102" xfId="1136"/>
    <cellStyle name="Comma 11" xfId="1137"/>
    <cellStyle name="Comma 11 2" xfId="1138"/>
    <cellStyle name="Comma 11 2 2" xfId="1139"/>
    <cellStyle name="Comma 11 2 2 2" xfId="1140"/>
    <cellStyle name="Comma 11 2 2 2 2" xfId="1141"/>
    <cellStyle name="Comma 11 2 2 3" xfId="1142"/>
    <cellStyle name="Comma 11 2 2 3 2" xfId="1143"/>
    <cellStyle name="Comma 11 2 2 4" xfId="1144"/>
    <cellStyle name="Comma 11 2 3" xfId="1145"/>
    <cellStyle name="Comma 11 3" xfId="1146"/>
    <cellStyle name="Comma 11 3 2" xfId="1147"/>
    <cellStyle name="Comma 11 3 2 2" xfId="1148"/>
    <cellStyle name="Comma 11 3 3" xfId="1149"/>
    <cellStyle name="Comma 11 3 3 2" xfId="1150"/>
    <cellStyle name="Comma 11 3 4" xfId="1151"/>
    <cellStyle name="Comma 11 4" xfId="1152"/>
    <cellStyle name="Comma 11 4 2" xfId="1153"/>
    <cellStyle name="Comma 11 4 2 2" xfId="1154"/>
    <cellStyle name="Comma 11 4 3" xfId="1155"/>
    <cellStyle name="Comma 11 4 3 2" xfId="1156"/>
    <cellStyle name="Comma 11 4 4" xfId="1157"/>
    <cellStyle name="Comma 11 5" xfId="1158"/>
    <cellStyle name="Comma 11 5 2" xfId="1159"/>
    <cellStyle name="Comma 11 5 2 2" xfId="1160"/>
    <cellStyle name="Comma 11 5 3" xfId="1161"/>
    <cellStyle name="Comma 11 5 3 2" xfId="1162"/>
    <cellStyle name="Comma 11 5 4" xfId="1163"/>
    <cellStyle name="Comma 11_B3 - Property plant &amp; equipment.nat" xfId="1164"/>
    <cellStyle name="Comma 12" xfId="1165"/>
    <cellStyle name="Comma 12 10" xfId="1166"/>
    <cellStyle name="Comma 12 10 2" xfId="1167"/>
    <cellStyle name="Comma 12 10 2 2" xfId="1168"/>
    <cellStyle name="Comma 12 10 3" xfId="1169"/>
    <cellStyle name="Comma 12 10 3 2" xfId="1170"/>
    <cellStyle name="Comma 12 10 4" xfId="1171"/>
    <cellStyle name="Comma 12 11" xfId="1172"/>
    <cellStyle name="Comma 12 2" xfId="1173"/>
    <cellStyle name="Comma 12 2 2" xfId="1174"/>
    <cellStyle name="Comma 12 2 2 2" xfId="1175"/>
    <cellStyle name="Comma 12 2 2 2 2" xfId="1176"/>
    <cellStyle name="Comma 12 2 2 3" xfId="1177"/>
    <cellStyle name="Comma 12 2 2 3 2" xfId="1178"/>
    <cellStyle name="Comma 12 2 2 4" xfId="1179"/>
    <cellStyle name="Comma 12 2 3" xfId="1180"/>
    <cellStyle name="Comma 12 2 3 2" xfId="1181"/>
    <cellStyle name="Comma 12 2 4" xfId="1182"/>
    <cellStyle name="Comma 12 2 4 2" xfId="1183"/>
    <cellStyle name="Comma 12 2 5" xfId="1184"/>
    <cellStyle name="Comma 12 3" xfId="1185"/>
    <cellStyle name="Comma 12 3 2" xfId="1186"/>
    <cellStyle name="Comma 12 3 2 2" xfId="1187"/>
    <cellStyle name="Comma 12 3 3" xfId="1188"/>
    <cellStyle name="Comma 12 3 3 2" xfId="1189"/>
    <cellStyle name="Comma 12 3 4" xfId="1190"/>
    <cellStyle name="Comma 12 4" xfId="1191"/>
    <cellStyle name="Comma 12 4 2" xfId="1192"/>
    <cellStyle name="Comma 12 4 3" xfId="1193"/>
    <cellStyle name="Comma 12 4 4" xfId="1194"/>
    <cellStyle name="Comma 12 4 5" xfId="1195"/>
    <cellStyle name="Comma 12 4 6" xfId="1196"/>
    <cellStyle name="Comma 12 4 6 2" xfId="1197"/>
    <cellStyle name="Comma 12 4 7" xfId="1198"/>
    <cellStyle name="Comma 12 4 7 2" xfId="1199"/>
    <cellStyle name="Comma 12 4 8" xfId="1200"/>
    <cellStyle name="Comma 12 5" xfId="1201"/>
    <cellStyle name="Comma 12 5 2" xfId="1202"/>
    <cellStyle name="Comma 12 5 2 2" xfId="1203"/>
    <cellStyle name="Comma 12 5 3" xfId="1204"/>
    <cellStyle name="Comma 12 5 3 2" xfId="1205"/>
    <cellStyle name="Comma 12 5 4" xfId="1206"/>
    <cellStyle name="Comma 12 6" xfId="1207"/>
    <cellStyle name="Comma 12 6 2" xfId="1208"/>
    <cellStyle name="Comma 12 6 2 2" xfId="1209"/>
    <cellStyle name="Comma 12 6 3" xfId="1210"/>
    <cellStyle name="Comma 12 6 3 2" xfId="1211"/>
    <cellStyle name="Comma 12 6 4" xfId="1212"/>
    <cellStyle name="Comma 12 7" xfId="1213"/>
    <cellStyle name="Comma 12 7 2" xfId="1214"/>
    <cellStyle name="Comma 12 7 2 2" xfId="1215"/>
    <cellStyle name="Comma 12 7 3" xfId="1216"/>
    <cellStyle name="Comma 12 7 3 2" xfId="1217"/>
    <cellStyle name="Comma 12 7 4" xfId="1218"/>
    <cellStyle name="Comma 12 8" xfId="1219"/>
    <cellStyle name="Comma 12 8 2" xfId="1220"/>
    <cellStyle name="Comma 12 8 2 2" xfId="1221"/>
    <cellStyle name="Comma 12 8 3" xfId="1222"/>
    <cellStyle name="Comma 12 8 3 2" xfId="1223"/>
    <cellStyle name="Comma 12 8 4" xfId="1224"/>
    <cellStyle name="Comma 12 9" xfId="1225"/>
    <cellStyle name="Comma 12 9 2" xfId="1226"/>
    <cellStyle name="Comma 12 9 2 2" xfId="1227"/>
    <cellStyle name="Comma 12 9 3" xfId="1228"/>
    <cellStyle name="Comma 12 9 3 2" xfId="1229"/>
    <cellStyle name="Comma 12 9 4" xfId="1230"/>
    <cellStyle name="Comma 12_B3 - Property plant &amp; equipment_GE" xfId="1231"/>
    <cellStyle name="Comma 13" xfId="1232"/>
    <cellStyle name="Comma 13 2" xfId="1233"/>
    <cellStyle name="Comma 13 2 2" xfId="1234"/>
    <cellStyle name="Comma 13 2 2 2" xfId="1235"/>
    <cellStyle name="Comma 13 2 2 2 2" xfId="1236"/>
    <cellStyle name="Comma 13 2 2 3" xfId="1237"/>
    <cellStyle name="Comma 13 2 2 3 2" xfId="1238"/>
    <cellStyle name="Comma 13 2 2 4" xfId="1239"/>
    <cellStyle name="Comma 13 2 3" xfId="1240"/>
    <cellStyle name="Comma 13 2 3 2" xfId="1241"/>
    <cellStyle name="Comma 13 2 4" xfId="1242"/>
    <cellStyle name="Comma 13 2 4 2" xfId="1243"/>
    <cellStyle name="Comma 13 2 5" xfId="1244"/>
    <cellStyle name="Comma 13 3" xfId="1245"/>
    <cellStyle name="Comma 13 3 2" xfId="1246"/>
    <cellStyle name="Comma 13 3 2 2" xfId="1247"/>
    <cellStyle name="Comma 13 3 3" xfId="1248"/>
    <cellStyle name="Comma 13 3 3 2" xfId="1249"/>
    <cellStyle name="Comma 13 3 4" xfId="1250"/>
    <cellStyle name="Comma 13 4" xfId="1251"/>
    <cellStyle name="Comma 13 4 2" xfId="1252"/>
    <cellStyle name="Comma 13 4 2 2" xfId="1253"/>
    <cellStyle name="Comma 13 4 3" xfId="1254"/>
    <cellStyle name="Comma 13 4 3 2" xfId="1255"/>
    <cellStyle name="Comma 13 4 4" xfId="1256"/>
    <cellStyle name="Comma 13 5" xfId="1257"/>
    <cellStyle name="Comma 13 5 2" xfId="1258"/>
    <cellStyle name="Comma 13 6" xfId="1259"/>
    <cellStyle name="Comma 13 6 2" xfId="1260"/>
    <cellStyle name="Comma 13 7" xfId="1261"/>
    <cellStyle name="Comma 13 8" xfId="1262"/>
    <cellStyle name="Comma 13 9" xfId="1263"/>
    <cellStyle name="Comma 13_CPI_Y'52_TOP_GG 1" xfId="1264"/>
    <cellStyle name="Comma 14" xfId="1265"/>
    <cellStyle name="Comma 14 2" xfId="1266"/>
    <cellStyle name="Comma 14 2 2" xfId="1267"/>
    <cellStyle name="Comma 14 2 2 2" xfId="1268"/>
    <cellStyle name="Comma 14 2 2 2 2" xfId="1269"/>
    <cellStyle name="Comma 14 2 2 3" xfId="1270"/>
    <cellStyle name="Comma 14 2 2 3 2" xfId="1271"/>
    <cellStyle name="Comma 14 2 2 4" xfId="1272"/>
    <cellStyle name="Comma 14 2 3" xfId="1273"/>
    <cellStyle name="Comma 14 2 3 2" xfId="1274"/>
    <cellStyle name="Comma 14 2 4" xfId="1275"/>
    <cellStyle name="Comma 14 2 4 2" xfId="1276"/>
    <cellStyle name="Comma 14 2 5" xfId="1277"/>
    <cellStyle name="Comma 14 3" xfId="1278"/>
    <cellStyle name="Comma 14 4" xfId="1279"/>
    <cellStyle name="Comma 14 4 2" xfId="1280"/>
    <cellStyle name="Comma 14 5" xfId="1281"/>
    <cellStyle name="Comma 14 5 2" xfId="1282"/>
    <cellStyle name="Comma 14 6" xfId="1283"/>
    <cellStyle name="Comma 15" xfId="1284"/>
    <cellStyle name="Comma 15 2" xfId="1285"/>
    <cellStyle name="Comma 15 2 2" xfId="1286"/>
    <cellStyle name="Comma 15 2 2 2" xfId="1287"/>
    <cellStyle name="Comma 15 2 3" xfId="1288"/>
    <cellStyle name="Comma 15 2 3 2" xfId="1289"/>
    <cellStyle name="Comma 15 2 4" xfId="1290"/>
    <cellStyle name="Comma 15 3" xfId="1291"/>
    <cellStyle name="Comma 15 3 2" xfId="1292"/>
    <cellStyle name="Comma 15 3 2 2" xfId="1293"/>
    <cellStyle name="Comma 15 3 3" xfId="1294"/>
    <cellStyle name="Comma 15 3 3 2" xfId="1295"/>
    <cellStyle name="Comma 15 3 4" xfId="1296"/>
    <cellStyle name="Comma 15 4" xfId="1297"/>
    <cellStyle name="Comma 15 4 2" xfId="1298"/>
    <cellStyle name="Comma 15 5" xfId="1299"/>
    <cellStyle name="Comma 15 5 2" xfId="1300"/>
    <cellStyle name="Comma 15 6" xfId="1301"/>
    <cellStyle name="Comma 16" xfId="1302"/>
    <cellStyle name="Comma 16 2" xfId="1303"/>
    <cellStyle name="Comma 16 2 2" xfId="1304"/>
    <cellStyle name="Comma 16 2 2 2" xfId="1305"/>
    <cellStyle name="Comma 16 2 3" xfId="1306"/>
    <cellStyle name="Comma 16 2 3 2" xfId="1307"/>
    <cellStyle name="Comma 16 2 4" xfId="1308"/>
    <cellStyle name="Comma 16 3" xfId="1309"/>
    <cellStyle name="Comma 16 4" xfId="1310"/>
    <cellStyle name="Comma 16 5" xfId="1311"/>
    <cellStyle name="Comma 16 5 2" xfId="1312"/>
    <cellStyle name="Comma 16 6" xfId="1313"/>
    <cellStyle name="Comma 16 6 2" xfId="1314"/>
    <cellStyle name="Comma 16 7" xfId="1315"/>
    <cellStyle name="Comma 16_130017-B1  โปรแกรมคอมพิวเตอร์ CPI_Q409" xfId="1316"/>
    <cellStyle name="Comma 17" xfId="1317"/>
    <cellStyle name="Comma 17 2" xfId="1318"/>
    <cellStyle name="Comma 17 2 2" xfId="1319"/>
    <cellStyle name="Comma 17 2 2 2" xfId="1320"/>
    <cellStyle name="Comma 17 2 3" xfId="1321"/>
    <cellStyle name="Comma 17 2 3 2" xfId="1322"/>
    <cellStyle name="Comma 17 2 4" xfId="1323"/>
    <cellStyle name="Comma 17 3" xfId="1324"/>
    <cellStyle name="Comma 17 3 2" xfId="1325"/>
    <cellStyle name="Comma 17 3 2 2" xfId="1326"/>
    <cellStyle name="Comma 17 3 3" xfId="1327"/>
    <cellStyle name="Comma 17 3 3 2" xfId="1328"/>
    <cellStyle name="Comma 17 3 4" xfId="1329"/>
    <cellStyle name="Comma 17 4" xfId="1330"/>
    <cellStyle name="Comma 17 4 2" xfId="1331"/>
    <cellStyle name="Comma 17 5" xfId="1332"/>
    <cellStyle name="Comma 17 5 2" xfId="1333"/>
    <cellStyle name="Comma 17 6" xfId="1334"/>
    <cellStyle name="Comma 18" xfId="1335"/>
    <cellStyle name="Comma 18 2" xfId="1336"/>
    <cellStyle name="Comma 18 2 10" xfId="1337"/>
    <cellStyle name="Comma 18 2 11" xfId="1338"/>
    <cellStyle name="Comma 18 2 12" xfId="1339"/>
    <cellStyle name="Comma 18 2 13" xfId="1340"/>
    <cellStyle name="Comma 18 2 14" xfId="1341"/>
    <cellStyle name="Comma 18 2 15" xfId="1342"/>
    <cellStyle name="Comma 18 2 16" xfId="1343"/>
    <cellStyle name="Comma 18 2 17" xfId="1344"/>
    <cellStyle name="Comma 18 2 18" xfId="1345"/>
    <cellStyle name="Comma 18 2 19" xfId="1346"/>
    <cellStyle name="Comma 18 2 2" xfId="1347"/>
    <cellStyle name="Comma 18 2 20" xfId="1348"/>
    <cellStyle name="Comma 18 2 21" xfId="1349"/>
    <cellStyle name="Comma 18 2 22" xfId="1350"/>
    <cellStyle name="Comma 18 2 23" xfId="1351"/>
    <cellStyle name="Comma 18 2 24" xfId="1352"/>
    <cellStyle name="Comma 18 2 3" xfId="1353"/>
    <cellStyle name="Comma 18 2 4" xfId="1354"/>
    <cellStyle name="Comma 18 2 5" xfId="1355"/>
    <cellStyle name="Comma 18 2 6" xfId="1356"/>
    <cellStyle name="Comma 18 2 7" xfId="1357"/>
    <cellStyle name="Comma 18 2 8" xfId="1358"/>
    <cellStyle name="Comma 18 2 9" xfId="1359"/>
    <cellStyle name="Comma 18 3" xfId="1360"/>
    <cellStyle name="Comma 18 3 10" xfId="1361"/>
    <cellStyle name="Comma 18 3 11" xfId="1362"/>
    <cellStyle name="Comma 18 3 12" xfId="1363"/>
    <cellStyle name="Comma 18 3 13" xfId="1364"/>
    <cellStyle name="Comma 18 3 14" xfId="1365"/>
    <cellStyle name="Comma 18 3 15" xfId="1366"/>
    <cellStyle name="Comma 18 3 16" xfId="1367"/>
    <cellStyle name="Comma 18 3 17" xfId="1368"/>
    <cellStyle name="Comma 18 3 18" xfId="1369"/>
    <cellStyle name="Comma 18 3 19" xfId="1370"/>
    <cellStyle name="Comma 18 3 2" xfId="1371"/>
    <cellStyle name="Comma 18 3 20" xfId="1372"/>
    <cellStyle name="Comma 18 3 21" xfId="1373"/>
    <cellStyle name="Comma 18 3 22" xfId="1374"/>
    <cellStyle name="Comma 18 3 23" xfId="1375"/>
    <cellStyle name="Comma 18 3 24" xfId="1376"/>
    <cellStyle name="Comma 18 3 3" xfId="1377"/>
    <cellStyle name="Comma 18 3 4" xfId="1378"/>
    <cellStyle name="Comma 18 3 5" xfId="1379"/>
    <cellStyle name="Comma 18 3 6" xfId="1380"/>
    <cellStyle name="Comma 18 3 7" xfId="1381"/>
    <cellStyle name="Comma 18 3 8" xfId="1382"/>
    <cellStyle name="Comma 18 3 9" xfId="1383"/>
    <cellStyle name="Comma 18 4" xfId="1384"/>
    <cellStyle name="Comma 18 4 2" xfId="1385"/>
    <cellStyle name="Comma 18 5" xfId="1386"/>
    <cellStyle name="Comma 18 5 2" xfId="1387"/>
    <cellStyle name="Comma 18 6" xfId="1388"/>
    <cellStyle name="Comma 18_B3-Property plant&amp;equiment_incom" xfId="1389"/>
    <cellStyle name="Comma 19" xfId="1390"/>
    <cellStyle name="Comma 19 2" xfId="1391"/>
    <cellStyle name="Comma 19 2 2" xfId="1392"/>
    <cellStyle name="Comma 19 3" xfId="1393"/>
    <cellStyle name="Comma 19 3 2" xfId="1394"/>
    <cellStyle name="Comma 19 4" xfId="1395"/>
    <cellStyle name="Comma 19 5" xfId="1396"/>
    <cellStyle name="Comma 19 6" xfId="1397"/>
    <cellStyle name="Comma 19_Cut-off_รายได้" xfId="1398"/>
    <cellStyle name="Comma 2" xfId="1399"/>
    <cellStyle name="Comma 2 10" xfId="1400"/>
    <cellStyle name="Comma 2 10 2" xfId="1401"/>
    <cellStyle name="Comma 2 10 3" xfId="1402"/>
    <cellStyle name="Comma 2 11" xfId="6"/>
    <cellStyle name="Comma 2 12" xfId="1403"/>
    <cellStyle name="Comma 2 13" xfId="1404"/>
    <cellStyle name="Comma 2 14" xfId="1405"/>
    <cellStyle name="Comma 2 15" xfId="1406"/>
    <cellStyle name="Comma 2 16" xfId="1407"/>
    <cellStyle name="Comma 2 17" xfId="1408"/>
    <cellStyle name="Comma 2 18" xfId="1409"/>
    <cellStyle name="Comma 2 19" xfId="1410"/>
    <cellStyle name="Comma 2 2" xfId="1411"/>
    <cellStyle name="Comma 2 2 10" xfId="1412"/>
    <cellStyle name="Comma 2 2 10 2" xfId="1413"/>
    <cellStyle name="Comma 2 2 10 2 2" xfId="1414"/>
    <cellStyle name="Comma 2 2 10 3" xfId="1415"/>
    <cellStyle name="Comma 2 2 10 3 2" xfId="1416"/>
    <cellStyle name="Comma 2 2 10 4" xfId="1417"/>
    <cellStyle name="Comma 2 2 11" xfId="1418"/>
    <cellStyle name="Comma 2 2 11 2" xfId="1419"/>
    <cellStyle name="Comma 2 2 11 2 2" xfId="1420"/>
    <cellStyle name="Comma 2 2 11 3" xfId="1421"/>
    <cellStyle name="Comma 2 2 11 3 2" xfId="1422"/>
    <cellStyle name="Comma 2 2 11 4" xfId="1423"/>
    <cellStyle name="Comma 2 2 12" xfId="1424"/>
    <cellStyle name="Comma 2 2 12 2" xfId="1425"/>
    <cellStyle name="Comma 2 2 12 2 2" xfId="1426"/>
    <cellStyle name="Comma 2 2 12 3" xfId="1427"/>
    <cellStyle name="Comma 2 2 12 3 2" xfId="1428"/>
    <cellStyle name="Comma 2 2 12 4" xfId="1429"/>
    <cellStyle name="Comma 2 2 13" xfId="1430"/>
    <cellStyle name="Comma 2 2 13 2" xfId="1431"/>
    <cellStyle name="Comma 2 2 13 2 2" xfId="1432"/>
    <cellStyle name="Comma 2 2 13 3" xfId="1433"/>
    <cellStyle name="Comma 2 2 13 3 2" xfId="1434"/>
    <cellStyle name="Comma 2 2 13 4" xfId="1435"/>
    <cellStyle name="Comma 2 2 14" xfId="1436"/>
    <cellStyle name="Comma 2 2 14 2" xfId="1437"/>
    <cellStyle name="Comma 2 2 14 2 2" xfId="1438"/>
    <cellStyle name="Comma 2 2 14 3" xfId="1439"/>
    <cellStyle name="Comma 2 2 14 3 2" xfId="1440"/>
    <cellStyle name="Comma 2 2 14 4" xfId="1441"/>
    <cellStyle name="Comma 2 2 15" xfId="1442"/>
    <cellStyle name="Comma 2 2 15 2" xfId="1443"/>
    <cellStyle name="Comma 2 2 15 2 2" xfId="1444"/>
    <cellStyle name="Comma 2 2 15 3" xfId="1445"/>
    <cellStyle name="Comma 2 2 15 3 2" xfId="1446"/>
    <cellStyle name="Comma 2 2 15 4" xfId="1447"/>
    <cellStyle name="Comma 2 2 16" xfId="1448"/>
    <cellStyle name="Comma 2 2 16 2" xfId="1449"/>
    <cellStyle name="Comma 2 2 16 2 2" xfId="1450"/>
    <cellStyle name="Comma 2 2 16 3" xfId="1451"/>
    <cellStyle name="Comma 2 2 16 3 2" xfId="1452"/>
    <cellStyle name="Comma 2 2 16 4" xfId="1453"/>
    <cellStyle name="Comma 2 2 17" xfId="1454"/>
    <cellStyle name="Comma 2 2 17 2" xfId="1455"/>
    <cellStyle name="Comma 2 2 17 2 2" xfId="1456"/>
    <cellStyle name="Comma 2 2 17 3" xfId="1457"/>
    <cellStyle name="Comma 2 2 17 3 2" xfId="1458"/>
    <cellStyle name="Comma 2 2 17 4" xfId="1459"/>
    <cellStyle name="Comma 2 2 18" xfId="1460"/>
    <cellStyle name="Comma 2 2 18 2" xfId="1461"/>
    <cellStyle name="Comma 2 2 18 2 2" xfId="1462"/>
    <cellStyle name="Comma 2 2 18 3" xfId="1463"/>
    <cellStyle name="Comma 2 2 18 3 2" xfId="1464"/>
    <cellStyle name="Comma 2 2 18 4" xfId="1465"/>
    <cellStyle name="Comma 2 2 19" xfId="1466"/>
    <cellStyle name="Comma 2 2 19 2" xfId="1467"/>
    <cellStyle name="Comma 2 2 19 2 2" xfId="1468"/>
    <cellStyle name="Comma 2 2 19 3" xfId="1469"/>
    <cellStyle name="Comma 2 2 19 3 2" xfId="1470"/>
    <cellStyle name="Comma 2 2 19 4" xfId="1471"/>
    <cellStyle name="Comma 2 2 2" xfId="1472"/>
    <cellStyle name="Comma 2 2 2 2" xfId="1473"/>
    <cellStyle name="Comma 2 2 2 2 2" xfId="1474"/>
    <cellStyle name="Comma 2 2 2 2 2 2" xfId="1475"/>
    <cellStyle name="Comma 2 2 2 2 3" xfId="1476"/>
    <cellStyle name="Comma 2 2 2 2 3 2" xfId="1477"/>
    <cellStyle name="Comma 2 2 2 2 4" xfId="1478"/>
    <cellStyle name="Comma 2 2 2 3" xfId="1479"/>
    <cellStyle name="Comma 2 2 2 3 2" xfId="1480"/>
    <cellStyle name="Comma 2 2 2 3 3" xfId="1481"/>
    <cellStyle name="Comma 2 2 2 3 3 2" xfId="1482"/>
    <cellStyle name="Comma 2 2 2 3 3 2 2" xfId="1483"/>
    <cellStyle name="Comma 2 2 2 3 3 3" xfId="1484"/>
    <cellStyle name="Comma 2 2 2 3 3 3 2" xfId="1485"/>
    <cellStyle name="Comma 2 2 2 3 3 4" xfId="1486"/>
    <cellStyle name="Comma 2 2 2 3 4" xfId="1487"/>
    <cellStyle name="Comma 2 2 2 3 4 2" xfId="1488"/>
    <cellStyle name="Comma 2 2 2 3 5" xfId="1489"/>
    <cellStyle name="Comma 2 2 2 3 5 2" xfId="1490"/>
    <cellStyle name="Comma 2 2 2 3 6" xfId="1491"/>
    <cellStyle name="Comma 2 2 2 4" xfId="1492"/>
    <cellStyle name="Comma 2 2 2 4 2" xfId="1493"/>
    <cellStyle name="Comma 2 2 2 4 2 2" xfId="1494"/>
    <cellStyle name="Comma 2 2 2 4 3" xfId="1495"/>
    <cellStyle name="Comma 2 2 2 4 3 2" xfId="1496"/>
    <cellStyle name="Comma 2 2 2 4 4" xfId="1497"/>
    <cellStyle name="Comma 2 2 2 5" xfId="1498"/>
    <cellStyle name="Comma 2 2 2 5 2" xfId="1499"/>
    <cellStyle name="Comma 2 2 2 6" xfId="1500"/>
    <cellStyle name="Comma 2 2 2 6 2" xfId="1501"/>
    <cellStyle name="Comma 2 2 2 7" xfId="1502"/>
    <cellStyle name="Comma 2 2 20" xfId="1503"/>
    <cellStyle name="Comma 2 2 20 2" xfId="1504"/>
    <cellStyle name="Comma 2 2 20 2 2" xfId="1505"/>
    <cellStyle name="Comma 2 2 20 3" xfId="1506"/>
    <cellStyle name="Comma 2 2 20 3 2" xfId="1507"/>
    <cellStyle name="Comma 2 2 20 4" xfId="1508"/>
    <cellStyle name="Comma 2 2 21" xfId="1509"/>
    <cellStyle name="Comma 2 2 21 2" xfId="1510"/>
    <cellStyle name="Comma 2 2 21 2 2" xfId="1511"/>
    <cellStyle name="Comma 2 2 21 3" xfId="1512"/>
    <cellStyle name="Comma 2 2 21 3 2" xfId="1513"/>
    <cellStyle name="Comma 2 2 21 4" xfId="1514"/>
    <cellStyle name="Comma 2 2 22" xfId="1515"/>
    <cellStyle name="Comma 2 2 22 2" xfId="1516"/>
    <cellStyle name="Comma 2 2 22 2 2" xfId="1517"/>
    <cellStyle name="Comma 2 2 22 3" xfId="1518"/>
    <cellStyle name="Comma 2 2 22 3 2" xfId="1519"/>
    <cellStyle name="Comma 2 2 22 4" xfId="1520"/>
    <cellStyle name="Comma 2 2 23" xfId="1521"/>
    <cellStyle name="Comma 2 2 23 2" xfId="1522"/>
    <cellStyle name="Comma 2 2 23 2 2" xfId="1523"/>
    <cellStyle name="Comma 2 2 23 3" xfId="1524"/>
    <cellStyle name="Comma 2 2 23 3 2" xfId="1525"/>
    <cellStyle name="Comma 2 2 23 4" xfId="1526"/>
    <cellStyle name="Comma 2 2 24" xfId="1527"/>
    <cellStyle name="Comma 2 2 24 2" xfId="1528"/>
    <cellStyle name="Comma 2 2 24 2 2" xfId="1529"/>
    <cellStyle name="Comma 2 2 24 3" xfId="1530"/>
    <cellStyle name="Comma 2 2 24 3 2" xfId="1531"/>
    <cellStyle name="Comma 2 2 24 4" xfId="1532"/>
    <cellStyle name="Comma 2 2 25" xfId="1533"/>
    <cellStyle name="Comma 2 2 25 2" xfId="1534"/>
    <cellStyle name="Comma 2 2 25 2 2" xfId="1535"/>
    <cellStyle name="Comma 2 2 25 3" xfId="1536"/>
    <cellStyle name="Comma 2 2 25 3 2" xfId="1537"/>
    <cellStyle name="Comma 2 2 25 4" xfId="1538"/>
    <cellStyle name="Comma 2 2 26" xfId="1539"/>
    <cellStyle name="Comma 2 2 26 2" xfId="1540"/>
    <cellStyle name="Comma 2 2 26 2 2" xfId="1541"/>
    <cellStyle name="Comma 2 2 26 3" xfId="1542"/>
    <cellStyle name="Comma 2 2 26 3 2" xfId="1543"/>
    <cellStyle name="Comma 2 2 26 4" xfId="1544"/>
    <cellStyle name="Comma 2 2 27" xfId="1545"/>
    <cellStyle name="Comma 2 2 27 2" xfId="1546"/>
    <cellStyle name="Comma 2 2 27 2 2" xfId="1547"/>
    <cellStyle name="Comma 2 2 27 3" xfId="1548"/>
    <cellStyle name="Comma 2 2 27 3 2" xfId="1549"/>
    <cellStyle name="Comma 2 2 27 4" xfId="1550"/>
    <cellStyle name="Comma 2 2 28" xfId="1551"/>
    <cellStyle name="Comma 2 2 28 2" xfId="1552"/>
    <cellStyle name="Comma 2 2 28 2 2" xfId="1553"/>
    <cellStyle name="Comma 2 2 28 3" xfId="1554"/>
    <cellStyle name="Comma 2 2 28 3 2" xfId="1555"/>
    <cellStyle name="Comma 2 2 28 4" xfId="1556"/>
    <cellStyle name="Comma 2 2 29" xfId="1557"/>
    <cellStyle name="Comma 2 2 29 2" xfId="1558"/>
    <cellStyle name="Comma 2 2 29 2 2" xfId="1559"/>
    <cellStyle name="Comma 2 2 29 3" xfId="1560"/>
    <cellStyle name="Comma 2 2 29 3 2" xfId="1561"/>
    <cellStyle name="Comma 2 2 29 4" xfId="1562"/>
    <cellStyle name="Comma 2 2 3" xfId="1563"/>
    <cellStyle name="Comma 2 2 3 2" xfId="1564"/>
    <cellStyle name="Comma 2 2 3 2 2" xfId="1565"/>
    <cellStyle name="Comma 2 2 3 3" xfId="1566"/>
    <cellStyle name="Comma 2 2 3 3 2" xfId="1567"/>
    <cellStyle name="Comma 2 2 3 4" xfId="1568"/>
    <cellStyle name="Comma 2 2 30" xfId="1569"/>
    <cellStyle name="Comma 2 2 30 2" xfId="1570"/>
    <cellStyle name="Comma 2 2 30 2 2" xfId="1571"/>
    <cellStyle name="Comma 2 2 30 3" xfId="1572"/>
    <cellStyle name="Comma 2 2 30 3 2" xfId="1573"/>
    <cellStyle name="Comma 2 2 30 4" xfId="1574"/>
    <cellStyle name="Comma 2 2 31" xfId="1575"/>
    <cellStyle name="Comma 2 2 31 2" xfId="1576"/>
    <cellStyle name="Comma 2 2 31 2 2" xfId="1577"/>
    <cellStyle name="Comma 2 2 31 3" xfId="1578"/>
    <cellStyle name="Comma 2 2 31 3 2" xfId="1579"/>
    <cellStyle name="Comma 2 2 31 4" xfId="1580"/>
    <cellStyle name="Comma 2 2 32" xfId="1581"/>
    <cellStyle name="Comma 2 2 32 2" xfId="1582"/>
    <cellStyle name="Comma 2 2 32 2 2" xfId="1583"/>
    <cellStyle name="Comma 2 2 32 3" xfId="1584"/>
    <cellStyle name="Comma 2 2 32 3 2" xfId="1585"/>
    <cellStyle name="Comma 2 2 32 4" xfId="1586"/>
    <cellStyle name="Comma 2 2 33" xfId="1587"/>
    <cellStyle name="Comma 2 2 33 2" xfId="1588"/>
    <cellStyle name="Comma 2 2 33 2 2" xfId="1589"/>
    <cellStyle name="Comma 2 2 33 3" xfId="1590"/>
    <cellStyle name="Comma 2 2 33 3 2" xfId="1591"/>
    <cellStyle name="Comma 2 2 33 4" xfId="1592"/>
    <cellStyle name="Comma 2 2 34" xfId="1593"/>
    <cellStyle name="Comma 2 2 34 2" xfId="1594"/>
    <cellStyle name="Comma 2 2 34 2 2" xfId="1595"/>
    <cellStyle name="Comma 2 2 34 3" xfId="1596"/>
    <cellStyle name="Comma 2 2 34 3 2" xfId="1597"/>
    <cellStyle name="Comma 2 2 34 4" xfId="1598"/>
    <cellStyle name="Comma 2 2 35" xfId="1599"/>
    <cellStyle name="Comma 2 2 35 2" xfId="1600"/>
    <cellStyle name="Comma 2 2 35 2 2" xfId="1601"/>
    <cellStyle name="Comma 2 2 35 3" xfId="1602"/>
    <cellStyle name="Comma 2 2 35 3 2" xfId="1603"/>
    <cellStyle name="Comma 2 2 35 4" xfId="1604"/>
    <cellStyle name="Comma 2 2 36" xfId="1605"/>
    <cellStyle name="Comma 2 2 36 2" xfId="1606"/>
    <cellStyle name="Comma 2 2 36 2 2" xfId="1607"/>
    <cellStyle name="Comma 2 2 36 3" xfId="1608"/>
    <cellStyle name="Comma 2 2 36 3 2" xfId="1609"/>
    <cellStyle name="Comma 2 2 36 4" xfId="1610"/>
    <cellStyle name="Comma 2 2 37" xfId="1611"/>
    <cellStyle name="Comma 2 2 37 2" xfId="1612"/>
    <cellStyle name="Comma 2 2 37 2 2" xfId="1613"/>
    <cellStyle name="Comma 2 2 37 3" xfId="1614"/>
    <cellStyle name="Comma 2 2 37 3 2" xfId="1615"/>
    <cellStyle name="Comma 2 2 37 4" xfId="1616"/>
    <cellStyle name="Comma 2 2 38" xfId="1617"/>
    <cellStyle name="Comma 2 2 38 2" xfId="1618"/>
    <cellStyle name="Comma 2 2 38 2 2" xfId="1619"/>
    <cellStyle name="Comma 2 2 38 3" xfId="1620"/>
    <cellStyle name="Comma 2 2 38 3 2" xfId="1621"/>
    <cellStyle name="Comma 2 2 38 4" xfId="1622"/>
    <cellStyle name="Comma 2 2 39" xfId="1623"/>
    <cellStyle name="Comma 2 2 39 2" xfId="1624"/>
    <cellStyle name="Comma 2 2 39 2 2" xfId="1625"/>
    <cellStyle name="Comma 2 2 39 3" xfId="1626"/>
    <cellStyle name="Comma 2 2 39 3 2" xfId="1627"/>
    <cellStyle name="Comma 2 2 39 4" xfId="1628"/>
    <cellStyle name="Comma 2 2 4" xfId="1629"/>
    <cellStyle name="Comma 2 2 4 2" xfId="1630"/>
    <cellStyle name="Comma 2 2 4 3" xfId="1631"/>
    <cellStyle name="Comma 2 2 40" xfId="1632"/>
    <cellStyle name="Comma 2 2 40 2" xfId="1633"/>
    <cellStyle name="Comma 2 2 40 2 2" xfId="1634"/>
    <cellStyle name="Comma 2 2 40 3" xfId="1635"/>
    <cellStyle name="Comma 2 2 40 3 2" xfId="1636"/>
    <cellStyle name="Comma 2 2 40 4" xfId="1637"/>
    <cellStyle name="Comma 2 2 41" xfId="1638"/>
    <cellStyle name="Comma 2 2 41 2" xfId="1639"/>
    <cellStyle name="Comma 2 2 41 2 2" xfId="1640"/>
    <cellStyle name="Comma 2 2 41 3" xfId="1641"/>
    <cellStyle name="Comma 2 2 41 3 2" xfId="1642"/>
    <cellStyle name="Comma 2 2 41 4" xfId="1643"/>
    <cellStyle name="Comma 2 2 42" xfId="1644"/>
    <cellStyle name="Comma 2 2 42 2" xfId="1645"/>
    <cellStyle name="Comma 2 2 42 2 2" xfId="1646"/>
    <cellStyle name="Comma 2 2 42 3" xfId="1647"/>
    <cellStyle name="Comma 2 2 42 3 2" xfId="1648"/>
    <cellStyle name="Comma 2 2 42 4" xfId="1649"/>
    <cellStyle name="Comma 2 2 43" xfId="1650"/>
    <cellStyle name="Comma 2 2 43 2" xfId="1651"/>
    <cellStyle name="Comma 2 2 43 2 2" xfId="1652"/>
    <cellStyle name="Comma 2 2 43 3" xfId="1653"/>
    <cellStyle name="Comma 2 2 43 3 2" xfId="1654"/>
    <cellStyle name="Comma 2 2 43 4" xfId="1655"/>
    <cellStyle name="Comma 2 2 44" xfId="1656"/>
    <cellStyle name="Comma 2 2 44 2" xfId="1657"/>
    <cellStyle name="Comma 2 2 44 2 2" xfId="1658"/>
    <cellStyle name="Comma 2 2 44 3" xfId="1659"/>
    <cellStyle name="Comma 2 2 44 3 2" xfId="1660"/>
    <cellStyle name="Comma 2 2 44 4" xfId="1661"/>
    <cellStyle name="Comma 2 2 45" xfId="1662"/>
    <cellStyle name="Comma 2 2 45 2" xfId="1663"/>
    <cellStyle name="Comma 2 2 45 2 2" xfId="1664"/>
    <cellStyle name="Comma 2 2 45 3" xfId="1665"/>
    <cellStyle name="Comma 2 2 45 3 2" xfId="1666"/>
    <cellStyle name="Comma 2 2 45 4" xfId="1667"/>
    <cellStyle name="Comma 2 2 46" xfId="1668"/>
    <cellStyle name="Comma 2 2 46 2" xfId="1669"/>
    <cellStyle name="Comma 2 2 46 2 2" xfId="1670"/>
    <cellStyle name="Comma 2 2 46 3" xfId="1671"/>
    <cellStyle name="Comma 2 2 46 3 2" xfId="1672"/>
    <cellStyle name="Comma 2 2 46 4" xfId="1673"/>
    <cellStyle name="Comma 2 2 47" xfId="1674"/>
    <cellStyle name="Comma 2 2 47 2" xfId="1675"/>
    <cellStyle name="Comma 2 2 47 2 2" xfId="1676"/>
    <cellStyle name="Comma 2 2 47 3" xfId="1677"/>
    <cellStyle name="Comma 2 2 47 3 2" xfId="1678"/>
    <cellStyle name="Comma 2 2 47 4" xfId="1679"/>
    <cellStyle name="Comma 2 2 48" xfId="1680"/>
    <cellStyle name="Comma 2 2 48 2" xfId="1681"/>
    <cellStyle name="Comma 2 2 48 2 2" xfId="1682"/>
    <cellStyle name="Comma 2 2 48 3" xfId="1683"/>
    <cellStyle name="Comma 2 2 48 3 2" xfId="1684"/>
    <cellStyle name="Comma 2 2 48 4" xfId="1685"/>
    <cellStyle name="Comma 2 2 49" xfId="1686"/>
    <cellStyle name="Comma 2 2 49 2" xfId="1687"/>
    <cellStyle name="Comma 2 2 49 2 2" xfId="1688"/>
    <cellStyle name="Comma 2 2 49 3" xfId="1689"/>
    <cellStyle name="Comma 2 2 49 3 2" xfId="1690"/>
    <cellStyle name="Comma 2 2 49 4" xfId="1691"/>
    <cellStyle name="Comma 2 2 5" xfId="1692"/>
    <cellStyle name="Comma 2 2 5 2" xfId="1693"/>
    <cellStyle name="Comma 2 2 5 3" xfId="1694"/>
    <cellStyle name="Comma 2 2 50" xfId="1695"/>
    <cellStyle name="Comma 2 2 50 2" xfId="1696"/>
    <cellStyle name="Comma 2 2 50 2 2" xfId="1697"/>
    <cellStyle name="Comma 2 2 50 3" xfId="1698"/>
    <cellStyle name="Comma 2 2 50 3 2" xfId="1699"/>
    <cellStyle name="Comma 2 2 50 4" xfId="1700"/>
    <cellStyle name="Comma 2 2 51" xfId="1701"/>
    <cellStyle name="Comma 2 2 51 2" xfId="1702"/>
    <cellStyle name="Comma 2 2 51 2 2" xfId="1703"/>
    <cellStyle name="Comma 2 2 51 3" xfId="1704"/>
    <cellStyle name="Comma 2 2 51 3 2" xfId="1705"/>
    <cellStyle name="Comma 2 2 51 4" xfId="1706"/>
    <cellStyle name="Comma 2 2 52" xfId="1707"/>
    <cellStyle name="Comma 2 2 52 2" xfId="1708"/>
    <cellStyle name="Comma 2 2 52 2 2" xfId="1709"/>
    <cellStyle name="Comma 2 2 52 3" xfId="1710"/>
    <cellStyle name="Comma 2 2 52 3 2" xfId="1711"/>
    <cellStyle name="Comma 2 2 52 4" xfId="1712"/>
    <cellStyle name="Comma 2 2 53" xfId="1713"/>
    <cellStyle name="Comma 2 2 53 2" xfId="1714"/>
    <cellStyle name="Comma 2 2 53 2 2" xfId="1715"/>
    <cellStyle name="Comma 2 2 53 3" xfId="1716"/>
    <cellStyle name="Comma 2 2 53 3 2" xfId="1717"/>
    <cellStyle name="Comma 2 2 53 4" xfId="1718"/>
    <cellStyle name="Comma 2 2 54" xfId="1719"/>
    <cellStyle name="Comma 2 2 54 2" xfId="1720"/>
    <cellStyle name="Comma 2 2 54 2 2" xfId="1721"/>
    <cellStyle name="Comma 2 2 54 3" xfId="1722"/>
    <cellStyle name="Comma 2 2 54 3 2" xfId="1723"/>
    <cellStyle name="Comma 2 2 54 4" xfId="1724"/>
    <cellStyle name="Comma 2 2 55" xfId="1725"/>
    <cellStyle name="Comma 2 2 55 2" xfId="1726"/>
    <cellStyle name="Comma 2 2 55 2 2" xfId="1727"/>
    <cellStyle name="Comma 2 2 55 3" xfId="1728"/>
    <cellStyle name="Comma 2 2 55 3 2" xfId="1729"/>
    <cellStyle name="Comma 2 2 55 4" xfId="1730"/>
    <cellStyle name="Comma 2 2 56" xfId="1731"/>
    <cellStyle name="Comma 2 2 56 2" xfId="1732"/>
    <cellStyle name="Comma 2 2 56 2 2" xfId="1733"/>
    <cellStyle name="Comma 2 2 56 3" xfId="1734"/>
    <cellStyle name="Comma 2 2 56 3 2" xfId="1735"/>
    <cellStyle name="Comma 2 2 56 4" xfId="1736"/>
    <cellStyle name="Comma 2 2 57" xfId="1737"/>
    <cellStyle name="Comma 2 2 57 2" xfId="1738"/>
    <cellStyle name="Comma 2 2 57 2 2" xfId="1739"/>
    <cellStyle name="Comma 2 2 57 3" xfId="1740"/>
    <cellStyle name="Comma 2 2 57 3 2" xfId="1741"/>
    <cellStyle name="Comma 2 2 57 4" xfId="1742"/>
    <cellStyle name="Comma 2 2 58" xfId="1743"/>
    <cellStyle name="Comma 2 2 58 2" xfId="1744"/>
    <cellStyle name="Comma 2 2 58 2 2" xfId="1745"/>
    <cellStyle name="Comma 2 2 58 2 2 2" xfId="1746"/>
    <cellStyle name="Comma 2 2 58 2 3" xfId="1747"/>
    <cellStyle name="Comma 2 2 58 2 3 2" xfId="1748"/>
    <cellStyle name="Comma 2 2 58 2 4" xfId="1749"/>
    <cellStyle name="Comma 2 2 58 3" xfId="1750"/>
    <cellStyle name="Comma 2 2 58 3 2" xfId="1751"/>
    <cellStyle name="Comma 2 2 58 4" xfId="1752"/>
    <cellStyle name="Comma 2 2 58 4 2" xfId="1753"/>
    <cellStyle name="Comma 2 2 58 5" xfId="1754"/>
    <cellStyle name="Comma 2 2 59" xfId="1755"/>
    <cellStyle name="Comma 2 2 6" xfId="1756"/>
    <cellStyle name="Comma 2 2 60" xfId="1757"/>
    <cellStyle name="Comma 2 2 61" xfId="1758"/>
    <cellStyle name="Comma 2 2 61 2" xfId="1759"/>
    <cellStyle name="Comma 2 2 61 2 2" xfId="1760"/>
    <cellStyle name="Comma 2 2 61 3" xfId="1761"/>
    <cellStyle name="Comma 2 2 61 3 2" xfId="1762"/>
    <cellStyle name="Comma 2 2 61 4" xfId="1763"/>
    <cellStyle name="Comma 2 2 62" xfId="1764"/>
    <cellStyle name="Comma 2 2 62 2" xfId="1765"/>
    <cellStyle name="Comma 2 2 63" xfId="1766"/>
    <cellStyle name="Comma 2 2 63 2" xfId="1767"/>
    <cellStyle name="Comma 2 2 64" xfId="1768"/>
    <cellStyle name="Comma 2 2 7" xfId="1769"/>
    <cellStyle name="Comma 2 2 7 2" xfId="1770"/>
    <cellStyle name="Comma 2 2 7 2 2" xfId="1771"/>
    <cellStyle name="Comma 2 2 7 3" xfId="1772"/>
    <cellStyle name="Comma 2 2 7 3 2" xfId="1773"/>
    <cellStyle name="Comma 2 2 7 4" xfId="1774"/>
    <cellStyle name="Comma 2 2 8" xfId="1775"/>
    <cellStyle name="Comma 2 2 8 2" xfId="1776"/>
    <cellStyle name="Comma 2 2 8 2 2" xfId="1777"/>
    <cellStyle name="Comma 2 2 8 3" xfId="1778"/>
    <cellStyle name="Comma 2 2 8 3 2" xfId="1779"/>
    <cellStyle name="Comma 2 2 8 4" xfId="1780"/>
    <cellStyle name="Comma 2 2 9" xfId="1781"/>
    <cellStyle name="Comma 2 2 9 2" xfId="1782"/>
    <cellStyle name="Comma 2 2 9 2 2" xfId="1783"/>
    <cellStyle name="Comma 2 2 9 3" xfId="1784"/>
    <cellStyle name="Comma 2 2 9 3 2" xfId="1785"/>
    <cellStyle name="Comma 2 2 9 4" xfId="1786"/>
    <cellStyle name="Comma 2 2_B3 - Property plant &amp; equipment.nat" xfId="1787"/>
    <cellStyle name="Comma 2 20" xfId="1788"/>
    <cellStyle name="Comma 2 21" xfId="1789"/>
    <cellStyle name="Comma 2 22" xfId="1790"/>
    <cellStyle name="Comma 2 23" xfId="1791"/>
    <cellStyle name="Comma 2 24" xfId="1792"/>
    <cellStyle name="Comma 2 25" xfId="1793"/>
    <cellStyle name="Comma 2 26" xfId="1794"/>
    <cellStyle name="Comma 2 27" xfId="1795"/>
    <cellStyle name="Comma 2 28" xfId="1796"/>
    <cellStyle name="Comma 2 29" xfId="1797"/>
    <cellStyle name="Comma 2 3" xfId="1798"/>
    <cellStyle name="Comma 2 3 2" xfId="1799"/>
    <cellStyle name="Comma 2 3 2 2" xfId="1800"/>
    <cellStyle name="Comma 2 3 2 2 2" xfId="1801"/>
    <cellStyle name="Comma 2 3 2 3" xfId="1802"/>
    <cellStyle name="Comma 2 3 2 3 2" xfId="1803"/>
    <cellStyle name="Comma 2 3 2 4" xfId="1804"/>
    <cellStyle name="Comma 2 3 3" xfId="1805"/>
    <cellStyle name="Comma 2 3 3 2" xfId="1806"/>
    <cellStyle name="Comma 2 3 3 2 2" xfId="1807"/>
    <cellStyle name="Comma 2 3 3 3" xfId="1808"/>
    <cellStyle name="Comma 2 3 3 3 2" xfId="1809"/>
    <cellStyle name="Comma 2 3 3 4" xfId="1810"/>
    <cellStyle name="Comma 2 3 4" xfId="1811"/>
    <cellStyle name="Comma 2 3 5" xfId="1812"/>
    <cellStyle name="Comma 2 3 5 2" xfId="1813"/>
    <cellStyle name="Comma 2 3 6" xfId="1814"/>
    <cellStyle name="Comma 2 3 6 2" xfId="1815"/>
    <cellStyle name="Comma 2 3 7" xfId="1816"/>
    <cellStyle name="Comma 2 30" xfId="1817"/>
    <cellStyle name="Comma 2 31" xfId="1818"/>
    <cellStyle name="Comma 2 32" xfId="1819"/>
    <cellStyle name="Comma 2 33" xfId="1820"/>
    <cellStyle name="Comma 2 34" xfId="1821"/>
    <cellStyle name="Comma 2 35" xfId="1822"/>
    <cellStyle name="Comma 2 36" xfId="1823"/>
    <cellStyle name="Comma 2 37" xfId="1824"/>
    <cellStyle name="Comma 2 38" xfId="1825"/>
    <cellStyle name="Comma 2 39" xfId="1826"/>
    <cellStyle name="Comma 2 4" xfId="1827"/>
    <cellStyle name="Comma 2 4 2" xfId="1828"/>
    <cellStyle name="Comma 2 4 2 2" xfId="1829"/>
    <cellStyle name="Comma 2 4 2 2 2" xfId="1830"/>
    <cellStyle name="Comma 2 4 2 3" xfId="1831"/>
    <cellStyle name="Comma 2 4 2 3 2" xfId="1832"/>
    <cellStyle name="Comma 2 4 2 4" xfId="1833"/>
    <cellStyle name="Comma 2 4 3" xfId="1834"/>
    <cellStyle name="Comma 2 4 4" xfId="1835"/>
    <cellStyle name="Comma 2 4 4 2" xfId="1836"/>
    <cellStyle name="Comma 2 4 5" xfId="1837"/>
    <cellStyle name="Comma 2 4 5 2" xfId="1838"/>
    <cellStyle name="Comma 2 4 6" xfId="1839"/>
    <cellStyle name="Comma 2 40" xfId="1840"/>
    <cellStyle name="Comma 2 41" xfId="1841"/>
    <cellStyle name="Comma 2 42" xfId="1842"/>
    <cellStyle name="Comma 2 43" xfId="1843"/>
    <cellStyle name="Comma 2 44" xfId="1844"/>
    <cellStyle name="Comma 2 45" xfId="1845"/>
    <cellStyle name="Comma 2 46" xfId="1846"/>
    <cellStyle name="Comma 2 47" xfId="1847"/>
    <cellStyle name="Comma 2 48" xfId="1848"/>
    <cellStyle name="Comma 2 49" xfId="1849"/>
    <cellStyle name="Comma 2 5" xfId="1850"/>
    <cellStyle name="Comma 2 5 2" xfId="1851"/>
    <cellStyle name="Comma 2 5 2 2" xfId="1852"/>
    <cellStyle name="Comma 2 5 2 2 2" xfId="1853"/>
    <cellStyle name="Comma 2 5 2 3" xfId="1854"/>
    <cellStyle name="Comma 2 5 2 3 2" xfId="1855"/>
    <cellStyle name="Comma 2 5 2 4" xfId="1856"/>
    <cellStyle name="Comma 2 5 3" xfId="1857"/>
    <cellStyle name="Comma 2 5 3 2" xfId="1858"/>
    <cellStyle name="Comma 2 5 4" xfId="1859"/>
    <cellStyle name="Comma 2 5 4 2" xfId="1860"/>
    <cellStyle name="Comma 2 5 5" xfId="1861"/>
    <cellStyle name="Comma 2 50" xfId="1862"/>
    <cellStyle name="Comma 2 51" xfId="1863"/>
    <cellStyle name="Comma 2 52" xfId="1864"/>
    <cellStyle name="Comma 2 53" xfId="1865"/>
    <cellStyle name="Comma 2 54" xfId="1866"/>
    <cellStyle name="Comma 2 55" xfId="1867"/>
    <cellStyle name="Comma 2 56" xfId="1868"/>
    <cellStyle name="Comma 2 57" xfId="1869"/>
    <cellStyle name="Comma 2 58" xfId="1870"/>
    <cellStyle name="Comma 2 59" xfId="1871"/>
    <cellStyle name="Comma 2 59 2" xfId="1872"/>
    <cellStyle name="Comma 2 59 2 2" xfId="1873"/>
    <cellStyle name="Comma 2 59 3" xfId="1874"/>
    <cellStyle name="Comma 2 59 3 2" xfId="1875"/>
    <cellStyle name="Comma 2 59 4" xfId="1876"/>
    <cellStyle name="Comma 2 6" xfId="1877"/>
    <cellStyle name="Comma 2 6 2" xfId="1878"/>
    <cellStyle name="Comma 2 6 2 2" xfId="1879"/>
    <cellStyle name="Comma 2 6 3" xfId="1880"/>
    <cellStyle name="Comma 2 6 3 2" xfId="1881"/>
    <cellStyle name="Comma 2 6 4" xfId="1882"/>
    <cellStyle name="Comma 2 60" xfId="1883"/>
    <cellStyle name="Comma 2 60 2" xfId="1884"/>
    <cellStyle name="Comma 2 61" xfId="1885"/>
    <cellStyle name="Comma 2 62" xfId="1886"/>
    <cellStyle name="Comma 2 63" xfId="1887"/>
    <cellStyle name="Comma 2 64" xfId="1888"/>
    <cellStyle name="Comma 2 65" xfId="1889"/>
    <cellStyle name="Comma 2 66" xfId="1890"/>
    <cellStyle name="Comma 2 67" xfId="1891"/>
    <cellStyle name="Comma 2 68" xfId="1892"/>
    <cellStyle name="Comma 2 69" xfId="1893"/>
    <cellStyle name="Comma 2 7" xfId="1894"/>
    <cellStyle name="Comma 2 7 2" xfId="1895"/>
    <cellStyle name="Comma 2 7 2 2" xfId="1896"/>
    <cellStyle name="Comma 2 7 3" xfId="1897"/>
    <cellStyle name="Comma 2 7 3 2" xfId="1898"/>
    <cellStyle name="Comma 2 7 4" xfId="1899"/>
    <cellStyle name="Comma 2 70" xfId="1900"/>
    <cellStyle name="Comma 2 8" xfId="1901"/>
    <cellStyle name="Comma 2 8 2" xfId="1902"/>
    <cellStyle name="Comma 2 8 2 2" xfId="1903"/>
    <cellStyle name="Comma 2 8 3" xfId="1904"/>
    <cellStyle name="Comma 2 8 3 2" xfId="1905"/>
    <cellStyle name="Comma 2 8 4" xfId="1906"/>
    <cellStyle name="Comma 2 9" xfId="1907"/>
    <cellStyle name="Comma 2 9 2" xfId="1908"/>
    <cellStyle name="Comma 2 9 2 2" xfId="1909"/>
    <cellStyle name="Comma 2 9 3" xfId="1910"/>
    <cellStyle name="Comma 2 9 3 2" xfId="1911"/>
    <cellStyle name="Comma 2 9 4" xfId="1912"/>
    <cellStyle name="Comma 2_%BB%C3%D1%BA%BB%C3%D8%A7%C3%D2%C2%A1%D2%C3%20Forward%E1%A1%E9%E4%A2(1)" xfId="1913"/>
    <cellStyle name="Comma 20" xfId="1914"/>
    <cellStyle name="Comma 20 2" xfId="1915"/>
    <cellStyle name="Comma 20 2 2" xfId="1916"/>
    <cellStyle name="Comma 20 3" xfId="1917"/>
    <cellStyle name="Comma 20 3 2" xfId="1918"/>
    <cellStyle name="Comma 20 4" xfId="1919"/>
    <cellStyle name="Comma 21" xfId="1920"/>
    <cellStyle name="Comma 21 2" xfId="1921"/>
    <cellStyle name="Comma 21 2 2" xfId="1922"/>
    <cellStyle name="Comma 21 3" xfId="1923"/>
    <cellStyle name="Comma 21 3 2" xfId="1924"/>
    <cellStyle name="Comma 21 4" xfId="1925"/>
    <cellStyle name="Comma 22" xfId="1926"/>
    <cellStyle name="Comma 22 2" xfId="1927"/>
    <cellStyle name="Comma 22 2 2" xfId="1928"/>
    <cellStyle name="Comma 22 3" xfId="1929"/>
    <cellStyle name="Comma 22 3 2" xfId="1930"/>
    <cellStyle name="Comma 22 4" xfId="1931"/>
    <cellStyle name="Comma 23" xfId="1932"/>
    <cellStyle name="Comma 23 2" xfId="1933"/>
    <cellStyle name="Comma 23 2 2" xfId="1934"/>
    <cellStyle name="Comma 23 3" xfId="1935"/>
    <cellStyle name="Comma 23 3 2" xfId="1936"/>
    <cellStyle name="Comma 23 4" xfId="1937"/>
    <cellStyle name="Comma 23_Cut-off_รายได้" xfId="1938"/>
    <cellStyle name="Comma 24" xfId="1939"/>
    <cellStyle name="Comma 24 2" xfId="1940"/>
    <cellStyle name="Comma 24 2 2" xfId="1941"/>
    <cellStyle name="Comma 24 3" xfId="1942"/>
    <cellStyle name="Comma 24 3 2" xfId="1943"/>
    <cellStyle name="Comma 24 4" xfId="1944"/>
    <cellStyle name="Comma 25" xfId="1945"/>
    <cellStyle name="Comma 25 2" xfId="1946"/>
    <cellStyle name="Comma 25 2 2" xfId="1947"/>
    <cellStyle name="Comma 25 2 2 2" xfId="1948"/>
    <cellStyle name="Comma 25 2 3" xfId="1949"/>
    <cellStyle name="Comma 25 2 3 2" xfId="1950"/>
    <cellStyle name="Comma 25 2 4" xfId="1951"/>
    <cellStyle name="Comma 25 3" xfId="1952"/>
    <cellStyle name="Comma 25 3 2" xfId="1953"/>
    <cellStyle name="Comma 25 4" xfId="1954"/>
    <cellStyle name="Comma 25 4 2" xfId="1955"/>
    <cellStyle name="Comma 25 5" xfId="1956"/>
    <cellStyle name="Comma 26" xfId="1957"/>
    <cellStyle name="Comma 26 2" xfId="1958"/>
    <cellStyle name="Comma 26 3" xfId="1959"/>
    <cellStyle name="Comma 26 3 2" xfId="1960"/>
    <cellStyle name="Comma 26 4" xfId="1961"/>
    <cellStyle name="Comma 26 4 2" xfId="1962"/>
    <cellStyle name="Comma 26 5" xfId="1963"/>
    <cellStyle name="Comma 26_Cut-off_รายได้" xfId="1964"/>
    <cellStyle name="Comma 27" xfId="1965"/>
    <cellStyle name="Comma 27 2" xfId="1966"/>
    <cellStyle name="Comma 27 2 2" xfId="1967"/>
    <cellStyle name="Comma 27 2 2 2" xfId="1968"/>
    <cellStyle name="Comma 27 2 3" xfId="1969"/>
    <cellStyle name="Comma 27 3" xfId="1970"/>
    <cellStyle name="Comma 27 3 2" xfId="1971"/>
    <cellStyle name="Comma 27 3 2 2" xfId="1972"/>
    <cellStyle name="Comma 27 3 3" xfId="1973"/>
    <cellStyle name="Comma 27 4" xfId="1974"/>
    <cellStyle name="Comma 27 4 2" xfId="1975"/>
    <cellStyle name="Comma 27 5" xfId="1976"/>
    <cellStyle name="Comma 28" xfId="1977"/>
    <cellStyle name="Comma 28 2" xfId="1978"/>
    <cellStyle name="Comma 28 2 2" xfId="1979"/>
    <cellStyle name="Comma 28 3" xfId="1980"/>
    <cellStyle name="Comma 28 3 2" xfId="1981"/>
    <cellStyle name="Comma 28 4" xfId="1982"/>
    <cellStyle name="Comma 29" xfId="1983"/>
    <cellStyle name="Comma 29 2" xfId="1984"/>
    <cellStyle name="Comma 29 2 2" xfId="1985"/>
    <cellStyle name="Comma 29 2 2 2" xfId="1986"/>
    <cellStyle name="Comma 29 2 3" xfId="1987"/>
    <cellStyle name="Comma 29 2 3 2" xfId="1988"/>
    <cellStyle name="Comma 29 2 4" xfId="1989"/>
    <cellStyle name="Comma 29 3" xfId="1990"/>
    <cellStyle name="Comma 29 3 2" xfId="1991"/>
    <cellStyle name="Comma 29 4" xfId="1992"/>
    <cellStyle name="Comma 29 4 2" xfId="1993"/>
    <cellStyle name="Comma 29 5" xfId="1994"/>
    <cellStyle name="Comma 3" xfId="1995"/>
    <cellStyle name="Comma 3 10" xfId="1996"/>
    <cellStyle name="Comma 3 10 2" xfId="1997"/>
    <cellStyle name="Comma 3 11" xfId="1998"/>
    <cellStyle name="Comma 3 11 2" xfId="1999"/>
    <cellStyle name="Comma 3 12" xfId="2000"/>
    <cellStyle name="Comma 3 13" xfId="2001"/>
    <cellStyle name="Comma 3 14" xfId="2002"/>
    <cellStyle name="Comma 3 15" xfId="2003"/>
    <cellStyle name="Comma 3 16" xfId="2004"/>
    <cellStyle name="Comma 3 17" xfId="2005"/>
    <cellStyle name="Comma 3 18" xfId="2006"/>
    <cellStyle name="Comma 3 19" xfId="2007"/>
    <cellStyle name="Comma 3 2" xfId="2008"/>
    <cellStyle name="Comma 3 2 10" xfId="2009"/>
    <cellStyle name="Comma 3 2 10 2" xfId="2010"/>
    <cellStyle name="Comma 3 2 11" xfId="2011"/>
    <cellStyle name="Comma 3 2 2" xfId="2012"/>
    <cellStyle name="Comma 3 2 2 2" xfId="2013"/>
    <cellStyle name="Comma 3 2 2 2 2" xfId="2014"/>
    <cellStyle name="Comma 3 2 2 2 2 2" xfId="2015"/>
    <cellStyle name="Comma 3 2 2 2 3" xfId="2016"/>
    <cellStyle name="Comma 3 2 2 2 3 2" xfId="2017"/>
    <cellStyle name="Comma 3 2 2 2 4" xfId="2018"/>
    <cellStyle name="Comma 3 2 2 3" xfId="2019"/>
    <cellStyle name="Comma 3 2 2 3 2" xfId="2020"/>
    <cellStyle name="Comma 3 2 2 3 2 2" xfId="2021"/>
    <cellStyle name="Comma 3 2 2 3 3" xfId="2022"/>
    <cellStyle name="Comma 3 2 2 3 3 2" xfId="2023"/>
    <cellStyle name="Comma 3 2 2 3 4" xfId="2024"/>
    <cellStyle name="Comma 3 2 2 4" xfId="2025"/>
    <cellStyle name="Comma 3 2 2 4 2" xfId="2026"/>
    <cellStyle name="Comma 3 2 2 4 2 2" xfId="2027"/>
    <cellStyle name="Comma 3 2 2 4 2 2 2" xfId="2028"/>
    <cellStyle name="Comma 3 2 2 4 2 3" xfId="2029"/>
    <cellStyle name="Comma 3 2 2 4 2 3 2" xfId="2030"/>
    <cellStyle name="Comma 3 2 2 4 2 4" xfId="2031"/>
    <cellStyle name="Comma 3 2 2 4 3" xfId="2032"/>
    <cellStyle name="Comma 3 2 2 4 3 2" xfId="2033"/>
    <cellStyle name="Comma 3 2 2 4 4" xfId="2034"/>
    <cellStyle name="Comma 3 2 2 4 4 2" xfId="2035"/>
    <cellStyle name="Comma 3 2 2 4 5" xfId="2036"/>
    <cellStyle name="Comma 3 2 2 5" xfId="2037"/>
    <cellStyle name="Comma 3 2 2 5 2" xfId="2038"/>
    <cellStyle name="Comma 3 2 2 6" xfId="2039"/>
    <cellStyle name="Comma 3 2 2 6 2" xfId="2040"/>
    <cellStyle name="Comma 3 2 2 7" xfId="2041"/>
    <cellStyle name="Comma 3 2 3" xfId="2042"/>
    <cellStyle name="Comma 3 2 4" xfId="2043"/>
    <cellStyle name="Comma 3 2 4 2" xfId="2044"/>
    <cellStyle name="Comma 3 2 4 2 2" xfId="2045"/>
    <cellStyle name="Comma 3 2 4 3" xfId="2046"/>
    <cellStyle name="Comma 3 2 4 3 2" xfId="2047"/>
    <cellStyle name="Comma 3 2 4 4" xfId="2048"/>
    <cellStyle name="Comma 3 2 5" xfId="2049"/>
    <cellStyle name="Comma 3 2 6" xfId="2050"/>
    <cellStyle name="Comma 3 2 7" xfId="2051"/>
    <cellStyle name="Comma 3 2 8" xfId="2052"/>
    <cellStyle name="Comma 3 2 8 2" xfId="2053"/>
    <cellStyle name="Comma 3 2 9" xfId="2054"/>
    <cellStyle name="Comma 3 2 9 2" xfId="2055"/>
    <cellStyle name="Comma 3 20" xfId="2056"/>
    <cellStyle name="Comma 3 21" xfId="2057"/>
    <cellStyle name="Comma 3 22" xfId="2058"/>
    <cellStyle name="Comma 3 23" xfId="2059"/>
    <cellStyle name="Comma 3 24" xfId="2060"/>
    <cellStyle name="Comma 3 3" xfId="2061"/>
    <cellStyle name="Comma 3 3 2" xfId="2062"/>
    <cellStyle name="Comma 3 3 2 2" xfId="2063"/>
    <cellStyle name="Comma 3 3 2 2 2" xfId="2064"/>
    <cellStyle name="Comma 3 3 2 3" xfId="2065"/>
    <cellStyle name="Comma 3 3 2 3 2" xfId="2066"/>
    <cellStyle name="Comma 3 3 2 4" xfId="2067"/>
    <cellStyle name="Comma 3 3 3" xfId="2068"/>
    <cellStyle name="Comma 3 3 3 2" xfId="2069"/>
    <cellStyle name="Comma 3 3 4" xfId="2070"/>
    <cellStyle name="Comma 3 3 4 2" xfId="2071"/>
    <cellStyle name="Comma 3 3 5" xfId="2072"/>
    <cellStyle name="Comma 3 4" xfId="2073"/>
    <cellStyle name="Comma 3 4 2" xfId="2074"/>
    <cellStyle name="Comma 3 4 2 2" xfId="2075"/>
    <cellStyle name="Comma 3 4 2 2 2" xfId="2076"/>
    <cellStyle name="Comma 3 4 2 3" xfId="2077"/>
    <cellStyle name="Comma 3 4 2 3 2" xfId="2078"/>
    <cellStyle name="Comma 3 4 2 4" xfId="2079"/>
    <cellStyle name="Comma 3 4 3" xfId="2080"/>
    <cellStyle name="Comma 3 4 3 2" xfId="2081"/>
    <cellStyle name="Comma 3 4 4" xfId="2082"/>
    <cellStyle name="Comma 3 4 4 2" xfId="2083"/>
    <cellStyle name="Comma 3 4 5" xfId="2084"/>
    <cellStyle name="Comma 3 5" xfId="2085"/>
    <cellStyle name="Comma 3 5 2" xfId="2086"/>
    <cellStyle name="Comma 3 5 2 2" xfId="2087"/>
    <cellStyle name="Comma 3 5 2 2 2" xfId="2088"/>
    <cellStyle name="Comma 3 5 2 3" xfId="2089"/>
    <cellStyle name="Comma 3 5 2 3 2" xfId="2090"/>
    <cellStyle name="Comma 3 5 2 4" xfId="2091"/>
    <cellStyle name="Comma 3 5 3" xfId="2092"/>
    <cellStyle name="Comma 3 5 3 2" xfId="2093"/>
    <cellStyle name="Comma 3 5 4" xfId="2094"/>
    <cellStyle name="Comma 3 5 4 2" xfId="2095"/>
    <cellStyle name="Comma 3 5 5" xfId="2096"/>
    <cellStyle name="Comma 3 6" xfId="2097"/>
    <cellStyle name="Comma 3 6 2" xfId="2098"/>
    <cellStyle name="Comma 3 6 2 2" xfId="2099"/>
    <cellStyle name="Comma 3 6 3" xfId="2100"/>
    <cellStyle name="Comma 3 6 3 2" xfId="2101"/>
    <cellStyle name="Comma 3 6 4" xfId="2102"/>
    <cellStyle name="Comma 3 7" xfId="2103"/>
    <cellStyle name="Comma 3 7 2" xfId="2104"/>
    <cellStyle name="Comma 3 7 2 2" xfId="2105"/>
    <cellStyle name="Comma 3 7 3" xfId="2106"/>
    <cellStyle name="Comma 3 7 3 2" xfId="2107"/>
    <cellStyle name="Comma 3 7 4" xfId="2108"/>
    <cellStyle name="Comma 3 8" xfId="2109"/>
    <cellStyle name="Comma 3 9" xfId="2110"/>
    <cellStyle name="Comma 3 9 2" xfId="2111"/>
    <cellStyle name="Comma 3_1144B53_D70-71_SB_new" xfId="2112"/>
    <cellStyle name="Comma 30" xfId="2113"/>
    <cellStyle name="Comma 30 2" xfId="2114"/>
    <cellStyle name="Comma 30 2 2" xfId="2115"/>
    <cellStyle name="Comma 30 2 3" xfId="2116"/>
    <cellStyle name="Comma 30 3" xfId="2117"/>
    <cellStyle name="Comma 30 4" xfId="2118"/>
    <cellStyle name="Comma 30 5" xfId="2119"/>
    <cellStyle name="Comma 30 5 2" xfId="2120"/>
    <cellStyle name="Comma 30 5 2 2" xfId="2121"/>
    <cellStyle name="Comma 30 5 3" xfId="2122"/>
    <cellStyle name="Comma 30 5 3 2" xfId="2123"/>
    <cellStyle name="Comma 30 5 4" xfId="2124"/>
    <cellStyle name="Comma 30 6" xfId="2125"/>
    <cellStyle name="Comma 30 6 2" xfId="2126"/>
    <cellStyle name="Comma 30 7" xfId="2127"/>
    <cellStyle name="Comma 30 7 2" xfId="2128"/>
    <cellStyle name="Comma 30 8" xfId="2129"/>
    <cellStyle name="Comma 31" xfId="2130"/>
    <cellStyle name="Comma 31 2" xfId="2131"/>
    <cellStyle name="Comma 31 2 2" xfId="2132"/>
    <cellStyle name="Comma 31 2 2 2" xfId="2133"/>
    <cellStyle name="Comma 31 2 3" xfId="2134"/>
    <cellStyle name="Comma 31 2 3 2" xfId="2135"/>
    <cellStyle name="Comma 31 2 4" xfId="2136"/>
    <cellStyle name="Comma 31 3" xfId="2137"/>
    <cellStyle name="Comma 31 3 2" xfId="2138"/>
    <cellStyle name="Comma 31 4" xfId="2139"/>
    <cellStyle name="Comma 31 4 2" xfId="2140"/>
    <cellStyle name="Comma 31 5" xfId="2141"/>
    <cellStyle name="Comma 32" xfId="2142"/>
    <cellStyle name="Comma 32 2" xfId="2143"/>
    <cellStyle name="Comma 32 2 2" xfId="2144"/>
    <cellStyle name="Comma 32 3" xfId="2145"/>
    <cellStyle name="Comma 32 3 2" xfId="2146"/>
    <cellStyle name="Comma 32 4" xfId="2147"/>
    <cellStyle name="Comma 33" xfId="2148"/>
    <cellStyle name="Comma 33 2" xfId="2149"/>
    <cellStyle name="Comma 33 2 2" xfId="2150"/>
    <cellStyle name="Comma 33 3" xfId="2151"/>
    <cellStyle name="Comma 33 3 2" xfId="2152"/>
    <cellStyle name="Comma 33 4" xfId="2153"/>
    <cellStyle name="Comma 34" xfId="2154"/>
    <cellStyle name="Comma 34 2" xfId="2155"/>
    <cellStyle name="Comma 34 2 2" xfId="2156"/>
    <cellStyle name="Comma 34 3" xfId="2157"/>
    <cellStyle name="Comma 34 3 2" xfId="2158"/>
    <cellStyle name="Comma 34 4" xfId="2159"/>
    <cellStyle name="Comma 35" xfId="2160"/>
    <cellStyle name="Comma 35 2" xfId="2161"/>
    <cellStyle name="Comma 35 2 2" xfId="2162"/>
    <cellStyle name="Comma 35 3" xfId="2163"/>
    <cellStyle name="Comma 35 3 2" xfId="2164"/>
    <cellStyle name="Comma 35 4" xfId="2165"/>
    <cellStyle name="Comma 36" xfId="2166"/>
    <cellStyle name="Comma 36 2" xfId="2167"/>
    <cellStyle name="Comma 36 2 2" xfId="2168"/>
    <cellStyle name="Comma 36 2 2 2" xfId="2169"/>
    <cellStyle name="Comma 36 2 3" xfId="2170"/>
    <cellStyle name="Comma 36 3" xfId="2171"/>
    <cellStyle name="Comma 36 3 2" xfId="2172"/>
    <cellStyle name="Comma 36 3 2 2" xfId="2173"/>
    <cellStyle name="Comma 36 3 3" xfId="2174"/>
    <cellStyle name="Comma 36 4" xfId="2175"/>
    <cellStyle name="Comma 36 4 2" xfId="2176"/>
    <cellStyle name="Comma 36 5" xfId="2177"/>
    <cellStyle name="Comma 37" xfId="2178"/>
    <cellStyle name="Comma 37 2" xfId="2179"/>
    <cellStyle name="Comma 37 2 2" xfId="2180"/>
    <cellStyle name="Comma 37 2 2 2" xfId="2181"/>
    <cellStyle name="Comma 37 2 3" xfId="2182"/>
    <cellStyle name="Comma 37 3" xfId="2183"/>
    <cellStyle name="Comma 37 3 2" xfId="2184"/>
    <cellStyle name="Comma 37 3 2 2" xfId="2185"/>
    <cellStyle name="Comma 37 3 3" xfId="2186"/>
    <cellStyle name="Comma 37 4" xfId="2187"/>
    <cellStyle name="Comma 37 4 2" xfId="2188"/>
    <cellStyle name="Comma 37 5" xfId="2189"/>
    <cellStyle name="Comma 38" xfId="2190"/>
    <cellStyle name="Comma 38 2" xfId="2191"/>
    <cellStyle name="Comma 38 2 2" xfId="2192"/>
    <cellStyle name="Comma 38 2 2 2" xfId="2193"/>
    <cellStyle name="Comma 38 2 3" xfId="2194"/>
    <cellStyle name="Comma 38 3" xfId="2195"/>
    <cellStyle name="Comma 38 3 2" xfId="2196"/>
    <cellStyle name="Comma 38 3 2 2" xfId="2197"/>
    <cellStyle name="Comma 38 3 3" xfId="2198"/>
    <cellStyle name="Comma 38 4" xfId="2199"/>
    <cellStyle name="Comma 38 4 2" xfId="2200"/>
    <cellStyle name="Comma 38 5" xfId="2201"/>
    <cellStyle name="Comma 39" xfId="2202"/>
    <cellStyle name="Comma 39 2" xfId="2203"/>
    <cellStyle name="Comma 39 2 2" xfId="2204"/>
    <cellStyle name="Comma 39 2 2 2" xfId="2205"/>
    <cellStyle name="Comma 39 2 3" xfId="2206"/>
    <cellStyle name="Comma 39 3" xfId="2207"/>
    <cellStyle name="Comma 39 3 2" xfId="2208"/>
    <cellStyle name="Comma 39 3 2 2" xfId="2209"/>
    <cellStyle name="Comma 39 3 3" xfId="2210"/>
    <cellStyle name="Comma 39 4" xfId="2211"/>
    <cellStyle name="Comma 39 4 2" xfId="2212"/>
    <cellStyle name="Comma 39 5" xfId="2213"/>
    <cellStyle name="Comma 4" xfId="2214"/>
    <cellStyle name="Comma 4 10" xfId="2215"/>
    <cellStyle name="Comma 4 11" xfId="2216"/>
    <cellStyle name="Comma 4 12" xfId="2217"/>
    <cellStyle name="Comma 4 13" xfId="2218"/>
    <cellStyle name="Comma 4 14" xfId="2219"/>
    <cellStyle name="Comma 4 2" xfId="2220"/>
    <cellStyle name="Comma 4 2 2" xfId="2221"/>
    <cellStyle name="Comma 4 2 2 2" xfId="2222"/>
    <cellStyle name="Comma 4 2 2 2 2" xfId="2223"/>
    <cellStyle name="Comma 4 2 2 3" xfId="2224"/>
    <cellStyle name="Comma 4 2 2 3 2" xfId="2225"/>
    <cellStyle name="Comma 4 2 2 4" xfId="2226"/>
    <cellStyle name="Comma 4 2 2 5" xfId="2227"/>
    <cellStyle name="Comma 4 2 3" xfId="2228"/>
    <cellStyle name="Comma 4 2 3 2" xfId="2229"/>
    <cellStyle name="Comma 4 2 3 2 2" xfId="2230"/>
    <cellStyle name="Comma 4 2 3 3" xfId="2231"/>
    <cellStyle name="Comma 4 2 3 3 2" xfId="2232"/>
    <cellStyle name="Comma 4 2 3 4" xfId="2233"/>
    <cellStyle name="Comma 4 2 4" xfId="2234"/>
    <cellStyle name="Comma 4 2 5" xfId="2235"/>
    <cellStyle name="Comma 4 2 5 2" xfId="2236"/>
    <cellStyle name="Comma 4 2 6" xfId="2237"/>
    <cellStyle name="Comma 4 2 6 2" xfId="2238"/>
    <cellStyle name="Comma 4 2 7" xfId="2239"/>
    <cellStyle name="Comma 4 3" xfId="2240"/>
    <cellStyle name="Comma 4 3 2" xfId="2241"/>
    <cellStyle name="Comma 4 3 2 2" xfId="2242"/>
    <cellStyle name="Comma 4 3 2 2 2" xfId="2243"/>
    <cellStyle name="Comma 4 3 2 3" xfId="2244"/>
    <cellStyle name="Comma 4 3 2 3 2" xfId="2245"/>
    <cellStyle name="Comma 4 3 2 4" xfId="2246"/>
    <cellStyle name="Comma 4 3 2 5" xfId="2247"/>
    <cellStyle name="Comma 4 3 3" xfId="2248"/>
    <cellStyle name="Comma 4 3 3 2" xfId="2249"/>
    <cellStyle name="Comma 4 3 4" xfId="2250"/>
    <cellStyle name="Comma 4 3 4 2" xfId="2251"/>
    <cellStyle name="Comma 4 3 5" xfId="2252"/>
    <cellStyle name="Comma 4 4" xfId="2253"/>
    <cellStyle name="Comma 4 4 2" xfId="2254"/>
    <cellStyle name="Comma 4 4 2 2" xfId="2255"/>
    <cellStyle name="Comma 4 4 2 3" xfId="2256"/>
    <cellStyle name="Comma 4 4 2 4" xfId="2257"/>
    <cellStyle name="Comma 4 4 2 5" xfId="2258"/>
    <cellStyle name="Comma 4 4 3" xfId="2259"/>
    <cellStyle name="Comma 4 4 3 2" xfId="2260"/>
    <cellStyle name="Comma 4 4 4" xfId="2261"/>
    <cellStyle name="Comma 4 4 5" xfId="2262"/>
    <cellStyle name="Comma 4 5" xfId="2263"/>
    <cellStyle name="Comma 4 5 2" xfId="2264"/>
    <cellStyle name="Comma 4 5 2 2" xfId="2265"/>
    <cellStyle name="Comma 4 5 2 3" xfId="2266"/>
    <cellStyle name="Comma 4 5 2 4" xfId="2267"/>
    <cellStyle name="Comma 4 5 3" xfId="2268"/>
    <cellStyle name="Comma 4 5 4" xfId="2269"/>
    <cellStyle name="Comma 4 6" xfId="2270"/>
    <cellStyle name="Comma 4 6 2" xfId="2271"/>
    <cellStyle name="Comma 4 6 2 2" xfId="2272"/>
    <cellStyle name="Comma 4 6 3" xfId="2273"/>
    <cellStyle name="Comma 4 6 3 2" xfId="2274"/>
    <cellStyle name="Comma 4 6 4" xfId="2275"/>
    <cellStyle name="Comma 4 6 5" xfId="2276"/>
    <cellStyle name="Comma 4 7" xfId="2277"/>
    <cellStyle name="Comma 4 7 2" xfId="2278"/>
    <cellStyle name="Comma 4 7 2 2" xfId="2279"/>
    <cellStyle name="Comma 4 7 3" xfId="2280"/>
    <cellStyle name="Comma 4 7 3 2" xfId="2281"/>
    <cellStyle name="Comma 4 7 4" xfId="2282"/>
    <cellStyle name="Comma 4 8" xfId="2283"/>
    <cellStyle name="Comma 4 8 2" xfId="2284"/>
    <cellStyle name="Comma 4 8 3" xfId="2285"/>
    <cellStyle name="Comma 4 9" xfId="2286"/>
    <cellStyle name="Comma 4 9 2" xfId="2287"/>
    <cellStyle name="Comma 4_B3 - Property plant &amp; equipment_GE" xfId="2288"/>
    <cellStyle name="Comma 40" xfId="2289"/>
    <cellStyle name="Comma 40 2" xfId="2290"/>
    <cellStyle name="Comma 40 2 2" xfId="2291"/>
    <cellStyle name="Comma 40 2 2 2" xfId="2292"/>
    <cellStyle name="Comma 40 2 3" xfId="2293"/>
    <cellStyle name="Comma 40 3" xfId="2294"/>
    <cellStyle name="Comma 40 3 2" xfId="2295"/>
    <cellStyle name="Comma 40 3 2 2" xfId="2296"/>
    <cellStyle name="Comma 40 3 3" xfId="2297"/>
    <cellStyle name="Comma 40 4" xfId="2298"/>
    <cellStyle name="Comma 40 4 2" xfId="2299"/>
    <cellStyle name="Comma 40 5" xfId="2300"/>
    <cellStyle name="Comma 41" xfId="2301"/>
    <cellStyle name="Comma 41 2" xfId="2302"/>
    <cellStyle name="Comma 41 2 2" xfId="2303"/>
    <cellStyle name="Comma 41 2 2 2" xfId="2304"/>
    <cellStyle name="Comma 41 2 3" xfId="2305"/>
    <cellStyle name="Comma 41 3" xfId="2306"/>
    <cellStyle name="Comma 41 3 2" xfId="2307"/>
    <cellStyle name="Comma 41 3 2 2" xfId="2308"/>
    <cellStyle name="Comma 41 3 3" xfId="2309"/>
    <cellStyle name="Comma 41 4" xfId="2310"/>
    <cellStyle name="Comma 41 4 2" xfId="2311"/>
    <cellStyle name="Comma 41 5" xfId="2312"/>
    <cellStyle name="Comma 42" xfId="2313"/>
    <cellStyle name="Comma 42 2" xfId="2314"/>
    <cellStyle name="Comma 42 2 2" xfId="2315"/>
    <cellStyle name="Comma 42 2 2 2" xfId="2316"/>
    <cellStyle name="Comma 42 2 3" xfId="2317"/>
    <cellStyle name="Comma 42 3" xfId="2318"/>
    <cellStyle name="Comma 42 3 2" xfId="2319"/>
    <cellStyle name="Comma 42 3 2 2" xfId="2320"/>
    <cellStyle name="Comma 42 3 3" xfId="2321"/>
    <cellStyle name="Comma 42 4" xfId="2322"/>
    <cellStyle name="Comma 42 4 2" xfId="2323"/>
    <cellStyle name="Comma 42 5" xfId="2324"/>
    <cellStyle name="Comma 43" xfId="2325"/>
    <cellStyle name="Comma 43 2" xfId="2326"/>
    <cellStyle name="Comma 43 2 2" xfId="2327"/>
    <cellStyle name="Comma 43 2 2 2" xfId="2328"/>
    <cellStyle name="Comma 43 2 3" xfId="2329"/>
    <cellStyle name="Comma 43 3" xfId="2330"/>
    <cellStyle name="Comma 43 3 2" xfId="2331"/>
    <cellStyle name="Comma 43 3 2 2" xfId="2332"/>
    <cellStyle name="Comma 43 3 3" xfId="2333"/>
    <cellStyle name="Comma 43 4" xfId="2334"/>
    <cellStyle name="Comma 43 4 2" xfId="2335"/>
    <cellStyle name="Comma 43 5" xfId="2336"/>
    <cellStyle name="Comma 44" xfId="2337"/>
    <cellStyle name="Comma 44 2" xfId="2338"/>
    <cellStyle name="Comma 44 2 2" xfId="2339"/>
    <cellStyle name="Comma 44 2 2 2" xfId="2340"/>
    <cellStyle name="Comma 44 2 3" xfId="2341"/>
    <cellStyle name="Comma 44 3" xfId="2342"/>
    <cellStyle name="Comma 44 3 2" xfId="2343"/>
    <cellStyle name="Comma 44 3 2 2" xfId="2344"/>
    <cellStyle name="Comma 44 3 3" xfId="2345"/>
    <cellStyle name="Comma 44 4" xfId="2346"/>
    <cellStyle name="Comma 44 4 2" xfId="2347"/>
    <cellStyle name="Comma 44 5" xfId="2348"/>
    <cellStyle name="Comma 45" xfId="2349"/>
    <cellStyle name="Comma 45 2" xfId="2350"/>
    <cellStyle name="Comma 45 2 2" xfId="2351"/>
    <cellStyle name="Comma 45 2 2 2" xfId="2352"/>
    <cellStyle name="Comma 45 2 3" xfId="2353"/>
    <cellStyle name="Comma 45 3" xfId="2354"/>
    <cellStyle name="Comma 45 3 2" xfId="2355"/>
    <cellStyle name="Comma 45 3 2 2" xfId="2356"/>
    <cellStyle name="Comma 45 3 3" xfId="2357"/>
    <cellStyle name="Comma 45 4" xfId="2358"/>
    <cellStyle name="Comma 45 4 2" xfId="2359"/>
    <cellStyle name="Comma 45 5" xfId="2360"/>
    <cellStyle name="Comma 46" xfId="2361"/>
    <cellStyle name="Comma 46 2" xfId="2362"/>
    <cellStyle name="Comma 46 2 2" xfId="2363"/>
    <cellStyle name="Comma 46 2 2 2" xfId="2364"/>
    <cellStyle name="Comma 46 2 3" xfId="2365"/>
    <cellStyle name="Comma 46 3" xfId="2366"/>
    <cellStyle name="Comma 46 3 2" xfId="2367"/>
    <cellStyle name="Comma 46 3 2 2" xfId="2368"/>
    <cellStyle name="Comma 46 3 3" xfId="2369"/>
    <cellStyle name="Comma 46 4" xfId="2370"/>
    <cellStyle name="Comma 46 4 2" xfId="2371"/>
    <cellStyle name="Comma 46 5" xfId="2372"/>
    <cellStyle name="Comma 47" xfId="2373"/>
    <cellStyle name="Comma 47 2" xfId="2374"/>
    <cellStyle name="Comma 47 2 2" xfId="2375"/>
    <cellStyle name="Comma 47 2 2 2" xfId="2376"/>
    <cellStyle name="Comma 47 2 3" xfId="2377"/>
    <cellStyle name="Comma 47 3" xfId="2378"/>
    <cellStyle name="Comma 47 3 2" xfId="2379"/>
    <cellStyle name="Comma 47 3 2 2" xfId="2380"/>
    <cellStyle name="Comma 47 3 3" xfId="2381"/>
    <cellStyle name="Comma 47 4" xfId="2382"/>
    <cellStyle name="Comma 47 4 2" xfId="2383"/>
    <cellStyle name="Comma 47 5" xfId="2384"/>
    <cellStyle name="Comma 48" xfId="2385"/>
    <cellStyle name="Comma 48 2" xfId="2386"/>
    <cellStyle name="Comma 49" xfId="2387"/>
    <cellStyle name="Comma 5" xfId="2388"/>
    <cellStyle name="Comma 5 10" xfId="2389"/>
    <cellStyle name="Comma 5 10 2" xfId="2390"/>
    <cellStyle name="Comma 5 11" xfId="2391"/>
    <cellStyle name="Comma 5 12" xfId="2392"/>
    <cellStyle name="Comma 5 2" xfId="2393"/>
    <cellStyle name="Comma 5 2 2" xfId="2394"/>
    <cellStyle name="Comma 5 2 2 2" xfId="2395"/>
    <cellStyle name="Comma 5 2 2 2 2" xfId="2396"/>
    <cellStyle name="Comma 5 2 2 3" xfId="2397"/>
    <cellStyle name="Comma 5 2 2 3 2" xfId="2398"/>
    <cellStyle name="Comma 5 2 2 4" xfId="2399"/>
    <cellStyle name="Comma 5 2 2 5" xfId="2400"/>
    <cellStyle name="Comma 5 2 3" xfId="2401"/>
    <cellStyle name="Comma 5 2 3 2" xfId="2402"/>
    <cellStyle name="Comma 5 2 3 2 2" xfId="2403"/>
    <cellStyle name="Comma 5 2 3 2 2 2" xfId="2404"/>
    <cellStyle name="Comma 5 2 3 2 3" xfId="2405"/>
    <cellStyle name="Comma 5 2 3 2 3 2" xfId="2406"/>
    <cellStyle name="Comma 5 2 3 2 4" xfId="2407"/>
    <cellStyle name="Comma 5 2 3 3" xfId="2408"/>
    <cellStyle name="Comma 5 2 3 3 2" xfId="2409"/>
    <cellStyle name="Comma 5 2 3 4" xfId="2410"/>
    <cellStyle name="Comma 5 2 3 4 2" xfId="2411"/>
    <cellStyle name="Comma 5 2 3 5" xfId="2412"/>
    <cellStyle name="Comma 5 2 4" xfId="2413"/>
    <cellStyle name="Comma 5 2 4 2" xfId="2414"/>
    <cellStyle name="Comma 5 2 5" xfId="2415"/>
    <cellStyle name="Comma 5 2 5 2" xfId="2416"/>
    <cellStyle name="Comma 5 2 6" xfId="2417"/>
    <cellStyle name="Comma 5 3" xfId="2418"/>
    <cellStyle name="Comma 5 3 2" xfId="2419"/>
    <cellStyle name="Comma 5 3 2 2" xfId="2420"/>
    <cellStyle name="Comma 5 3 2 2 2" xfId="2421"/>
    <cellStyle name="Comma 5 3 2 3" xfId="2422"/>
    <cellStyle name="Comma 5 3 2 3 2" xfId="2423"/>
    <cellStyle name="Comma 5 3 2 4" xfId="2424"/>
    <cellStyle name="Comma 5 3 3" xfId="2425"/>
    <cellStyle name="Comma 5 3 3 2" xfId="2426"/>
    <cellStyle name="Comma 5 3 4" xfId="2427"/>
    <cellStyle name="Comma 5 3 4 2" xfId="2428"/>
    <cellStyle name="Comma 5 3 5" xfId="2429"/>
    <cellStyle name="Comma 5 4" xfId="2430"/>
    <cellStyle name="Comma 5 4 2" xfId="2431"/>
    <cellStyle name="Comma 5 4 2 2" xfId="2432"/>
    <cellStyle name="Comma 5 4 2 2 2" xfId="2433"/>
    <cellStyle name="Comma 5 4 2 3" xfId="2434"/>
    <cellStyle name="Comma 5 4 2 3 2" xfId="2435"/>
    <cellStyle name="Comma 5 4 2 4" xfId="2436"/>
    <cellStyle name="Comma 5 4 3" xfId="2437"/>
    <cellStyle name="Comma 5 4 3 2" xfId="2438"/>
    <cellStyle name="Comma 5 4 4" xfId="2439"/>
    <cellStyle name="Comma 5 4 4 2" xfId="2440"/>
    <cellStyle name="Comma 5 4 5" xfId="2441"/>
    <cellStyle name="Comma 5 5" xfId="2442"/>
    <cellStyle name="Comma 5 5 2" xfId="2443"/>
    <cellStyle name="Comma 5 5 2 2" xfId="2444"/>
    <cellStyle name="Comma 5 5 2 2 2" xfId="2445"/>
    <cellStyle name="Comma 5 5 2 3" xfId="2446"/>
    <cellStyle name="Comma 5 5 2 3 2" xfId="2447"/>
    <cellStyle name="Comma 5 5 2 4" xfId="2448"/>
    <cellStyle name="Comma 5 5 3" xfId="2449"/>
    <cellStyle name="Comma 5 5 3 2" xfId="2450"/>
    <cellStyle name="Comma 5 5 3 2 2" xfId="2451"/>
    <cellStyle name="Comma 5 5 3 3" xfId="2452"/>
    <cellStyle name="Comma 5 5 3 3 2" xfId="2453"/>
    <cellStyle name="Comma 5 5 3 4" xfId="2454"/>
    <cellStyle name="Comma 5 5 4" xfId="2455"/>
    <cellStyle name="Comma 5 5 4 2" xfId="2456"/>
    <cellStyle name="Comma 5 5 5" xfId="2457"/>
    <cellStyle name="Comma 5 5 5 2" xfId="2458"/>
    <cellStyle name="Comma 5 5 6" xfId="2459"/>
    <cellStyle name="Comma 5 6" xfId="2460"/>
    <cellStyle name="Comma 5 6 2" xfId="2461"/>
    <cellStyle name="Comma 5 6 2 2" xfId="2462"/>
    <cellStyle name="Comma 5 6 3" xfId="2463"/>
    <cellStyle name="Comma 5 6 3 2" xfId="2464"/>
    <cellStyle name="Comma 5 6 4" xfId="2465"/>
    <cellStyle name="Comma 5 7" xfId="2466"/>
    <cellStyle name="Comma 5 7 2" xfId="2467"/>
    <cellStyle name="Comma 5 7 2 2" xfId="2468"/>
    <cellStyle name="Comma 5 7 3" xfId="2469"/>
    <cellStyle name="Comma 5 7 3 2" xfId="2470"/>
    <cellStyle name="Comma 5 7 4" xfId="2471"/>
    <cellStyle name="Comma 5 8" xfId="2472"/>
    <cellStyle name="Comma 5 8 2" xfId="2473"/>
    <cellStyle name="Comma 5 8 2 2" xfId="2474"/>
    <cellStyle name="Comma 5 8 3" xfId="2475"/>
    <cellStyle name="Comma 5 8 3 2" xfId="2476"/>
    <cellStyle name="Comma 5 8 4" xfId="2477"/>
    <cellStyle name="Comma 5 9" xfId="2478"/>
    <cellStyle name="Comma 5 9 2" xfId="2479"/>
    <cellStyle name="Comma 5_0578I53_D4_AR_NP" xfId="2480"/>
    <cellStyle name="Comma 50" xfId="2481"/>
    <cellStyle name="Comma 51" xfId="2482"/>
    <cellStyle name="Comma 51 2" xfId="2483"/>
    <cellStyle name="Comma 51 2 2" xfId="2484"/>
    <cellStyle name="Comma 51 3" xfId="2485"/>
    <cellStyle name="Comma 51 3 2" xfId="2486"/>
    <cellStyle name="Comma 51 4" xfId="2487"/>
    <cellStyle name="Comma 52" xfId="2488"/>
    <cellStyle name="Comma 52 2" xfId="2489"/>
    <cellStyle name="Comma 52 2 2" xfId="2490"/>
    <cellStyle name="Comma 52 3" xfId="2491"/>
    <cellStyle name="Comma 52 3 2" xfId="2492"/>
    <cellStyle name="Comma 52 4" xfId="2493"/>
    <cellStyle name="Comma 53" xfId="2494"/>
    <cellStyle name="Comma 53 2" xfId="2495"/>
    <cellStyle name="Comma 53 2 2" xfId="2496"/>
    <cellStyle name="Comma 53 3" xfId="2497"/>
    <cellStyle name="Comma 53 3 2" xfId="2498"/>
    <cellStyle name="Comma 53 4" xfId="2499"/>
    <cellStyle name="Comma 54" xfId="2500"/>
    <cellStyle name="Comma 54 2" xfId="2501"/>
    <cellStyle name="Comma 54 2 2" xfId="2502"/>
    <cellStyle name="Comma 54 3" xfId="2503"/>
    <cellStyle name="Comma 54 3 2" xfId="2504"/>
    <cellStyle name="Comma 54 4" xfId="2505"/>
    <cellStyle name="Comma 55" xfId="2506"/>
    <cellStyle name="Comma 55 2" xfId="2507"/>
    <cellStyle name="Comma 55 2 2" xfId="2508"/>
    <cellStyle name="Comma 55 3" xfId="2509"/>
    <cellStyle name="Comma 55 3 2" xfId="2510"/>
    <cellStyle name="Comma 55 4" xfId="2511"/>
    <cellStyle name="Comma 56" xfId="2512"/>
    <cellStyle name="Comma 56 2" xfId="2513"/>
    <cellStyle name="Comma 56 2 2" xfId="2514"/>
    <cellStyle name="Comma 56 3" xfId="2515"/>
    <cellStyle name="Comma 56 3 2" xfId="2516"/>
    <cellStyle name="Comma 56 4" xfId="2517"/>
    <cellStyle name="Comma 57" xfId="2518"/>
    <cellStyle name="Comma 57 2" xfId="2519"/>
    <cellStyle name="Comma 57 2 2" xfId="2520"/>
    <cellStyle name="Comma 57 3" xfId="2521"/>
    <cellStyle name="Comma 57 3 2" xfId="2522"/>
    <cellStyle name="Comma 57 4" xfId="2523"/>
    <cellStyle name="Comma 58" xfId="2524"/>
    <cellStyle name="Comma 58 2" xfId="2525"/>
    <cellStyle name="Comma 58 2 2" xfId="2526"/>
    <cellStyle name="Comma 58 3" xfId="2527"/>
    <cellStyle name="Comma 58 3 2" xfId="2528"/>
    <cellStyle name="Comma 58 4" xfId="2529"/>
    <cellStyle name="Comma 59" xfId="2530"/>
    <cellStyle name="Comma 59 2" xfId="2531"/>
    <cellStyle name="Comma 59 2 2" xfId="2532"/>
    <cellStyle name="Comma 59 3" xfId="2533"/>
    <cellStyle name="Comma 59 3 2" xfId="2534"/>
    <cellStyle name="Comma 59 4" xfId="2535"/>
    <cellStyle name="Comma 6" xfId="2536"/>
    <cellStyle name="Comma 6 10" xfId="2537"/>
    <cellStyle name="Comma 6 10 2" xfId="2538"/>
    <cellStyle name="Comma 6 11" xfId="2539"/>
    <cellStyle name="Comma 6 12" xfId="2540"/>
    <cellStyle name="Comma 6 13" xfId="3"/>
    <cellStyle name="Comma 6 2" xfId="2541"/>
    <cellStyle name="Comma 6 2 2" xfId="2542"/>
    <cellStyle name="Comma 6 2 2 2" xfId="2543"/>
    <cellStyle name="Comma 6 2 3" xfId="2544"/>
    <cellStyle name="Comma 6 2 3 2" xfId="2545"/>
    <cellStyle name="Comma 6 2 4" xfId="2546"/>
    <cellStyle name="Comma 6 3" xfId="2547"/>
    <cellStyle name="Comma 6 3 2" xfId="2548"/>
    <cellStyle name="Comma 6 3 3" xfId="2549"/>
    <cellStyle name="Comma 6 4" xfId="2550"/>
    <cellStyle name="Comma 6 4 2" xfId="2551"/>
    <cellStyle name="Comma 6 4 2 2" xfId="2552"/>
    <cellStyle name="Comma 6 4 2 2 2" xfId="2553"/>
    <cellStyle name="Comma 6 4 2 3" xfId="2554"/>
    <cellStyle name="Comma 6 4 2 3 2" xfId="2555"/>
    <cellStyle name="Comma 6 4 2 4" xfId="2556"/>
    <cellStyle name="Comma 6 4 3" xfId="2557"/>
    <cellStyle name="Comma 6 4 3 2" xfId="2558"/>
    <cellStyle name="Comma 6 4 4" xfId="2559"/>
    <cellStyle name="Comma 6 4 4 2" xfId="2560"/>
    <cellStyle name="Comma 6 4 5" xfId="2561"/>
    <cellStyle name="Comma 6 5" xfId="2562"/>
    <cellStyle name="Comma 6 5 2" xfId="2563"/>
    <cellStyle name="Comma 6 5 2 2" xfId="2564"/>
    <cellStyle name="Comma 6 5 3" xfId="2565"/>
    <cellStyle name="Comma 6 5 3 2" xfId="2566"/>
    <cellStyle name="Comma 6 5 4" xfId="2567"/>
    <cellStyle name="Comma 6 6" xfId="2568"/>
    <cellStyle name="Comma 6 6 2" xfId="2569"/>
    <cellStyle name="Comma 6 6 2 2" xfId="2570"/>
    <cellStyle name="Comma 6 6 3" xfId="2571"/>
    <cellStyle name="Comma 6 6 3 2" xfId="2572"/>
    <cellStyle name="Comma 6 6 4" xfId="2573"/>
    <cellStyle name="Comma 6 7" xfId="2574"/>
    <cellStyle name="Comma 6 7 2" xfId="2575"/>
    <cellStyle name="Comma 6 7 2 2" xfId="2576"/>
    <cellStyle name="Comma 6 7 3" xfId="2577"/>
    <cellStyle name="Comma 6 7 3 2" xfId="2578"/>
    <cellStyle name="Comma 6 7 4" xfId="2579"/>
    <cellStyle name="Comma 6 8" xfId="2580"/>
    <cellStyle name="Comma 6 8 2" xfId="2581"/>
    <cellStyle name="Comma 6 8 2 2" xfId="2582"/>
    <cellStyle name="Comma 6 8 3" xfId="2583"/>
    <cellStyle name="Comma 6 8 3 2" xfId="2584"/>
    <cellStyle name="Comma 6 8 4" xfId="2585"/>
    <cellStyle name="Comma 6 9" xfId="2586"/>
    <cellStyle name="Comma 6 9 2" xfId="2587"/>
    <cellStyle name="Comma 60" xfId="2588"/>
    <cellStyle name="Comma 60 2" xfId="2589"/>
    <cellStyle name="Comma 60 2 2" xfId="2590"/>
    <cellStyle name="Comma 60 3" xfId="2591"/>
    <cellStyle name="Comma 60 3 2" xfId="2592"/>
    <cellStyle name="Comma 60 4" xfId="2593"/>
    <cellStyle name="Comma 61" xfId="2594"/>
    <cellStyle name="Comma 61 2" xfId="2595"/>
    <cellStyle name="Comma 61 2 2" xfId="2596"/>
    <cellStyle name="Comma 61 3" xfId="2597"/>
    <cellStyle name="Comma 61 3 2" xfId="2598"/>
    <cellStyle name="Comma 61 4" xfId="2599"/>
    <cellStyle name="Comma 62" xfId="2600"/>
    <cellStyle name="Comma 62 2" xfId="2601"/>
    <cellStyle name="Comma 62 2 2" xfId="2602"/>
    <cellStyle name="Comma 62 3" xfId="2603"/>
    <cellStyle name="Comma 62 3 2" xfId="2604"/>
    <cellStyle name="Comma 62 4" xfId="2605"/>
    <cellStyle name="Comma 63" xfId="2606"/>
    <cellStyle name="Comma 63 2" xfId="2607"/>
    <cellStyle name="Comma 63 2 2" xfId="2608"/>
    <cellStyle name="Comma 63 3" xfId="2609"/>
    <cellStyle name="Comma 63 3 2" xfId="2610"/>
    <cellStyle name="Comma 63 4" xfId="2611"/>
    <cellStyle name="Comma 64" xfId="2612"/>
    <cellStyle name="Comma 64 2" xfId="2613"/>
    <cellStyle name="Comma 64 2 2" xfId="2614"/>
    <cellStyle name="Comma 64 3" xfId="2615"/>
    <cellStyle name="Comma 64 3 2" xfId="2616"/>
    <cellStyle name="Comma 64 4" xfId="2617"/>
    <cellStyle name="Comma 65" xfId="2618"/>
    <cellStyle name="Comma 65 2" xfId="2619"/>
    <cellStyle name="Comma 65 2 2" xfId="2620"/>
    <cellStyle name="Comma 65 3" xfId="2621"/>
    <cellStyle name="Comma 65 3 2" xfId="2622"/>
    <cellStyle name="Comma 65 4" xfId="2623"/>
    <cellStyle name="Comma 66" xfId="2624"/>
    <cellStyle name="Comma 66 2" xfId="2625"/>
    <cellStyle name="Comma 66 2 2" xfId="2626"/>
    <cellStyle name="Comma 66 3" xfId="2627"/>
    <cellStyle name="Comma 66 3 2" xfId="2628"/>
    <cellStyle name="Comma 66 4" xfId="2629"/>
    <cellStyle name="Comma 67" xfId="2630"/>
    <cellStyle name="Comma 67 2" xfId="2631"/>
    <cellStyle name="Comma 67 2 2" xfId="2632"/>
    <cellStyle name="Comma 67 3" xfId="2633"/>
    <cellStyle name="Comma 67 3 2" xfId="2634"/>
    <cellStyle name="Comma 67 4" xfId="2635"/>
    <cellStyle name="Comma 68" xfId="2636"/>
    <cellStyle name="Comma 68 2" xfId="2637"/>
    <cellStyle name="Comma 68 2 2" xfId="2638"/>
    <cellStyle name="Comma 68 3" xfId="2639"/>
    <cellStyle name="Comma 68 3 2" xfId="2640"/>
    <cellStyle name="Comma 68 4" xfId="2641"/>
    <cellStyle name="Comma 69" xfId="2642"/>
    <cellStyle name="Comma 69 2" xfId="2643"/>
    <cellStyle name="Comma 69 2 2" xfId="2644"/>
    <cellStyle name="Comma 69 3" xfId="2645"/>
    <cellStyle name="Comma 69 3 2" xfId="2646"/>
    <cellStyle name="Comma 69 4" xfId="2647"/>
    <cellStyle name="Comma 7" xfId="2648"/>
    <cellStyle name="Comma 7 10" xfId="2649"/>
    <cellStyle name="Comma 7 2" xfId="2650"/>
    <cellStyle name="Comma 7 2 2" xfId="2651"/>
    <cellStyle name="Comma 7 2 2 2" xfId="2652"/>
    <cellStyle name="Comma 7 2 2 2 2" xfId="2653"/>
    <cellStyle name="Comma 7 2 2 3" xfId="2654"/>
    <cellStyle name="Comma 7 2 2 3 2" xfId="2655"/>
    <cellStyle name="Comma 7 2 2 4" xfId="2656"/>
    <cellStyle name="Comma 7 2 3" xfId="2657"/>
    <cellStyle name="Comma 7 2 4" xfId="2658"/>
    <cellStyle name="Comma 7 2_B3 - Property plant &amp; equipment_GE" xfId="2659"/>
    <cellStyle name="Comma 7 3" xfId="2660"/>
    <cellStyle name="Comma 7 3 2" xfId="2661"/>
    <cellStyle name="Comma 7 4" xfId="2662"/>
    <cellStyle name="Comma 7 4 2" xfId="2663"/>
    <cellStyle name="Comma 7 4 2 2" xfId="2664"/>
    <cellStyle name="Comma 7 4 3" xfId="2665"/>
    <cellStyle name="Comma 7 4 3 2" xfId="2666"/>
    <cellStyle name="Comma 7 4 4" xfId="2667"/>
    <cellStyle name="Comma 7 5" xfId="2668"/>
    <cellStyle name="Comma 7 5 2" xfId="2669"/>
    <cellStyle name="Comma 7 6" xfId="2670"/>
    <cellStyle name="Comma 7 6 2" xfId="2671"/>
    <cellStyle name="Comma 7 7" xfId="2672"/>
    <cellStyle name="Comma 7 8" xfId="2673"/>
    <cellStyle name="Comma 7 9" xfId="2674"/>
    <cellStyle name="Comma 7_B3 - Property plant &amp; equipment.nat" xfId="2675"/>
    <cellStyle name="Comma 70" xfId="2676"/>
    <cellStyle name="Comma 70 2" xfId="2677"/>
    <cellStyle name="Comma 70 2 2" xfId="2678"/>
    <cellStyle name="Comma 70 3" xfId="2679"/>
    <cellStyle name="Comma 70 3 2" xfId="2680"/>
    <cellStyle name="Comma 70 4" xfId="2681"/>
    <cellStyle name="Comma 71" xfId="2682"/>
    <cellStyle name="Comma 71 2" xfId="2683"/>
    <cellStyle name="Comma 71 2 2" xfId="2684"/>
    <cellStyle name="Comma 71 3" xfId="2685"/>
    <cellStyle name="Comma 71 3 2" xfId="2686"/>
    <cellStyle name="Comma 71 4" xfId="2687"/>
    <cellStyle name="Comma 72" xfId="2688"/>
    <cellStyle name="Comma 72 2" xfId="2689"/>
    <cellStyle name="Comma 72 2 2" xfId="2690"/>
    <cellStyle name="Comma 72 3" xfId="2691"/>
    <cellStyle name="Comma 72 3 2" xfId="2692"/>
    <cellStyle name="Comma 72 4" xfId="2693"/>
    <cellStyle name="Comma 73" xfId="2694"/>
    <cellStyle name="Comma 73 2" xfId="2695"/>
    <cellStyle name="Comma 73 2 2" xfId="2696"/>
    <cellStyle name="Comma 73 3" xfId="2697"/>
    <cellStyle name="Comma 73 3 2" xfId="2698"/>
    <cellStyle name="Comma 73 4" xfId="2699"/>
    <cellStyle name="Comma 74" xfId="2700"/>
    <cellStyle name="Comma 74 2" xfId="2701"/>
    <cellStyle name="Comma 74 2 2" xfId="2702"/>
    <cellStyle name="Comma 74 3" xfId="2703"/>
    <cellStyle name="Comma 74 3 2" xfId="2704"/>
    <cellStyle name="Comma 74 4" xfId="2705"/>
    <cellStyle name="Comma 75" xfId="2706"/>
    <cellStyle name="Comma 75 2" xfId="2707"/>
    <cellStyle name="Comma 75 2 2" xfId="2708"/>
    <cellStyle name="Comma 75 3" xfId="2709"/>
    <cellStyle name="Comma 75 3 2" xfId="2710"/>
    <cellStyle name="Comma 75 4" xfId="2711"/>
    <cellStyle name="Comma 76" xfId="2712"/>
    <cellStyle name="Comma 76 2" xfId="2713"/>
    <cellStyle name="Comma 76 2 2" xfId="2714"/>
    <cellStyle name="Comma 76 3" xfId="2715"/>
    <cellStyle name="Comma 76 3 2" xfId="2716"/>
    <cellStyle name="Comma 76 4" xfId="2717"/>
    <cellStyle name="Comma 77" xfId="2718"/>
    <cellStyle name="Comma 77 2" xfId="2719"/>
    <cellStyle name="Comma 77 2 2" xfId="2720"/>
    <cellStyle name="Comma 77 3" xfId="2721"/>
    <cellStyle name="Comma 77 3 2" xfId="2722"/>
    <cellStyle name="Comma 77 4" xfId="2723"/>
    <cellStyle name="Comma 78" xfId="2724"/>
    <cellStyle name="Comma 78 2" xfId="2725"/>
    <cellStyle name="Comma 78 2 2" xfId="2726"/>
    <cellStyle name="Comma 78 3" xfId="2727"/>
    <cellStyle name="Comma 78 3 2" xfId="2728"/>
    <cellStyle name="Comma 78 4" xfId="2729"/>
    <cellStyle name="Comma 79" xfId="2730"/>
    <cellStyle name="Comma 79 2" xfId="2731"/>
    <cellStyle name="Comma 79 2 2" xfId="2732"/>
    <cellStyle name="Comma 79 3" xfId="2733"/>
    <cellStyle name="Comma 79 3 2" xfId="2734"/>
    <cellStyle name="Comma 79 4" xfId="2735"/>
    <cellStyle name="Comma 8" xfId="2736"/>
    <cellStyle name="Comma 8 2" xfId="2737"/>
    <cellStyle name="Comma 8 2 2" xfId="2738"/>
    <cellStyle name="Comma 8 2 3" xfId="2739"/>
    <cellStyle name="Comma 8 2 3 2" xfId="2740"/>
    <cellStyle name="Comma 8 2 4" xfId="2741"/>
    <cellStyle name="Comma 8 2 4 2" xfId="2742"/>
    <cellStyle name="Comma 8 2 5" xfId="2743"/>
    <cellStyle name="Comma 8 3" xfId="2744"/>
    <cellStyle name="Comma 8 3 2" xfId="2745"/>
    <cellStyle name="Comma 8 3 3" xfId="2746"/>
    <cellStyle name="Comma 8 4" xfId="2747"/>
    <cellStyle name="Comma 8 5" xfId="2748"/>
    <cellStyle name="Comma 8 6" xfId="2749"/>
    <cellStyle name="Comma 8 6 2" xfId="2750"/>
    <cellStyle name="Comma 8 7" xfId="2751"/>
    <cellStyle name="Comma 8 7 2" xfId="2752"/>
    <cellStyle name="Comma 8 8" xfId="2753"/>
    <cellStyle name="Comma 8_B3 - Property plant &amp; equipment.nat" xfId="2754"/>
    <cellStyle name="Comma 80" xfId="2755"/>
    <cellStyle name="Comma 80 2" xfId="2756"/>
    <cellStyle name="Comma 80 2 2" xfId="2757"/>
    <cellStyle name="Comma 80 3" xfId="2758"/>
    <cellStyle name="Comma 80 3 2" xfId="2759"/>
    <cellStyle name="Comma 80 4" xfId="2760"/>
    <cellStyle name="Comma 81" xfId="2761"/>
    <cellStyle name="Comma 81 2" xfId="2762"/>
    <cellStyle name="Comma 81 2 2" xfId="2763"/>
    <cellStyle name="Comma 81 3" xfId="2764"/>
    <cellStyle name="Comma 81 3 2" xfId="2765"/>
    <cellStyle name="Comma 81 4" xfId="2766"/>
    <cellStyle name="Comma 82" xfId="2767"/>
    <cellStyle name="Comma 82 2" xfId="2768"/>
    <cellStyle name="Comma 82 2 2" xfId="2769"/>
    <cellStyle name="Comma 82 3" xfId="2770"/>
    <cellStyle name="Comma 82 3 2" xfId="2771"/>
    <cellStyle name="Comma 82 4" xfId="2772"/>
    <cellStyle name="Comma 83" xfId="2773"/>
    <cellStyle name="Comma 83 2" xfId="2774"/>
    <cellStyle name="Comma 83 2 2" xfId="2775"/>
    <cellStyle name="Comma 83 3" xfId="2776"/>
    <cellStyle name="Comma 83 3 2" xfId="2777"/>
    <cellStyle name="Comma 83 4" xfId="2778"/>
    <cellStyle name="Comma 84" xfId="2779"/>
    <cellStyle name="Comma 84 2" xfId="2780"/>
    <cellStyle name="Comma 84 2 2" xfId="2781"/>
    <cellStyle name="Comma 84 3" xfId="2782"/>
    <cellStyle name="Comma 84 3 2" xfId="2783"/>
    <cellStyle name="Comma 84 4" xfId="2784"/>
    <cellStyle name="Comma 85" xfId="2785"/>
    <cellStyle name="Comma 85 2" xfId="2786"/>
    <cellStyle name="Comma 85 2 2" xfId="2787"/>
    <cellStyle name="Comma 85 3" xfId="2788"/>
    <cellStyle name="Comma 85 3 2" xfId="2789"/>
    <cellStyle name="Comma 85 4" xfId="2790"/>
    <cellStyle name="Comma 86" xfId="2791"/>
    <cellStyle name="Comma 86 2" xfId="2792"/>
    <cellStyle name="Comma 86 2 2" xfId="2793"/>
    <cellStyle name="Comma 86 3" xfId="2794"/>
    <cellStyle name="Comma 86 3 2" xfId="2795"/>
    <cellStyle name="Comma 86 4" xfId="2796"/>
    <cellStyle name="Comma 87" xfId="2797"/>
    <cellStyle name="Comma 87 2" xfId="2798"/>
    <cellStyle name="Comma 87 2 2" xfId="2799"/>
    <cellStyle name="Comma 87 3" xfId="2800"/>
    <cellStyle name="Comma 87 3 2" xfId="2801"/>
    <cellStyle name="Comma 87 4" xfId="2802"/>
    <cellStyle name="Comma 88" xfId="2803"/>
    <cellStyle name="Comma 88 2" xfId="2804"/>
    <cellStyle name="Comma 88 2 2" xfId="2805"/>
    <cellStyle name="Comma 89" xfId="2806"/>
    <cellStyle name="Comma 89 2" xfId="2807"/>
    <cellStyle name="Comma 9" xfId="2808"/>
    <cellStyle name="Comma 9 2" xfId="2809"/>
    <cellStyle name="Comma 9 2 2" xfId="2810"/>
    <cellStyle name="Comma 9 2 2 2" xfId="2811"/>
    <cellStyle name="Comma 9 2 3" xfId="2812"/>
    <cellStyle name="Comma 9 2 3 2" xfId="2813"/>
    <cellStyle name="Comma 9 2 4" xfId="2814"/>
    <cellStyle name="Comma 9 3" xfId="2815"/>
    <cellStyle name="Comma 9 3 2" xfId="2816"/>
    <cellStyle name="Comma 9 3 2 2" xfId="2817"/>
    <cellStyle name="Comma 9 3 3" xfId="2818"/>
    <cellStyle name="Comma 9 3 3 2" xfId="2819"/>
    <cellStyle name="Comma 9 3 4" xfId="2820"/>
    <cellStyle name="Comma 9 4" xfId="2821"/>
    <cellStyle name="Comma 9 4 2" xfId="2822"/>
    <cellStyle name="Comma 9 4 2 2" xfId="2823"/>
    <cellStyle name="Comma 9 4 3" xfId="2824"/>
    <cellStyle name="Comma 9 4 3 2" xfId="2825"/>
    <cellStyle name="Comma 9 4 4" xfId="2826"/>
    <cellStyle name="Comma 9 5" xfId="2827"/>
    <cellStyle name="Comma 9 6" xfId="2828"/>
    <cellStyle name="Comma 90" xfId="2829"/>
    <cellStyle name="Comma 91" xfId="2830"/>
    <cellStyle name="Comma 92" xfId="2831"/>
    <cellStyle name="Comma 93" xfId="2832"/>
    <cellStyle name="Comma 94" xfId="2833"/>
    <cellStyle name="Comma 95" xfId="2834"/>
    <cellStyle name="Comma 96" xfId="2835"/>
    <cellStyle name="Comma 97" xfId="2836"/>
    <cellStyle name="Comma 98" xfId="2837"/>
    <cellStyle name="Comma 99" xfId="2838"/>
    <cellStyle name="comma zerodec" xfId="2839"/>
    <cellStyle name="comma zerodec 2" xfId="2840"/>
    <cellStyle name="comma zerodec 3" xfId="2841"/>
    <cellStyle name="comma zerodec 4" xfId="2842"/>
    <cellStyle name="comma zerodec 5" xfId="2843"/>
    <cellStyle name="comma zerodec 6" xfId="2844"/>
    <cellStyle name="comma zerodec 7" xfId="2845"/>
    <cellStyle name="comma zerodec_AVERAGE-ยา" xfId="2846"/>
    <cellStyle name="Comma0" xfId="2847"/>
    <cellStyle name="Cover Date" xfId="2848"/>
    <cellStyle name="Cover Subtitle" xfId="2849"/>
    <cellStyle name="Cover Title" xfId="2850"/>
    <cellStyle name="Currency (hidden)" xfId="2851"/>
    <cellStyle name="Currency 2" xfId="2852"/>
    <cellStyle name="Currency 2 2" xfId="2853"/>
    <cellStyle name="Currency 2 2 2" xfId="2854"/>
    <cellStyle name="Currency 2 3" xfId="2855"/>
    <cellStyle name="Currency 2 3 2" xfId="2856"/>
    <cellStyle name="Currency 2 4" xfId="2857"/>
    <cellStyle name="Currency 3" xfId="2858"/>
    <cellStyle name="Currency 3 2" xfId="2859"/>
    <cellStyle name="Currency 4" xfId="2860"/>
    <cellStyle name="Currency 4 2" xfId="2861"/>
    <cellStyle name="Currency0" xfId="2862"/>
    <cellStyle name="Currency1" xfId="2863"/>
    <cellStyle name="Currency1 2" xfId="2864"/>
    <cellStyle name="Currency1 3" xfId="2865"/>
    <cellStyle name="Currency1 4" xfId="2866"/>
    <cellStyle name="Currency1 5" xfId="2867"/>
    <cellStyle name="Currency1 6" xfId="2868"/>
    <cellStyle name="Currency1 7" xfId="2869"/>
    <cellStyle name="Currency1_AVERAGE-ยา" xfId="2870"/>
    <cellStyle name="Date" xfId="2871"/>
    <cellStyle name="Date 2" xfId="2872"/>
    <cellStyle name="Date 3" xfId="2873"/>
    <cellStyle name="Date 4" xfId="2874"/>
    <cellStyle name="Date 5" xfId="2875"/>
    <cellStyle name="Date 6" xfId="2876"/>
    <cellStyle name="Date 7" xfId="2877"/>
    <cellStyle name="Date_AVERAGE-ยา" xfId="2878"/>
    <cellStyle name="Dezimal [0]_OPTIMIR1 (deutsch)" xfId="2879"/>
    <cellStyle name="Dezimal_OPTIMIR1 (deutsch)" xfId="2880"/>
    <cellStyle name="Dollar (zero dec)" xfId="2881"/>
    <cellStyle name="Dollar (zero dec) 2" xfId="2882"/>
    <cellStyle name="Dollar (zero dec) 3" xfId="2883"/>
    <cellStyle name="Dollar (zero dec) 4" xfId="2884"/>
    <cellStyle name="Dollar (zero dec) 5" xfId="2885"/>
    <cellStyle name="Dollar (zero dec) 6" xfId="2886"/>
    <cellStyle name="Dollar (zero dec) 7" xfId="2887"/>
    <cellStyle name="Dollar (zero dec)_AVERAGE-ยา" xfId="2888"/>
    <cellStyle name="Dziesi๊tny [0]_laroux" xfId="2889"/>
    <cellStyle name="Dziesi๊tny_laroux" xfId="2890"/>
    <cellStyle name="E&amp;Y House" xfId="2891"/>
    <cellStyle name="E&amp;Y House 2" xfId="2892"/>
    <cellStyle name="E&amp;Y House 3" xfId="2893"/>
    <cellStyle name="Emphasis 1" xfId="2894"/>
    <cellStyle name="Emphasis 1 2" xfId="2895"/>
    <cellStyle name="Emphasis 2" xfId="2896"/>
    <cellStyle name="Emphasis 2 2" xfId="2897"/>
    <cellStyle name="Emphasis 3" xfId="2898"/>
    <cellStyle name="Emphasis 3 2" xfId="2899"/>
    <cellStyle name="Euro" xfId="2900"/>
    <cellStyle name="Euro 2" xfId="2901"/>
    <cellStyle name="Euro 3" xfId="2902"/>
    <cellStyle name="Euro 4" xfId="2903"/>
    <cellStyle name="Euro 5" xfId="2904"/>
    <cellStyle name="Euro 6" xfId="2905"/>
    <cellStyle name="Euro 7" xfId="2906"/>
    <cellStyle name="Excel Built-in Normal" xfId="2907"/>
    <cellStyle name="Excel Built-in Normal 2" xfId="2908"/>
    <cellStyle name="Excel_BuiltIn_Accent6" xfId="2909"/>
    <cellStyle name="Explanatory Text 10" xfId="2910"/>
    <cellStyle name="Explanatory Text 11" xfId="2911"/>
    <cellStyle name="Explanatory Text 12" xfId="2912"/>
    <cellStyle name="Explanatory Text 13" xfId="2913"/>
    <cellStyle name="Explanatory Text 14" xfId="2914"/>
    <cellStyle name="Explanatory Text 15" xfId="2915"/>
    <cellStyle name="Explanatory Text 16" xfId="2916"/>
    <cellStyle name="Explanatory Text 17" xfId="2917"/>
    <cellStyle name="Explanatory Text 18" xfId="2918"/>
    <cellStyle name="Explanatory Text 2" xfId="2919"/>
    <cellStyle name="Explanatory Text 2 2" xfId="2920"/>
    <cellStyle name="Explanatory Text 2 3" xfId="2921"/>
    <cellStyle name="Explanatory Text 2 4" xfId="2922"/>
    <cellStyle name="Explanatory Text 2 5" xfId="2923"/>
    <cellStyle name="Explanatory Text 3" xfId="2924"/>
    <cellStyle name="Explanatory Text 4" xfId="2925"/>
    <cellStyle name="Explanatory Text 5" xfId="2926"/>
    <cellStyle name="Explanatory Text 6" xfId="2927"/>
    <cellStyle name="Explanatory Text 7" xfId="2928"/>
    <cellStyle name="Explanatory Text 8" xfId="2929"/>
    <cellStyle name="Explanatory Text 9" xfId="2930"/>
    <cellStyle name="Fixed" xfId="2931"/>
    <cellStyle name="Fixed 2" xfId="2932"/>
    <cellStyle name="Fixed 3" xfId="2933"/>
    <cellStyle name="Fixed 4" xfId="2934"/>
    <cellStyle name="Fixed 5" xfId="2935"/>
    <cellStyle name="Fixed 6" xfId="2936"/>
    <cellStyle name="Fixed 7" xfId="2937"/>
    <cellStyle name="Fixed_AVERAGE-ยา" xfId="2938"/>
    <cellStyle name="Footer SBILogo1" xfId="2939"/>
    <cellStyle name="Footer SBILogo2" xfId="2940"/>
    <cellStyle name="Footnote" xfId="2941"/>
    <cellStyle name="Footnote Reference" xfId="2942"/>
    <cellStyle name="Footnote__0_Lead_ KOSE_30.06.05" xfId="2943"/>
    <cellStyle name="Good 10" xfId="2944"/>
    <cellStyle name="Good 11" xfId="2945"/>
    <cellStyle name="Good 12" xfId="2946"/>
    <cellStyle name="Good 13" xfId="2947"/>
    <cellStyle name="Good 14" xfId="2948"/>
    <cellStyle name="Good 15" xfId="2949"/>
    <cellStyle name="Good 16" xfId="2950"/>
    <cellStyle name="Good 17" xfId="2951"/>
    <cellStyle name="Good 18" xfId="2952"/>
    <cellStyle name="Good 2" xfId="2953"/>
    <cellStyle name="Good 2 2" xfId="2954"/>
    <cellStyle name="Good 2 3" xfId="2955"/>
    <cellStyle name="Good 2 4" xfId="2956"/>
    <cellStyle name="Good 2 5" xfId="2957"/>
    <cellStyle name="Good 3" xfId="2958"/>
    <cellStyle name="Good 4" xfId="2959"/>
    <cellStyle name="Good 5" xfId="2960"/>
    <cellStyle name="Good 6" xfId="2961"/>
    <cellStyle name="Good 7" xfId="2962"/>
    <cellStyle name="Good 8" xfId="2963"/>
    <cellStyle name="Good 9" xfId="2964"/>
    <cellStyle name="Grey" xfId="2965"/>
    <cellStyle name="Grey 2" xfId="2966"/>
    <cellStyle name="Grey 3" xfId="2967"/>
    <cellStyle name="Header" xfId="2968"/>
    <cellStyle name="Header - Style1" xfId="2969"/>
    <cellStyle name="Header - Style1 2" xfId="2970"/>
    <cellStyle name="Header Draft Stamp" xfId="2971"/>
    <cellStyle name="Header__0_Lead_ KOSE_30.06.05" xfId="2972"/>
    <cellStyle name="Header1" xfId="2973"/>
    <cellStyle name="Header1 2" xfId="2974"/>
    <cellStyle name="Header1 3" xfId="2975"/>
    <cellStyle name="Header1 4" xfId="2976"/>
    <cellStyle name="Header2" xfId="2977"/>
    <cellStyle name="Header2 2" xfId="2978"/>
    <cellStyle name="Header2 2 2" xfId="2979"/>
    <cellStyle name="Header2 2 2 2" xfId="2980"/>
    <cellStyle name="Header2 2 3" xfId="2981"/>
    <cellStyle name="Header2 3" xfId="2982"/>
    <cellStyle name="Header2 3 2" xfId="2983"/>
    <cellStyle name="Header2 4" xfId="2984"/>
    <cellStyle name="Heading" xfId="2985"/>
    <cellStyle name="Heading 1 10" xfId="2986"/>
    <cellStyle name="Heading 1 11" xfId="2987"/>
    <cellStyle name="Heading 1 12" xfId="2988"/>
    <cellStyle name="Heading 1 13" xfId="2989"/>
    <cellStyle name="Heading 1 14" xfId="2990"/>
    <cellStyle name="Heading 1 15" xfId="2991"/>
    <cellStyle name="Heading 1 16" xfId="2992"/>
    <cellStyle name="Heading 1 17" xfId="2993"/>
    <cellStyle name="Heading 1 18" xfId="2994"/>
    <cellStyle name="Heading 1 2" xfId="2995"/>
    <cellStyle name="Heading 1 2 2" xfId="2996"/>
    <cellStyle name="Heading 1 2 3" xfId="2997"/>
    <cellStyle name="Heading 1 2 4" xfId="2998"/>
    <cellStyle name="Heading 1 2 5" xfId="2999"/>
    <cellStyle name="Heading 1 3" xfId="3000"/>
    <cellStyle name="Heading 1 3 2" xfId="3001"/>
    <cellStyle name="Heading 1 3 3" xfId="3002"/>
    <cellStyle name="Heading 1 3 4" xfId="3003"/>
    <cellStyle name="Heading 1 4" xfId="3004"/>
    <cellStyle name="Heading 1 5" xfId="3005"/>
    <cellStyle name="Heading 1 6" xfId="3006"/>
    <cellStyle name="Heading 1 7" xfId="3007"/>
    <cellStyle name="Heading 1 8" xfId="3008"/>
    <cellStyle name="Heading 1 9" xfId="3009"/>
    <cellStyle name="Heading 1 Above" xfId="3010"/>
    <cellStyle name="Heading 1+" xfId="3011"/>
    <cellStyle name="Heading 2 10" xfId="3012"/>
    <cellStyle name="Heading 2 11" xfId="3013"/>
    <cellStyle name="Heading 2 12" xfId="3014"/>
    <cellStyle name="Heading 2 13" xfId="3015"/>
    <cellStyle name="Heading 2 14" xfId="3016"/>
    <cellStyle name="Heading 2 15" xfId="3017"/>
    <cellStyle name="Heading 2 16" xfId="3018"/>
    <cellStyle name="Heading 2 17" xfId="3019"/>
    <cellStyle name="Heading 2 18" xfId="3020"/>
    <cellStyle name="Heading 2 2" xfId="3021"/>
    <cellStyle name="Heading 2 2 2" xfId="3022"/>
    <cellStyle name="Heading 2 2 3" xfId="3023"/>
    <cellStyle name="Heading 2 2 4" xfId="3024"/>
    <cellStyle name="Heading 2 2 5" xfId="3025"/>
    <cellStyle name="Heading 2 3" xfId="3026"/>
    <cellStyle name="Heading 2 3 2" xfId="3027"/>
    <cellStyle name="Heading 2 3 3" xfId="3028"/>
    <cellStyle name="Heading 2 3 4" xfId="3029"/>
    <cellStyle name="Heading 2 4" xfId="3030"/>
    <cellStyle name="Heading 2 5" xfId="3031"/>
    <cellStyle name="Heading 2 6" xfId="3032"/>
    <cellStyle name="Heading 2 7" xfId="3033"/>
    <cellStyle name="Heading 2 8" xfId="3034"/>
    <cellStyle name="Heading 2 9" xfId="3035"/>
    <cellStyle name="Heading 2 Below" xfId="3036"/>
    <cellStyle name="Heading 2 Below 2" xfId="3037"/>
    <cellStyle name="Heading 2+" xfId="3038"/>
    <cellStyle name="Heading 3 10" xfId="3039"/>
    <cellStyle name="Heading 3 11" xfId="3040"/>
    <cellStyle name="Heading 3 12" xfId="3041"/>
    <cellStyle name="Heading 3 13" xfId="3042"/>
    <cellStyle name="Heading 3 14" xfId="3043"/>
    <cellStyle name="Heading 3 15" xfId="3044"/>
    <cellStyle name="Heading 3 16" xfId="3045"/>
    <cellStyle name="Heading 3 17" xfId="3046"/>
    <cellStyle name="Heading 3 18" xfId="3047"/>
    <cellStyle name="Heading 3 2" xfId="3048"/>
    <cellStyle name="Heading 3 2 10" xfId="3049"/>
    <cellStyle name="Heading 3 2 10 10" xfId="3050"/>
    <cellStyle name="Heading 3 2 10 10 2" xfId="3051"/>
    <cellStyle name="Heading 3 2 10 11" xfId="3052"/>
    <cellStyle name="Heading 3 2 10 11 2" xfId="3053"/>
    <cellStyle name="Heading 3 2 10 12" xfId="3054"/>
    <cellStyle name="Heading 3 2 10 2" xfId="3055"/>
    <cellStyle name="Heading 3 2 10 2 2" xfId="3056"/>
    <cellStyle name="Heading 3 2 10 2 2 2" xfId="3057"/>
    <cellStyle name="Heading 3 2 10 2 3" xfId="3058"/>
    <cellStyle name="Heading 3 2 10 3" xfId="3059"/>
    <cellStyle name="Heading 3 2 10 3 2" xfId="3060"/>
    <cellStyle name="Heading 3 2 10 3 2 2" xfId="3061"/>
    <cellStyle name="Heading 3 2 10 3 3" xfId="3062"/>
    <cellStyle name="Heading 3 2 10 4" xfId="3063"/>
    <cellStyle name="Heading 3 2 10 4 2" xfId="3064"/>
    <cellStyle name="Heading 3 2 10 4 2 2" xfId="3065"/>
    <cellStyle name="Heading 3 2 10 4 3" xfId="3066"/>
    <cellStyle name="Heading 3 2 10 5" xfId="3067"/>
    <cellStyle name="Heading 3 2 10 5 2" xfId="3068"/>
    <cellStyle name="Heading 3 2 10 5 2 2" xfId="3069"/>
    <cellStyle name="Heading 3 2 10 5 3" xfId="3070"/>
    <cellStyle name="Heading 3 2 10 6" xfId="3071"/>
    <cellStyle name="Heading 3 2 10 6 2" xfId="3072"/>
    <cellStyle name="Heading 3 2 10 6 2 2" xfId="3073"/>
    <cellStyle name="Heading 3 2 10 6 3" xfId="3074"/>
    <cellStyle name="Heading 3 2 10 7" xfId="3075"/>
    <cellStyle name="Heading 3 2 10 7 2" xfId="3076"/>
    <cellStyle name="Heading 3 2 10 7 2 2" xfId="3077"/>
    <cellStyle name="Heading 3 2 10 7 3" xfId="3078"/>
    <cellStyle name="Heading 3 2 10 8" xfId="3079"/>
    <cellStyle name="Heading 3 2 10 8 2" xfId="3080"/>
    <cellStyle name="Heading 3 2 10 8 2 2" xfId="3081"/>
    <cellStyle name="Heading 3 2 10 8 3" xfId="3082"/>
    <cellStyle name="Heading 3 2 10 9" xfId="3083"/>
    <cellStyle name="Heading 3 2 10 9 2" xfId="3084"/>
    <cellStyle name="Heading 3 2 10 9 2 2" xfId="3085"/>
    <cellStyle name="Heading 3 2 10 9 3" xfId="3086"/>
    <cellStyle name="Heading 3 2 11" xfId="3087"/>
    <cellStyle name="Heading 3 2 11 2" xfId="3088"/>
    <cellStyle name="Heading 3 2 11 2 2" xfId="3089"/>
    <cellStyle name="Heading 3 2 11 3" xfId="3090"/>
    <cellStyle name="Heading 3 2 12" xfId="3091"/>
    <cellStyle name="Heading 3 2 12 2" xfId="3092"/>
    <cellStyle name="Heading 3 2 12 2 2" xfId="3093"/>
    <cellStyle name="Heading 3 2 12 3" xfId="3094"/>
    <cellStyle name="Heading 3 2 13" xfId="3095"/>
    <cellStyle name="Heading 3 2 13 2" xfId="3096"/>
    <cellStyle name="Heading 3 2 13 2 2" xfId="3097"/>
    <cellStyle name="Heading 3 2 13 3" xfId="3098"/>
    <cellStyle name="Heading 3 2 14" xfId="3099"/>
    <cellStyle name="Heading 3 2 14 2" xfId="3100"/>
    <cellStyle name="Heading 3 2 14 2 2" xfId="3101"/>
    <cellStyle name="Heading 3 2 14 3" xfId="3102"/>
    <cellStyle name="Heading 3 2 15" xfId="3103"/>
    <cellStyle name="Heading 3 2 15 2" xfId="3104"/>
    <cellStyle name="Heading 3 2 15 2 2" xfId="3105"/>
    <cellStyle name="Heading 3 2 15 3" xfId="3106"/>
    <cellStyle name="Heading 3 2 16" xfId="3107"/>
    <cellStyle name="Heading 3 2 16 2" xfId="3108"/>
    <cellStyle name="Heading 3 2 16 2 2" xfId="3109"/>
    <cellStyle name="Heading 3 2 16 3" xfId="3110"/>
    <cellStyle name="Heading 3 2 17" xfId="3111"/>
    <cellStyle name="Heading 3 2 17 2" xfId="3112"/>
    <cellStyle name="Heading 3 2 17 2 2" xfId="3113"/>
    <cellStyle name="Heading 3 2 17 3" xfId="3114"/>
    <cellStyle name="Heading 3 2 18" xfId="3115"/>
    <cellStyle name="Heading 3 2 18 2" xfId="3116"/>
    <cellStyle name="Heading 3 2 18 2 2" xfId="3117"/>
    <cellStyle name="Heading 3 2 18 3" xfId="3118"/>
    <cellStyle name="Heading 3 2 19" xfId="3119"/>
    <cellStyle name="Heading 3 2 19 2" xfId="3120"/>
    <cellStyle name="Heading 3 2 19 2 2" xfId="3121"/>
    <cellStyle name="Heading 3 2 19 3" xfId="3122"/>
    <cellStyle name="Heading 3 2 2" xfId="3123"/>
    <cellStyle name="Heading 3 2 2 10" xfId="3124"/>
    <cellStyle name="Heading 3 2 2 10 2" xfId="3125"/>
    <cellStyle name="Heading 3 2 2 10 2 2" xfId="3126"/>
    <cellStyle name="Heading 3 2 2 10 3" xfId="3127"/>
    <cellStyle name="Heading 3 2 2 11" xfId="3128"/>
    <cellStyle name="Heading 3 2 2 11 2" xfId="3129"/>
    <cellStyle name="Heading 3 2 2 11 2 2" xfId="3130"/>
    <cellStyle name="Heading 3 2 2 11 3" xfId="3131"/>
    <cellStyle name="Heading 3 2 2 12" xfId="3132"/>
    <cellStyle name="Heading 3 2 2 12 2" xfId="3133"/>
    <cellStyle name="Heading 3 2 2 12 2 2" xfId="3134"/>
    <cellStyle name="Heading 3 2 2 12 3" xfId="3135"/>
    <cellStyle name="Heading 3 2 2 13" xfId="3136"/>
    <cellStyle name="Heading 3 2 2 13 2" xfId="3137"/>
    <cellStyle name="Heading 3 2 2 13 2 2" xfId="3138"/>
    <cellStyle name="Heading 3 2 2 13 3" xfId="3139"/>
    <cellStyle name="Heading 3 2 2 14" xfId="3140"/>
    <cellStyle name="Heading 3 2 2 14 2" xfId="3141"/>
    <cellStyle name="Heading 3 2 2 14 2 2" xfId="3142"/>
    <cellStyle name="Heading 3 2 2 14 3" xfId="3143"/>
    <cellStyle name="Heading 3 2 2 15" xfId="3144"/>
    <cellStyle name="Heading 3 2 2 15 2" xfId="3145"/>
    <cellStyle name="Heading 3 2 2 15 2 2" xfId="3146"/>
    <cellStyle name="Heading 3 2 2 15 3" xfId="3147"/>
    <cellStyle name="Heading 3 2 2 16" xfId="3148"/>
    <cellStyle name="Heading 3 2 2 16 2" xfId="3149"/>
    <cellStyle name="Heading 3 2 2 17" xfId="3150"/>
    <cellStyle name="Heading 3 2 2 17 2" xfId="3151"/>
    <cellStyle name="Heading 3 2 2 18" xfId="3152"/>
    <cellStyle name="Heading 3 2 2 2" xfId="3153"/>
    <cellStyle name="Heading 3 2 2 2 10" xfId="3154"/>
    <cellStyle name="Heading 3 2 2 2 10 2" xfId="3155"/>
    <cellStyle name="Heading 3 2 2 2 11" xfId="3156"/>
    <cellStyle name="Heading 3 2 2 2 11 2" xfId="3157"/>
    <cellStyle name="Heading 3 2 2 2 12" xfId="3158"/>
    <cellStyle name="Heading 3 2 2 2 2" xfId="3159"/>
    <cellStyle name="Heading 3 2 2 2 2 2" xfId="3160"/>
    <cellStyle name="Heading 3 2 2 2 2 2 2" xfId="3161"/>
    <cellStyle name="Heading 3 2 2 2 2 3" xfId="3162"/>
    <cellStyle name="Heading 3 2 2 2 3" xfId="3163"/>
    <cellStyle name="Heading 3 2 2 2 3 2" xfId="3164"/>
    <cellStyle name="Heading 3 2 2 2 3 2 2" xfId="3165"/>
    <cellStyle name="Heading 3 2 2 2 3 3" xfId="3166"/>
    <cellStyle name="Heading 3 2 2 2 4" xfId="3167"/>
    <cellStyle name="Heading 3 2 2 2 4 2" xfId="3168"/>
    <cellStyle name="Heading 3 2 2 2 4 2 2" xfId="3169"/>
    <cellStyle name="Heading 3 2 2 2 4 3" xfId="3170"/>
    <cellStyle name="Heading 3 2 2 2 5" xfId="3171"/>
    <cellStyle name="Heading 3 2 2 2 5 2" xfId="3172"/>
    <cellStyle name="Heading 3 2 2 2 5 2 2" xfId="3173"/>
    <cellStyle name="Heading 3 2 2 2 5 3" xfId="3174"/>
    <cellStyle name="Heading 3 2 2 2 6" xfId="3175"/>
    <cellStyle name="Heading 3 2 2 2 6 2" xfId="3176"/>
    <cellStyle name="Heading 3 2 2 2 6 2 2" xfId="3177"/>
    <cellStyle name="Heading 3 2 2 2 6 3" xfId="3178"/>
    <cellStyle name="Heading 3 2 2 2 7" xfId="3179"/>
    <cellStyle name="Heading 3 2 2 2 7 2" xfId="3180"/>
    <cellStyle name="Heading 3 2 2 2 7 2 2" xfId="3181"/>
    <cellStyle name="Heading 3 2 2 2 7 3" xfId="3182"/>
    <cellStyle name="Heading 3 2 2 2 8" xfId="3183"/>
    <cellStyle name="Heading 3 2 2 2 8 2" xfId="3184"/>
    <cellStyle name="Heading 3 2 2 2 8 2 2" xfId="3185"/>
    <cellStyle name="Heading 3 2 2 2 8 3" xfId="3186"/>
    <cellStyle name="Heading 3 2 2 2 9" xfId="3187"/>
    <cellStyle name="Heading 3 2 2 2 9 2" xfId="3188"/>
    <cellStyle name="Heading 3 2 2 2 9 2 2" xfId="3189"/>
    <cellStyle name="Heading 3 2 2 2 9 3" xfId="3190"/>
    <cellStyle name="Heading 3 2 2 3" xfId="3191"/>
    <cellStyle name="Heading 3 2 2 3 10" xfId="3192"/>
    <cellStyle name="Heading 3 2 2 3 10 2" xfId="3193"/>
    <cellStyle name="Heading 3 2 2 3 11" xfId="3194"/>
    <cellStyle name="Heading 3 2 2 3 11 2" xfId="3195"/>
    <cellStyle name="Heading 3 2 2 3 12" xfId="3196"/>
    <cellStyle name="Heading 3 2 2 3 2" xfId="3197"/>
    <cellStyle name="Heading 3 2 2 3 2 2" xfId="3198"/>
    <cellStyle name="Heading 3 2 2 3 2 2 2" xfId="3199"/>
    <cellStyle name="Heading 3 2 2 3 2 3" xfId="3200"/>
    <cellStyle name="Heading 3 2 2 3 3" xfId="3201"/>
    <cellStyle name="Heading 3 2 2 3 3 2" xfId="3202"/>
    <cellStyle name="Heading 3 2 2 3 3 2 2" xfId="3203"/>
    <cellStyle name="Heading 3 2 2 3 3 3" xfId="3204"/>
    <cellStyle name="Heading 3 2 2 3 4" xfId="3205"/>
    <cellStyle name="Heading 3 2 2 3 4 2" xfId="3206"/>
    <cellStyle name="Heading 3 2 2 3 4 2 2" xfId="3207"/>
    <cellStyle name="Heading 3 2 2 3 4 3" xfId="3208"/>
    <cellStyle name="Heading 3 2 2 3 5" xfId="3209"/>
    <cellStyle name="Heading 3 2 2 3 5 2" xfId="3210"/>
    <cellStyle name="Heading 3 2 2 3 5 2 2" xfId="3211"/>
    <cellStyle name="Heading 3 2 2 3 5 3" xfId="3212"/>
    <cellStyle name="Heading 3 2 2 3 6" xfId="3213"/>
    <cellStyle name="Heading 3 2 2 3 6 2" xfId="3214"/>
    <cellStyle name="Heading 3 2 2 3 6 2 2" xfId="3215"/>
    <cellStyle name="Heading 3 2 2 3 6 3" xfId="3216"/>
    <cellStyle name="Heading 3 2 2 3 7" xfId="3217"/>
    <cellStyle name="Heading 3 2 2 3 7 2" xfId="3218"/>
    <cellStyle name="Heading 3 2 2 3 7 2 2" xfId="3219"/>
    <cellStyle name="Heading 3 2 2 3 7 3" xfId="3220"/>
    <cellStyle name="Heading 3 2 2 3 8" xfId="3221"/>
    <cellStyle name="Heading 3 2 2 3 8 2" xfId="3222"/>
    <cellStyle name="Heading 3 2 2 3 8 2 2" xfId="3223"/>
    <cellStyle name="Heading 3 2 2 3 8 3" xfId="3224"/>
    <cellStyle name="Heading 3 2 2 3 9" xfId="3225"/>
    <cellStyle name="Heading 3 2 2 3 9 2" xfId="3226"/>
    <cellStyle name="Heading 3 2 2 3 9 2 2" xfId="3227"/>
    <cellStyle name="Heading 3 2 2 3 9 3" xfId="3228"/>
    <cellStyle name="Heading 3 2 2 4" xfId="3229"/>
    <cellStyle name="Heading 3 2 2 4 10" xfId="3230"/>
    <cellStyle name="Heading 3 2 2 4 10 2" xfId="3231"/>
    <cellStyle name="Heading 3 2 2 4 11" xfId="3232"/>
    <cellStyle name="Heading 3 2 2 4 11 2" xfId="3233"/>
    <cellStyle name="Heading 3 2 2 4 12" xfId="3234"/>
    <cellStyle name="Heading 3 2 2 4 2" xfId="3235"/>
    <cellStyle name="Heading 3 2 2 4 2 2" xfId="3236"/>
    <cellStyle name="Heading 3 2 2 4 2 2 2" xfId="3237"/>
    <cellStyle name="Heading 3 2 2 4 2 3" xfId="3238"/>
    <cellStyle name="Heading 3 2 2 4 3" xfId="3239"/>
    <cellStyle name="Heading 3 2 2 4 3 2" xfId="3240"/>
    <cellStyle name="Heading 3 2 2 4 3 2 2" xfId="3241"/>
    <cellStyle name="Heading 3 2 2 4 3 3" xfId="3242"/>
    <cellStyle name="Heading 3 2 2 4 4" xfId="3243"/>
    <cellStyle name="Heading 3 2 2 4 4 2" xfId="3244"/>
    <cellStyle name="Heading 3 2 2 4 4 2 2" xfId="3245"/>
    <cellStyle name="Heading 3 2 2 4 4 3" xfId="3246"/>
    <cellStyle name="Heading 3 2 2 4 5" xfId="3247"/>
    <cellStyle name="Heading 3 2 2 4 5 2" xfId="3248"/>
    <cellStyle name="Heading 3 2 2 4 5 2 2" xfId="3249"/>
    <cellStyle name="Heading 3 2 2 4 5 3" xfId="3250"/>
    <cellStyle name="Heading 3 2 2 4 6" xfId="3251"/>
    <cellStyle name="Heading 3 2 2 4 6 2" xfId="3252"/>
    <cellStyle name="Heading 3 2 2 4 6 2 2" xfId="3253"/>
    <cellStyle name="Heading 3 2 2 4 6 3" xfId="3254"/>
    <cellStyle name="Heading 3 2 2 4 7" xfId="3255"/>
    <cellStyle name="Heading 3 2 2 4 7 2" xfId="3256"/>
    <cellStyle name="Heading 3 2 2 4 7 2 2" xfId="3257"/>
    <cellStyle name="Heading 3 2 2 4 7 3" xfId="3258"/>
    <cellStyle name="Heading 3 2 2 4 8" xfId="3259"/>
    <cellStyle name="Heading 3 2 2 4 8 2" xfId="3260"/>
    <cellStyle name="Heading 3 2 2 4 8 2 2" xfId="3261"/>
    <cellStyle name="Heading 3 2 2 4 8 3" xfId="3262"/>
    <cellStyle name="Heading 3 2 2 4 9" xfId="3263"/>
    <cellStyle name="Heading 3 2 2 4 9 2" xfId="3264"/>
    <cellStyle name="Heading 3 2 2 4 9 2 2" xfId="3265"/>
    <cellStyle name="Heading 3 2 2 4 9 3" xfId="3266"/>
    <cellStyle name="Heading 3 2 2 5" xfId="3267"/>
    <cellStyle name="Heading 3 2 2 5 10" xfId="3268"/>
    <cellStyle name="Heading 3 2 2 5 10 2" xfId="3269"/>
    <cellStyle name="Heading 3 2 2 5 11" xfId="3270"/>
    <cellStyle name="Heading 3 2 2 5 11 2" xfId="3271"/>
    <cellStyle name="Heading 3 2 2 5 12" xfId="3272"/>
    <cellStyle name="Heading 3 2 2 5 2" xfId="3273"/>
    <cellStyle name="Heading 3 2 2 5 2 2" xfId="3274"/>
    <cellStyle name="Heading 3 2 2 5 2 2 2" xfId="3275"/>
    <cellStyle name="Heading 3 2 2 5 2 3" xfId="3276"/>
    <cellStyle name="Heading 3 2 2 5 3" xfId="3277"/>
    <cellStyle name="Heading 3 2 2 5 3 2" xfId="3278"/>
    <cellStyle name="Heading 3 2 2 5 3 2 2" xfId="3279"/>
    <cellStyle name="Heading 3 2 2 5 3 3" xfId="3280"/>
    <cellStyle name="Heading 3 2 2 5 4" xfId="3281"/>
    <cellStyle name="Heading 3 2 2 5 4 2" xfId="3282"/>
    <cellStyle name="Heading 3 2 2 5 4 2 2" xfId="3283"/>
    <cellStyle name="Heading 3 2 2 5 4 3" xfId="3284"/>
    <cellStyle name="Heading 3 2 2 5 5" xfId="3285"/>
    <cellStyle name="Heading 3 2 2 5 5 2" xfId="3286"/>
    <cellStyle name="Heading 3 2 2 5 5 2 2" xfId="3287"/>
    <cellStyle name="Heading 3 2 2 5 5 3" xfId="3288"/>
    <cellStyle name="Heading 3 2 2 5 6" xfId="3289"/>
    <cellStyle name="Heading 3 2 2 5 6 2" xfId="3290"/>
    <cellStyle name="Heading 3 2 2 5 6 2 2" xfId="3291"/>
    <cellStyle name="Heading 3 2 2 5 6 3" xfId="3292"/>
    <cellStyle name="Heading 3 2 2 5 7" xfId="3293"/>
    <cellStyle name="Heading 3 2 2 5 7 2" xfId="3294"/>
    <cellStyle name="Heading 3 2 2 5 7 2 2" xfId="3295"/>
    <cellStyle name="Heading 3 2 2 5 7 3" xfId="3296"/>
    <cellStyle name="Heading 3 2 2 5 8" xfId="3297"/>
    <cellStyle name="Heading 3 2 2 5 8 2" xfId="3298"/>
    <cellStyle name="Heading 3 2 2 5 8 2 2" xfId="3299"/>
    <cellStyle name="Heading 3 2 2 5 8 3" xfId="3300"/>
    <cellStyle name="Heading 3 2 2 5 9" xfId="3301"/>
    <cellStyle name="Heading 3 2 2 5 9 2" xfId="3302"/>
    <cellStyle name="Heading 3 2 2 5 9 2 2" xfId="3303"/>
    <cellStyle name="Heading 3 2 2 5 9 3" xfId="3304"/>
    <cellStyle name="Heading 3 2 2 6" xfId="3305"/>
    <cellStyle name="Heading 3 2 2 6 10" xfId="3306"/>
    <cellStyle name="Heading 3 2 2 6 10 2" xfId="3307"/>
    <cellStyle name="Heading 3 2 2 6 11" xfId="3308"/>
    <cellStyle name="Heading 3 2 2 6 11 2" xfId="3309"/>
    <cellStyle name="Heading 3 2 2 6 12" xfId="3310"/>
    <cellStyle name="Heading 3 2 2 6 2" xfId="3311"/>
    <cellStyle name="Heading 3 2 2 6 2 2" xfId="3312"/>
    <cellStyle name="Heading 3 2 2 6 2 2 2" xfId="3313"/>
    <cellStyle name="Heading 3 2 2 6 2 3" xfId="3314"/>
    <cellStyle name="Heading 3 2 2 6 3" xfId="3315"/>
    <cellStyle name="Heading 3 2 2 6 3 2" xfId="3316"/>
    <cellStyle name="Heading 3 2 2 6 3 2 2" xfId="3317"/>
    <cellStyle name="Heading 3 2 2 6 3 3" xfId="3318"/>
    <cellStyle name="Heading 3 2 2 6 4" xfId="3319"/>
    <cellStyle name="Heading 3 2 2 6 4 2" xfId="3320"/>
    <cellStyle name="Heading 3 2 2 6 4 2 2" xfId="3321"/>
    <cellStyle name="Heading 3 2 2 6 4 3" xfId="3322"/>
    <cellStyle name="Heading 3 2 2 6 5" xfId="3323"/>
    <cellStyle name="Heading 3 2 2 6 5 2" xfId="3324"/>
    <cellStyle name="Heading 3 2 2 6 5 2 2" xfId="3325"/>
    <cellStyle name="Heading 3 2 2 6 5 3" xfId="3326"/>
    <cellStyle name="Heading 3 2 2 6 6" xfId="3327"/>
    <cellStyle name="Heading 3 2 2 6 6 2" xfId="3328"/>
    <cellStyle name="Heading 3 2 2 6 6 2 2" xfId="3329"/>
    <cellStyle name="Heading 3 2 2 6 6 3" xfId="3330"/>
    <cellStyle name="Heading 3 2 2 6 7" xfId="3331"/>
    <cellStyle name="Heading 3 2 2 6 7 2" xfId="3332"/>
    <cellStyle name="Heading 3 2 2 6 7 2 2" xfId="3333"/>
    <cellStyle name="Heading 3 2 2 6 7 3" xfId="3334"/>
    <cellStyle name="Heading 3 2 2 6 8" xfId="3335"/>
    <cellStyle name="Heading 3 2 2 6 8 2" xfId="3336"/>
    <cellStyle name="Heading 3 2 2 6 8 2 2" xfId="3337"/>
    <cellStyle name="Heading 3 2 2 6 8 3" xfId="3338"/>
    <cellStyle name="Heading 3 2 2 6 9" xfId="3339"/>
    <cellStyle name="Heading 3 2 2 6 9 2" xfId="3340"/>
    <cellStyle name="Heading 3 2 2 6 9 2 2" xfId="3341"/>
    <cellStyle name="Heading 3 2 2 6 9 3" xfId="3342"/>
    <cellStyle name="Heading 3 2 2 7" xfId="3343"/>
    <cellStyle name="Heading 3 2 2 7 2" xfId="3344"/>
    <cellStyle name="Heading 3 2 2 7 2 2" xfId="3345"/>
    <cellStyle name="Heading 3 2 2 7 3" xfId="3346"/>
    <cellStyle name="Heading 3 2 2 8" xfId="3347"/>
    <cellStyle name="Heading 3 2 2 8 2" xfId="3348"/>
    <cellStyle name="Heading 3 2 2 8 2 2" xfId="3349"/>
    <cellStyle name="Heading 3 2 2 8 3" xfId="3350"/>
    <cellStyle name="Heading 3 2 2 9" xfId="3351"/>
    <cellStyle name="Heading 3 2 2 9 2" xfId="3352"/>
    <cellStyle name="Heading 3 2 2 9 2 2" xfId="3353"/>
    <cellStyle name="Heading 3 2 2 9 3" xfId="3354"/>
    <cellStyle name="Heading 3 2 20" xfId="3355"/>
    <cellStyle name="Heading 3 2 20 2" xfId="3356"/>
    <cellStyle name="Heading 3 2 21" xfId="3357"/>
    <cellStyle name="Heading 3 2 21 2" xfId="3358"/>
    <cellStyle name="Heading 3 2 22" xfId="3359"/>
    <cellStyle name="Heading 3 2 3" xfId="3360"/>
    <cellStyle name="Heading 3 2 3 10" xfId="3361"/>
    <cellStyle name="Heading 3 2 3 10 2" xfId="3362"/>
    <cellStyle name="Heading 3 2 3 10 2 2" xfId="3363"/>
    <cellStyle name="Heading 3 2 3 10 3" xfId="3364"/>
    <cellStyle name="Heading 3 2 3 11" xfId="3365"/>
    <cellStyle name="Heading 3 2 3 11 2" xfId="3366"/>
    <cellStyle name="Heading 3 2 3 11 2 2" xfId="3367"/>
    <cellStyle name="Heading 3 2 3 11 3" xfId="3368"/>
    <cellStyle name="Heading 3 2 3 12" xfId="3369"/>
    <cellStyle name="Heading 3 2 3 12 2" xfId="3370"/>
    <cellStyle name="Heading 3 2 3 12 2 2" xfId="3371"/>
    <cellStyle name="Heading 3 2 3 12 3" xfId="3372"/>
    <cellStyle name="Heading 3 2 3 13" xfId="3373"/>
    <cellStyle name="Heading 3 2 3 13 2" xfId="3374"/>
    <cellStyle name="Heading 3 2 3 13 2 2" xfId="3375"/>
    <cellStyle name="Heading 3 2 3 13 3" xfId="3376"/>
    <cellStyle name="Heading 3 2 3 14" xfId="3377"/>
    <cellStyle name="Heading 3 2 3 14 2" xfId="3378"/>
    <cellStyle name="Heading 3 2 3 14 2 2" xfId="3379"/>
    <cellStyle name="Heading 3 2 3 14 3" xfId="3380"/>
    <cellStyle name="Heading 3 2 3 15" xfId="3381"/>
    <cellStyle name="Heading 3 2 3 15 2" xfId="3382"/>
    <cellStyle name="Heading 3 2 3 15 2 2" xfId="3383"/>
    <cellStyle name="Heading 3 2 3 15 3" xfId="3384"/>
    <cellStyle name="Heading 3 2 3 16" xfId="3385"/>
    <cellStyle name="Heading 3 2 3 16 2" xfId="3386"/>
    <cellStyle name="Heading 3 2 3 17" xfId="3387"/>
    <cellStyle name="Heading 3 2 3 17 2" xfId="3388"/>
    <cellStyle name="Heading 3 2 3 18" xfId="3389"/>
    <cellStyle name="Heading 3 2 3 2" xfId="3390"/>
    <cellStyle name="Heading 3 2 3 2 10" xfId="3391"/>
    <cellStyle name="Heading 3 2 3 2 10 2" xfId="3392"/>
    <cellStyle name="Heading 3 2 3 2 11" xfId="3393"/>
    <cellStyle name="Heading 3 2 3 2 11 2" xfId="3394"/>
    <cellStyle name="Heading 3 2 3 2 12" xfId="3395"/>
    <cellStyle name="Heading 3 2 3 2 2" xfId="3396"/>
    <cellStyle name="Heading 3 2 3 2 2 2" xfId="3397"/>
    <cellStyle name="Heading 3 2 3 2 2 2 2" xfId="3398"/>
    <cellStyle name="Heading 3 2 3 2 2 3" xfId="3399"/>
    <cellStyle name="Heading 3 2 3 2 3" xfId="3400"/>
    <cellStyle name="Heading 3 2 3 2 3 2" xfId="3401"/>
    <cellStyle name="Heading 3 2 3 2 3 2 2" xfId="3402"/>
    <cellStyle name="Heading 3 2 3 2 3 3" xfId="3403"/>
    <cellStyle name="Heading 3 2 3 2 4" xfId="3404"/>
    <cellStyle name="Heading 3 2 3 2 4 2" xfId="3405"/>
    <cellStyle name="Heading 3 2 3 2 4 2 2" xfId="3406"/>
    <cellStyle name="Heading 3 2 3 2 4 3" xfId="3407"/>
    <cellStyle name="Heading 3 2 3 2 5" xfId="3408"/>
    <cellStyle name="Heading 3 2 3 2 5 2" xfId="3409"/>
    <cellStyle name="Heading 3 2 3 2 5 2 2" xfId="3410"/>
    <cellStyle name="Heading 3 2 3 2 5 3" xfId="3411"/>
    <cellStyle name="Heading 3 2 3 2 6" xfId="3412"/>
    <cellStyle name="Heading 3 2 3 2 6 2" xfId="3413"/>
    <cellStyle name="Heading 3 2 3 2 6 2 2" xfId="3414"/>
    <cellStyle name="Heading 3 2 3 2 6 3" xfId="3415"/>
    <cellStyle name="Heading 3 2 3 2 7" xfId="3416"/>
    <cellStyle name="Heading 3 2 3 2 7 2" xfId="3417"/>
    <cellStyle name="Heading 3 2 3 2 7 2 2" xfId="3418"/>
    <cellStyle name="Heading 3 2 3 2 7 3" xfId="3419"/>
    <cellStyle name="Heading 3 2 3 2 8" xfId="3420"/>
    <cellStyle name="Heading 3 2 3 2 8 2" xfId="3421"/>
    <cellStyle name="Heading 3 2 3 2 8 2 2" xfId="3422"/>
    <cellStyle name="Heading 3 2 3 2 8 3" xfId="3423"/>
    <cellStyle name="Heading 3 2 3 2 9" xfId="3424"/>
    <cellStyle name="Heading 3 2 3 2 9 2" xfId="3425"/>
    <cellStyle name="Heading 3 2 3 2 9 2 2" xfId="3426"/>
    <cellStyle name="Heading 3 2 3 2 9 3" xfId="3427"/>
    <cellStyle name="Heading 3 2 3 3" xfId="3428"/>
    <cellStyle name="Heading 3 2 3 3 10" xfId="3429"/>
    <cellStyle name="Heading 3 2 3 3 10 2" xfId="3430"/>
    <cellStyle name="Heading 3 2 3 3 11" xfId="3431"/>
    <cellStyle name="Heading 3 2 3 3 11 2" xfId="3432"/>
    <cellStyle name="Heading 3 2 3 3 12" xfId="3433"/>
    <cellStyle name="Heading 3 2 3 3 2" xfId="3434"/>
    <cellStyle name="Heading 3 2 3 3 2 2" xfId="3435"/>
    <cellStyle name="Heading 3 2 3 3 2 2 2" xfId="3436"/>
    <cellStyle name="Heading 3 2 3 3 2 3" xfId="3437"/>
    <cellStyle name="Heading 3 2 3 3 3" xfId="3438"/>
    <cellStyle name="Heading 3 2 3 3 3 2" xfId="3439"/>
    <cellStyle name="Heading 3 2 3 3 3 2 2" xfId="3440"/>
    <cellStyle name="Heading 3 2 3 3 3 3" xfId="3441"/>
    <cellStyle name="Heading 3 2 3 3 4" xfId="3442"/>
    <cellStyle name="Heading 3 2 3 3 4 2" xfId="3443"/>
    <cellStyle name="Heading 3 2 3 3 4 2 2" xfId="3444"/>
    <cellStyle name="Heading 3 2 3 3 4 3" xfId="3445"/>
    <cellStyle name="Heading 3 2 3 3 5" xfId="3446"/>
    <cellStyle name="Heading 3 2 3 3 5 2" xfId="3447"/>
    <cellStyle name="Heading 3 2 3 3 5 2 2" xfId="3448"/>
    <cellStyle name="Heading 3 2 3 3 5 3" xfId="3449"/>
    <cellStyle name="Heading 3 2 3 3 6" xfId="3450"/>
    <cellStyle name="Heading 3 2 3 3 6 2" xfId="3451"/>
    <cellStyle name="Heading 3 2 3 3 6 2 2" xfId="3452"/>
    <cellStyle name="Heading 3 2 3 3 6 3" xfId="3453"/>
    <cellStyle name="Heading 3 2 3 3 7" xfId="3454"/>
    <cellStyle name="Heading 3 2 3 3 7 2" xfId="3455"/>
    <cellStyle name="Heading 3 2 3 3 7 2 2" xfId="3456"/>
    <cellStyle name="Heading 3 2 3 3 7 3" xfId="3457"/>
    <cellStyle name="Heading 3 2 3 3 8" xfId="3458"/>
    <cellStyle name="Heading 3 2 3 3 8 2" xfId="3459"/>
    <cellStyle name="Heading 3 2 3 3 8 2 2" xfId="3460"/>
    <cellStyle name="Heading 3 2 3 3 8 3" xfId="3461"/>
    <cellStyle name="Heading 3 2 3 3 9" xfId="3462"/>
    <cellStyle name="Heading 3 2 3 3 9 2" xfId="3463"/>
    <cellStyle name="Heading 3 2 3 3 9 2 2" xfId="3464"/>
    <cellStyle name="Heading 3 2 3 3 9 3" xfId="3465"/>
    <cellStyle name="Heading 3 2 3 4" xfId="3466"/>
    <cellStyle name="Heading 3 2 3 4 10" xfId="3467"/>
    <cellStyle name="Heading 3 2 3 4 10 2" xfId="3468"/>
    <cellStyle name="Heading 3 2 3 4 11" xfId="3469"/>
    <cellStyle name="Heading 3 2 3 4 11 2" xfId="3470"/>
    <cellStyle name="Heading 3 2 3 4 12" xfId="3471"/>
    <cellStyle name="Heading 3 2 3 4 2" xfId="3472"/>
    <cellStyle name="Heading 3 2 3 4 2 2" xfId="3473"/>
    <cellStyle name="Heading 3 2 3 4 2 2 2" xfId="3474"/>
    <cellStyle name="Heading 3 2 3 4 2 3" xfId="3475"/>
    <cellStyle name="Heading 3 2 3 4 3" xfId="3476"/>
    <cellStyle name="Heading 3 2 3 4 3 2" xfId="3477"/>
    <cellStyle name="Heading 3 2 3 4 3 2 2" xfId="3478"/>
    <cellStyle name="Heading 3 2 3 4 3 3" xfId="3479"/>
    <cellStyle name="Heading 3 2 3 4 4" xfId="3480"/>
    <cellStyle name="Heading 3 2 3 4 4 2" xfId="3481"/>
    <cellStyle name="Heading 3 2 3 4 4 2 2" xfId="3482"/>
    <cellStyle name="Heading 3 2 3 4 4 3" xfId="3483"/>
    <cellStyle name="Heading 3 2 3 4 5" xfId="3484"/>
    <cellStyle name="Heading 3 2 3 4 5 2" xfId="3485"/>
    <cellStyle name="Heading 3 2 3 4 5 2 2" xfId="3486"/>
    <cellStyle name="Heading 3 2 3 4 5 3" xfId="3487"/>
    <cellStyle name="Heading 3 2 3 4 6" xfId="3488"/>
    <cellStyle name="Heading 3 2 3 4 6 2" xfId="3489"/>
    <cellStyle name="Heading 3 2 3 4 6 2 2" xfId="3490"/>
    <cellStyle name="Heading 3 2 3 4 6 3" xfId="3491"/>
    <cellStyle name="Heading 3 2 3 4 7" xfId="3492"/>
    <cellStyle name="Heading 3 2 3 4 7 2" xfId="3493"/>
    <cellStyle name="Heading 3 2 3 4 7 2 2" xfId="3494"/>
    <cellStyle name="Heading 3 2 3 4 7 3" xfId="3495"/>
    <cellStyle name="Heading 3 2 3 4 8" xfId="3496"/>
    <cellStyle name="Heading 3 2 3 4 8 2" xfId="3497"/>
    <cellStyle name="Heading 3 2 3 4 8 2 2" xfId="3498"/>
    <cellStyle name="Heading 3 2 3 4 8 3" xfId="3499"/>
    <cellStyle name="Heading 3 2 3 4 9" xfId="3500"/>
    <cellStyle name="Heading 3 2 3 4 9 2" xfId="3501"/>
    <cellStyle name="Heading 3 2 3 4 9 2 2" xfId="3502"/>
    <cellStyle name="Heading 3 2 3 4 9 3" xfId="3503"/>
    <cellStyle name="Heading 3 2 3 5" xfId="3504"/>
    <cellStyle name="Heading 3 2 3 5 10" xfId="3505"/>
    <cellStyle name="Heading 3 2 3 5 10 2" xfId="3506"/>
    <cellStyle name="Heading 3 2 3 5 11" xfId="3507"/>
    <cellStyle name="Heading 3 2 3 5 11 2" xfId="3508"/>
    <cellStyle name="Heading 3 2 3 5 12" xfId="3509"/>
    <cellStyle name="Heading 3 2 3 5 2" xfId="3510"/>
    <cellStyle name="Heading 3 2 3 5 2 2" xfId="3511"/>
    <cellStyle name="Heading 3 2 3 5 2 2 2" xfId="3512"/>
    <cellStyle name="Heading 3 2 3 5 2 3" xfId="3513"/>
    <cellStyle name="Heading 3 2 3 5 3" xfId="3514"/>
    <cellStyle name="Heading 3 2 3 5 3 2" xfId="3515"/>
    <cellStyle name="Heading 3 2 3 5 3 2 2" xfId="3516"/>
    <cellStyle name="Heading 3 2 3 5 3 3" xfId="3517"/>
    <cellStyle name="Heading 3 2 3 5 4" xfId="3518"/>
    <cellStyle name="Heading 3 2 3 5 4 2" xfId="3519"/>
    <cellStyle name="Heading 3 2 3 5 4 2 2" xfId="3520"/>
    <cellStyle name="Heading 3 2 3 5 4 3" xfId="3521"/>
    <cellStyle name="Heading 3 2 3 5 5" xfId="3522"/>
    <cellStyle name="Heading 3 2 3 5 5 2" xfId="3523"/>
    <cellStyle name="Heading 3 2 3 5 5 2 2" xfId="3524"/>
    <cellStyle name="Heading 3 2 3 5 5 3" xfId="3525"/>
    <cellStyle name="Heading 3 2 3 5 6" xfId="3526"/>
    <cellStyle name="Heading 3 2 3 5 6 2" xfId="3527"/>
    <cellStyle name="Heading 3 2 3 5 6 2 2" xfId="3528"/>
    <cellStyle name="Heading 3 2 3 5 6 3" xfId="3529"/>
    <cellStyle name="Heading 3 2 3 5 7" xfId="3530"/>
    <cellStyle name="Heading 3 2 3 5 7 2" xfId="3531"/>
    <cellStyle name="Heading 3 2 3 5 7 2 2" xfId="3532"/>
    <cellStyle name="Heading 3 2 3 5 7 3" xfId="3533"/>
    <cellStyle name="Heading 3 2 3 5 8" xfId="3534"/>
    <cellStyle name="Heading 3 2 3 5 8 2" xfId="3535"/>
    <cellStyle name="Heading 3 2 3 5 8 2 2" xfId="3536"/>
    <cellStyle name="Heading 3 2 3 5 8 3" xfId="3537"/>
    <cellStyle name="Heading 3 2 3 5 9" xfId="3538"/>
    <cellStyle name="Heading 3 2 3 5 9 2" xfId="3539"/>
    <cellStyle name="Heading 3 2 3 5 9 2 2" xfId="3540"/>
    <cellStyle name="Heading 3 2 3 5 9 3" xfId="3541"/>
    <cellStyle name="Heading 3 2 3 6" xfId="3542"/>
    <cellStyle name="Heading 3 2 3 6 10" xfId="3543"/>
    <cellStyle name="Heading 3 2 3 6 10 2" xfId="3544"/>
    <cellStyle name="Heading 3 2 3 6 11" xfId="3545"/>
    <cellStyle name="Heading 3 2 3 6 11 2" xfId="3546"/>
    <cellStyle name="Heading 3 2 3 6 12" xfId="3547"/>
    <cellStyle name="Heading 3 2 3 6 2" xfId="3548"/>
    <cellStyle name="Heading 3 2 3 6 2 2" xfId="3549"/>
    <cellStyle name="Heading 3 2 3 6 2 2 2" xfId="3550"/>
    <cellStyle name="Heading 3 2 3 6 2 3" xfId="3551"/>
    <cellStyle name="Heading 3 2 3 6 3" xfId="3552"/>
    <cellStyle name="Heading 3 2 3 6 3 2" xfId="3553"/>
    <cellStyle name="Heading 3 2 3 6 3 2 2" xfId="3554"/>
    <cellStyle name="Heading 3 2 3 6 3 3" xfId="3555"/>
    <cellStyle name="Heading 3 2 3 6 4" xfId="3556"/>
    <cellStyle name="Heading 3 2 3 6 4 2" xfId="3557"/>
    <cellStyle name="Heading 3 2 3 6 4 2 2" xfId="3558"/>
    <cellStyle name="Heading 3 2 3 6 4 3" xfId="3559"/>
    <cellStyle name="Heading 3 2 3 6 5" xfId="3560"/>
    <cellStyle name="Heading 3 2 3 6 5 2" xfId="3561"/>
    <cellStyle name="Heading 3 2 3 6 5 2 2" xfId="3562"/>
    <cellStyle name="Heading 3 2 3 6 5 3" xfId="3563"/>
    <cellStyle name="Heading 3 2 3 6 6" xfId="3564"/>
    <cellStyle name="Heading 3 2 3 6 6 2" xfId="3565"/>
    <cellStyle name="Heading 3 2 3 6 6 2 2" xfId="3566"/>
    <cellStyle name="Heading 3 2 3 6 6 3" xfId="3567"/>
    <cellStyle name="Heading 3 2 3 6 7" xfId="3568"/>
    <cellStyle name="Heading 3 2 3 6 7 2" xfId="3569"/>
    <cellStyle name="Heading 3 2 3 6 7 2 2" xfId="3570"/>
    <cellStyle name="Heading 3 2 3 6 7 3" xfId="3571"/>
    <cellStyle name="Heading 3 2 3 6 8" xfId="3572"/>
    <cellStyle name="Heading 3 2 3 6 8 2" xfId="3573"/>
    <cellStyle name="Heading 3 2 3 6 8 2 2" xfId="3574"/>
    <cellStyle name="Heading 3 2 3 6 8 3" xfId="3575"/>
    <cellStyle name="Heading 3 2 3 6 9" xfId="3576"/>
    <cellStyle name="Heading 3 2 3 6 9 2" xfId="3577"/>
    <cellStyle name="Heading 3 2 3 6 9 2 2" xfId="3578"/>
    <cellStyle name="Heading 3 2 3 6 9 3" xfId="3579"/>
    <cellStyle name="Heading 3 2 3 7" xfId="3580"/>
    <cellStyle name="Heading 3 2 3 7 2" xfId="3581"/>
    <cellStyle name="Heading 3 2 3 7 2 2" xfId="3582"/>
    <cellStyle name="Heading 3 2 3 7 3" xfId="3583"/>
    <cellStyle name="Heading 3 2 3 8" xfId="3584"/>
    <cellStyle name="Heading 3 2 3 8 2" xfId="3585"/>
    <cellStyle name="Heading 3 2 3 8 2 2" xfId="3586"/>
    <cellStyle name="Heading 3 2 3 8 3" xfId="3587"/>
    <cellStyle name="Heading 3 2 3 9" xfId="3588"/>
    <cellStyle name="Heading 3 2 3 9 2" xfId="3589"/>
    <cellStyle name="Heading 3 2 3 9 2 2" xfId="3590"/>
    <cellStyle name="Heading 3 2 3 9 3" xfId="3591"/>
    <cellStyle name="Heading 3 2 4" xfId="3592"/>
    <cellStyle name="Heading 3 2 4 10" xfId="3593"/>
    <cellStyle name="Heading 3 2 4 10 2" xfId="3594"/>
    <cellStyle name="Heading 3 2 4 10 2 2" xfId="3595"/>
    <cellStyle name="Heading 3 2 4 10 3" xfId="3596"/>
    <cellStyle name="Heading 3 2 4 11" xfId="3597"/>
    <cellStyle name="Heading 3 2 4 11 2" xfId="3598"/>
    <cellStyle name="Heading 3 2 4 11 2 2" xfId="3599"/>
    <cellStyle name="Heading 3 2 4 11 3" xfId="3600"/>
    <cellStyle name="Heading 3 2 4 12" xfId="3601"/>
    <cellStyle name="Heading 3 2 4 12 2" xfId="3602"/>
    <cellStyle name="Heading 3 2 4 12 2 2" xfId="3603"/>
    <cellStyle name="Heading 3 2 4 12 3" xfId="3604"/>
    <cellStyle name="Heading 3 2 4 13" xfId="3605"/>
    <cellStyle name="Heading 3 2 4 13 2" xfId="3606"/>
    <cellStyle name="Heading 3 2 4 13 2 2" xfId="3607"/>
    <cellStyle name="Heading 3 2 4 13 3" xfId="3608"/>
    <cellStyle name="Heading 3 2 4 14" xfId="3609"/>
    <cellStyle name="Heading 3 2 4 14 2" xfId="3610"/>
    <cellStyle name="Heading 3 2 4 14 2 2" xfId="3611"/>
    <cellStyle name="Heading 3 2 4 14 3" xfId="3612"/>
    <cellStyle name="Heading 3 2 4 15" xfId="3613"/>
    <cellStyle name="Heading 3 2 4 15 2" xfId="3614"/>
    <cellStyle name="Heading 3 2 4 15 2 2" xfId="3615"/>
    <cellStyle name="Heading 3 2 4 15 3" xfId="3616"/>
    <cellStyle name="Heading 3 2 4 16" xfId="3617"/>
    <cellStyle name="Heading 3 2 4 16 2" xfId="3618"/>
    <cellStyle name="Heading 3 2 4 17" xfId="3619"/>
    <cellStyle name="Heading 3 2 4 17 2" xfId="3620"/>
    <cellStyle name="Heading 3 2 4 18" xfId="3621"/>
    <cellStyle name="Heading 3 2 4 2" xfId="3622"/>
    <cellStyle name="Heading 3 2 4 2 10" xfId="3623"/>
    <cellStyle name="Heading 3 2 4 2 10 2" xfId="3624"/>
    <cellStyle name="Heading 3 2 4 2 11" xfId="3625"/>
    <cellStyle name="Heading 3 2 4 2 11 2" xfId="3626"/>
    <cellStyle name="Heading 3 2 4 2 12" xfId="3627"/>
    <cellStyle name="Heading 3 2 4 2 2" xfId="3628"/>
    <cellStyle name="Heading 3 2 4 2 2 2" xfId="3629"/>
    <cellStyle name="Heading 3 2 4 2 2 2 2" xfId="3630"/>
    <cellStyle name="Heading 3 2 4 2 2 3" xfId="3631"/>
    <cellStyle name="Heading 3 2 4 2 3" xfId="3632"/>
    <cellStyle name="Heading 3 2 4 2 3 2" xfId="3633"/>
    <cellStyle name="Heading 3 2 4 2 3 2 2" xfId="3634"/>
    <cellStyle name="Heading 3 2 4 2 3 3" xfId="3635"/>
    <cellStyle name="Heading 3 2 4 2 4" xfId="3636"/>
    <cellStyle name="Heading 3 2 4 2 4 2" xfId="3637"/>
    <cellStyle name="Heading 3 2 4 2 4 2 2" xfId="3638"/>
    <cellStyle name="Heading 3 2 4 2 4 3" xfId="3639"/>
    <cellStyle name="Heading 3 2 4 2 5" xfId="3640"/>
    <cellStyle name="Heading 3 2 4 2 5 2" xfId="3641"/>
    <cellStyle name="Heading 3 2 4 2 5 2 2" xfId="3642"/>
    <cellStyle name="Heading 3 2 4 2 5 3" xfId="3643"/>
    <cellStyle name="Heading 3 2 4 2 6" xfId="3644"/>
    <cellStyle name="Heading 3 2 4 2 6 2" xfId="3645"/>
    <cellStyle name="Heading 3 2 4 2 6 2 2" xfId="3646"/>
    <cellStyle name="Heading 3 2 4 2 6 3" xfId="3647"/>
    <cellStyle name="Heading 3 2 4 2 7" xfId="3648"/>
    <cellStyle name="Heading 3 2 4 2 7 2" xfId="3649"/>
    <cellStyle name="Heading 3 2 4 2 7 2 2" xfId="3650"/>
    <cellStyle name="Heading 3 2 4 2 7 3" xfId="3651"/>
    <cellStyle name="Heading 3 2 4 2 8" xfId="3652"/>
    <cellStyle name="Heading 3 2 4 2 8 2" xfId="3653"/>
    <cellStyle name="Heading 3 2 4 2 8 2 2" xfId="3654"/>
    <cellStyle name="Heading 3 2 4 2 8 3" xfId="3655"/>
    <cellStyle name="Heading 3 2 4 2 9" xfId="3656"/>
    <cellStyle name="Heading 3 2 4 2 9 2" xfId="3657"/>
    <cellStyle name="Heading 3 2 4 2 9 2 2" xfId="3658"/>
    <cellStyle name="Heading 3 2 4 2 9 3" xfId="3659"/>
    <cellStyle name="Heading 3 2 4 3" xfId="3660"/>
    <cellStyle name="Heading 3 2 4 3 10" xfId="3661"/>
    <cellStyle name="Heading 3 2 4 3 10 2" xfId="3662"/>
    <cellStyle name="Heading 3 2 4 3 11" xfId="3663"/>
    <cellStyle name="Heading 3 2 4 3 11 2" xfId="3664"/>
    <cellStyle name="Heading 3 2 4 3 12" xfId="3665"/>
    <cellStyle name="Heading 3 2 4 3 2" xfId="3666"/>
    <cellStyle name="Heading 3 2 4 3 2 2" xfId="3667"/>
    <cellStyle name="Heading 3 2 4 3 2 2 2" xfId="3668"/>
    <cellStyle name="Heading 3 2 4 3 2 3" xfId="3669"/>
    <cellStyle name="Heading 3 2 4 3 3" xfId="3670"/>
    <cellStyle name="Heading 3 2 4 3 3 2" xfId="3671"/>
    <cellStyle name="Heading 3 2 4 3 3 2 2" xfId="3672"/>
    <cellStyle name="Heading 3 2 4 3 3 3" xfId="3673"/>
    <cellStyle name="Heading 3 2 4 3 4" xfId="3674"/>
    <cellStyle name="Heading 3 2 4 3 4 2" xfId="3675"/>
    <cellStyle name="Heading 3 2 4 3 4 2 2" xfId="3676"/>
    <cellStyle name="Heading 3 2 4 3 4 3" xfId="3677"/>
    <cellStyle name="Heading 3 2 4 3 5" xfId="3678"/>
    <cellStyle name="Heading 3 2 4 3 5 2" xfId="3679"/>
    <cellStyle name="Heading 3 2 4 3 5 2 2" xfId="3680"/>
    <cellStyle name="Heading 3 2 4 3 5 3" xfId="3681"/>
    <cellStyle name="Heading 3 2 4 3 6" xfId="3682"/>
    <cellStyle name="Heading 3 2 4 3 6 2" xfId="3683"/>
    <cellStyle name="Heading 3 2 4 3 6 2 2" xfId="3684"/>
    <cellStyle name="Heading 3 2 4 3 6 3" xfId="3685"/>
    <cellStyle name="Heading 3 2 4 3 7" xfId="3686"/>
    <cellStyle name="Heading 3 2 4 3 7 2" xfId="3687"/>
    <cellStyle name="Heading 3 2 4 3 7 2 2" xfId="3688"/>
    <cellStyle name="Heading 3 2 4 3 7 3" xfId="3689"/>
    <cellStyle name="Heading 3 2 4 3 8" xfId="3690"/>
    <cellStyle name="Heading 3 2 4 3 8 2" xfId="3691"/>
    <cellStyle name="Heading 3 2 4 3 8 2 2" xfId="3692"/>
    <cellStyle name="Heading 3 2 4 3 8 3" xfId="3693"/>
    <cellStyle name="Heading 3 2 4 3 9" xfId="3694"/>
    <cellStyle name="Heading 3 2 4 3 9 2" xfId="3695"/>
    <cellStyle name="Heading 3 2 4 3 9 2 2" xfId="3696"/>
    <cellStyle name="Heading 3 2 4 3 9 3" xfId="3697"/>
    <cellStyle name="Heading 3 2 4 4" xfId="3698"/>
    <cellStyle name="Heading 3 2 4 4 10" xfId="3699"/>
    <cellStyle name="Heading 3 2 4 4 10 2" xfId="3700"/>
    <cellStyle name="Heading 3 2 4 4 11" xfId="3701"/>
    <cellStyle name="Heading 3 2 4 4 11 2" xfId="3702"/>
    <cellStyle name="Heading 3 2 4 4 12" xfId="3703"/>
    <cellStyle name="Heading 3 2 4 4 2" xfId="3704"/>
    <cellStyle name="Heading 3 2 4 4 2 2" xfId="3705"/>
    <cellStyle name="Heading 3 2 4 4 2 2 2" xfId="3706"/>
    <cellStyle name="Heading 3 2 4 4 2 3" xfId="3707"/>
    <cellStyle name="Heading 3 2 4 4 3" xfId="3708"/>
    <cellStyle name="Heading 3 2 4 4 3 2" xfId="3709"/>
    <cellStyle name="Heading 3 2 4 4 3 2 2" xfId="3710"/>
    <cellStyle name="Heading 3 2 4 4 3 3" xfId="3711"/>
    <cellStyle name="Heading 3 2 4 4 4" xfId="3712"/>
    <cellStyle name="Heading 3 2 4 4 4 2" xfId="3713"/>
    <cellStyle name="Heading 3 2 4 4 4 2 2" xfId="3714"/>
    <cellStyle name="Heading 3 2 4 4 4 3" xfId="3715"/>
    <cellStyle name="Heading 3 2 4 4 5" xfId="3716"/>
    <cellStyle name="Heading 3 2 4 4 5 2" xfId="3717"/>
    <cellStyle name="Heading 3 2 4 4 5 2 2" xfId="3718"/>
    <cellStyle name="Heading 3 2 4 4 5 3" xfId="3719"/>
    <cellStyle name="Heading 3 2 4 4 6" xfId="3720"/>
    <cellStyle name="Heading 3 2 4 4 6 2" xfId="3721"/>
    <cellStyle name="Heading 3 2 4 4 6 2 2" xfId="3722"/>
    <cellStyle name="Heading 3 2 4 4 6 3" xfId="3723"/>
    <cellStyle name="Heading 3 2 4 4 7" xfId="3724"/>
    <cellStyle name="Heading 3 2 4 4 7 2" xfId="3725"/>
    <cellStyle name="Heading 3 2 4 4 7 2 2" xfId="3726"/>
    <cellStyle name="Heading 3 2 4 4 7 3" xfId="3727"/>
    <cellStyle name="Heading 3 2 4 4 8" xfId="3728"/>
    <cellStyle name="Heading 3 2 4 4 8 2" xfId="3729"/>
    <cellStyle name="Heading 3 2 4 4 8 2 2" xfId="3730"/>
    <cellStyle name="Heading 3 2 4 4 8 3" xfId="3731"/>
    <cellStyle name="Heading 3 2 4 4 9" xfId="3732"/>
    <cellStyle name="Heading 3 2 4 4 9 2" xfId="3733"/>
    <cellStyle name="Heading 3 2 4 4 9 2 2" xfId="3734"/>
    <cellStyle name="Heading 3 2 4 4 9 3" xfId="3735"/>
    <cellStyle name="Heading 3 2 4 5" xfId="3736"/>
    <cellStyle name="Heading 3 2 4 5 10" xfId="3737"/>
    <cellStyle name="Heading 3 2 4 5 10 2" xfId="3738"/>
    <cellStyle name="Heading 3 2 4 5 11" xfId="3739"/>
    <cellStyle name="Heading 3 2 4 5 11 2" xfId="3740"/>
    <cellStyle name="Heading 3 2 4 5 12" xfId="3741"/>
    <cellStyle name="Heading 3 2 4 5 2" xfId="3742"/>
    <cellStyle name="Heading 3 2 4 5 2 2" xfId="3743"/>
    <cellStyle name="Heading 3 2 4 5 2 2 2" xfId="3744"/>
    <cellStyle name="Heading 3 2 4 5 2 3" xfId="3745"/>
    <cellStyle name="Heading 3 2 4 5 3" xfId="3746"/>
    <cellStyle name="Heading 3 2 4 5 3 2" xfId="3747"/>
    <cellStyle name="Heading 3 2 4 5 3 2 2" xfId="3748"/>
    <cellStyle name="Heading 3 2 4 5 3 3" xfId="3749"/>
    <cellStyle name="Heading 3 2 4 5 4" xfId="3750"/>
    <cellStyle name="Heading 3 2 4 5 4 2" xfId="3751"/>
    <cellStyle name="Heading 3 2 4 5 4 2 2" xfId="3752"/>
    <cellStyle name="Heading 3 2 4 5 4 3" xfId="3753"/>
    <cellStyle name="Heading 3 2 4 5 5" xfId="3754"/>
    <cellStyle name="Heading 3 2 4 5 5 2" xfId="3755"/>
    <cellStyle name="Heading 3 2 4 5 5 2 2" xfId="3756"/>
    <cellStyle name="Heading 3 2 4 5 5 3" xfId="3757"/>
    <cellStyle name="Heading 3 2 4 5 6" xfId="3758"/>
    <cellStyle name="Heading 3 2 4 5 6 2" xfId="3759"/>
    <cellStyle name="Heading 3 2 4 5 6 2 2" xfId="3760"/>
    <cellStyle name="Heading 3 2 4 5 6 3" xfId="3761"/>
    <cellStyle name="Heading 3 2 4 5 7" xfId="3762"/>
    <cellStyle name="Heading 3 2 4 5 7 2" xfId="3763"/>
    <cellStyle name="Heading 3 2 4 5 7 2 2" xfId="3764"/>
    <cellStyle name="Heading 3 2 4 5 7 3" xfId="3765"/>
    <cellStyle name="Heading 3 2 4 5 8" xfId="3766"/>
    <cellStyle name="Heading 3 2 4 5 8 2" xfId="3767"/>
    <cellStyle name="Heading 3 2 4 5 8 2 2" xfId="3768"/>
    <cellStyle name="Heading 3 2 4 5 8 3" xfId="3769"/>
    <cellStyle name="Heading 3 2 4 5 9" xfId="3770"/>
    <cellStyle name="Heading 3 2 4 5 9 2" xfId="3771"/>
    <cellStyle name="Heading 3 2 4 5 9 2 2" xfId="3772"/>
    <cellStyle name="Heading 3 2 4 5 9 3" xfId="3773"/>
    <cellStyle name="Heading 3 2 4 6" xfId="3774"/>
    <cellStyle name="Heading 3 2 4 6 10" xfId="3775"/>
    <cellStyle name="Heading 3 2 4 6 10 2" xfId="3776"/>
    <cellStyle name="Heading 3 2 4 6 11" xfId="3777"/>
    <cellStyle name="Heading 3 2 4 6 11 2" xfId="3778"/>
    <cellStyle name="Heading 3 2 4 6 12" xfId="3779"/>
    <cellStyle name="Heading 3 2 4 6 2" xfId="3780"/>
    <cellStyle name="Heading 3 2 4 6 2 2" xfId="3781"/>
    <cellStyle name="Heading 3 2 4 6 2 2 2" xfId="3782"/>
    <cellStyle name="Heading 3 2 4 6 2 3" xfId="3783"/>
    <cellStyle name="Heading 3 2 4 6 3" xfId="3784"/>
    <cellStyle name="Heading 3 2 4 6 3 2" xfId="3785"/>
    <cellStyle name="Heading 3 2 4 6 3 2 2" xfId="3786"/>
    <cellStyle name="Heading 3 2 4 6 3 3" xfId="3787"/>
    <cellStyle name="Heading 3 2 4 6 4" xfId="3788"/>
    <cellStyle name="Heading 3 2 4 6 4 2" xfId="3789"/>
    <cellStyle name="Heading 3 2 4 6 4 2 2" xfId="3790"/>
    <cellStyle name="Heading 3 2 4 6 4 3" xfId="3791"/>
    <cellStyle name="Heading 3 2 4 6 5" xfId="3792"/>
    <cellStyle name="Heading 3 2 4 6 5 2" xfId="3793"/>
    <cellStyle name="Heading 3 2 4 6 5 2 2" xfId="3794"/>
    <cellStyle name="Heading 3 2 4 6 5 3" xfId="3795"/>
    <cellStyle name="Heading 3 2 4 6 6" xfId="3796"/>
    <cellStyle name="Heading 3 2 4 6 6 2" xfId="3797"/>
    <cellStyle name="Heading 3 2 4 6 6 2 2" xfId="3798"/>
    <cellStyle name="Heading 3 2 4 6 6 3" xfId="3799"/>
    <cellStyle name="Heading 3 2 4 6 7" xfId="3800"/>
    <cellStyle name="Heading 3 2 4 6 7 2" xfId="3801"/>
    <cellStyle name="Heading 3 2 4 6 7 2 2" xfId="3802"/>
    <cellStyle name="Heading 3 2 4 6 7 3" xfId="3803"/>
    <cellStyle name="Heading 3 2 4 6 8" xfId="3804"/>
    <cellStyle name="Heading 3 2 4 6 8 2" xfId="3805"/>
    <cellStyle name="Heading 3 2 4 6 8 2 2" xfId="3806"/>
    <cellStyle name="Heading 3 2 4 6 8 3" xfId="3807"/>
    <cellStyle name="Heading 3 2 4 6 9" xfId="3808"/>
    <cellStyle name="Heading 3 2 4 6 9 2" xfId="3809"/>
    <cellStyle name="Heading 3 2 4 6 9 2 2" xfId="3810"/>
    <cellStyle name="Heading 3 2 4 6 9 3" xfId="3811"/>
    <cellStyle name="Heading 3 2 4 7" xfId="3812"/>
    <cellStyle name="Heading 3 2 4 7 2" xfId="3813"/>
    <cellStyle name="Heading 3 2 4 7 2 2" xfId="3814"/>
    <cellStyle name="Heading 3 2 4 7 3" xfId="3815"/>
    <cellStyle name="Heading 3 2 4 8" xfId="3816"/>
    <cellStyle name="Heading 3 2 4 8 2" xfId="3817"/>
    <cellStyle name="Heading 3 2 4 8 2 2" xfId="3818"/>
    <cellStyle name="Heading 3 2 4 8 3" xfId="3819"/>
    <cellStyle name="Heading 3 2 4 9" xfId="3820"/>
    <cellStyle name="Heading 3 2 4 9 2" xfId="3821"/>
    <cellStyle name="Heading 3 2 4 9 2 2" xfId="3822"/>
    <cellStyle name="Heading 3 2 4 9 3" xfId="3823"/>
    <cellStyle name="Heading 3 2 5" xfId="3824"/>
    <cellStyle name="Heading 3 2 5 10" xfId="3825"/>
    <cellStyle name="Heading 3 2 5 10 2" xfId="3826"/>
    <cellStyle name="Heading 3 2 5 10 2 2" xfId="3827"/>
    <cellStyle name="Heading 3 2 5 10 3" xfId="3828"/>
    <cellStyle name="Heading 3 2 5 11" xfId="3829"/>
    <cellStyle name="Heading 3 2 5 11 2" xfId="3830"/>
    <cellStyle name="Heading 3 2 5 11 2 2" xfId="3831"/>
    <cellStyle name="Heading 3 2 5 11 3" xfId="3832"/>
    <cellStyle name="Heading 3 2 5 12" xfId="3833"/>
    <cellStyle name="Heading 3 2 5 12 2" xfId="3834"/>
    <cellStyle name="Heading 3 2 5 12 2 2" xfId="3835"/>
    <cellStyle name="Heading 3 2 5 12 3" xfId="3836"/>
    <cellStyle name="Heading 3 2 5 13" xfId="3837"/>
    <cellStyle name="Heading 3 2 5 13 2" xfId="3838"/>
    <cellStyle name="Heading 3 2 5 13 2 2" xfId="3839"/>
    <cellStyle name="Heading 3 2 5 13 3" xfId="3840"/>
    <cellStyle name="Heading 3 2 5 14" xfId="3841"/>
    <cellStyle name="Heading 3 2 5 14 2" xfId="3842"/>
    <cellStyle name="Heading 3 2 5 14 2 2" xfId="3843"/>
    <cellStyle name="Heading 3 2 5 14 3" xfId="3844"/>
    <cellStyle name="Heading 3 2 5 15" xfId="3845"/>
    <cellStyle name="Heading 3 2 5 15 2" xfId="3846"/>
    <cellStyle name="Heading 3 2 5 15 2 2" xfId="3847"/>
    <cellStyle name="Heading 3 2 5 15 3" xfId="3848"/>
    <cellStyle name="Heading 3 2 5 16" xfId="3849"/>
    <cellStyle name="Heading 3 2 5 16 2" xfId="3850"/>
    <cellStyle name="Heading 3 2 5 17" xfId="3851"/>
    <cellStyle name="Heading 3 2 5 17 2" xfId="3852"/>
    <cellStyle name="Heading 3 2 5 18" xfId="3853"/>
    <cellStyle name="Heading 3 2 5 2" xfId="3854"/>
    <cellStyle name="Heading 3 2 5 2 10" xfId="3855"/>
    <cellStyle name="Heading 3 2 5 2 10 2" xfId="3856"/>
    <cellStyle name="Heading 3 2 5 2 11" xfId="3857"/>
    <cellStyle name="Heading 3 2 5 2 11 2" xfId="3858"/>
    <cellStyle name="Heading 3 2 5 2 12" xfId="3859"/>
    <cellStyle name="Heading 3 2 5 2 2" xfId="3860"/>
    <cellStyle name="Heading 3 2 5 2 2 2" xfId="3861"/>
    <cellStyle name="Heading 3 2 5 2 2 2 2" xfId="3862"/>
    <cellStyle name="Heading 3 2 5 2 2 3" xfId="3863"/>
    <cellStyle name="Heading 3 2 5 2 3" xfId="3864"/>
    <cellStyle name="Heading 3 2 5 2 3 2" xfId="3865"/>
    <cellStyle name="Heading 3 2 5 2 3 2 2" xfId="3866"/>
    <cellStyle name="Heading 3 2 5 2 3 3" xfId="3867"/>
    <cellStyle name="Heading 3 2 5 2 4" xfId="3868"/>
    <cellStyle name="Heading 3 2 5 2 4 2" xfId="3869"/>
    <cellStyle name="Heading 3 2 5 2 4 2 2" xfId="3870"/>
    <cellStyle name="Heading 3 2 5 2 4 3" xfId="3871"/>
    <cellStyle name="Heading 3 2 5 2 5" xfId="3872"/>
    <cellStyle name="Heading 3 2 5 2 5 2" xfId="3873"/>
    <cellStyle name="Heading 3 2 5 2 5 2 2" xfId="3874"/>
    <cellStyle name="Heading 3 2 5 2 5 3" xfId="3875"/>
    <cellStyle name="Heading 3 2 5 2 6" xfId="3876"/>
    <cellStyle name="Heading 3 2 5 2 6 2" xfId="3877"/>
    <cellStyle name="Heading 3 2 5 2 6 2 2" xfId="3878"/>
    <cellStyle name="Heading 3 2 5 2 6 3" xfId="3879"/>
    <cellStyle name="Heading 3 2 5 2 7" xfId="3880"/>
    <cellStyle name="Heading 3 2 5 2 7 2" xfId="3881"/>
    <cellStyle name="Heading 3 2 5 2 7 2 2" xfId="3882"/>
    <cellStyle name="Heading 3 2 5 2 7 3" xfId="3883"/>
    <cellStyle name="Heading 3 2 5 2 8" xfId="3884"/>
    <cellStyle name="Heading 3 2 5 2 8 2" xfId="3885"/>
    <cellStyle name="Heading 3 2 5 2 8 2 2" xfId="3886"/>
    <cellStyle name="Heading 3 2 5 2 8 3" xfId="3887"/>
    <cellStyle name="Heading 3 2 5 2 9" xfId="3888"/>
    <cellStyle name="Heading 3 2 5 2 9 2" xfId="3889"/>
    <cellStyle name="Heading 3 2 5 2 9 2 2" xfId="3890"/>
    <cellStyle name="Heading 3 2 5 2 9 3" xfId="3891"/>
    <cellStyle name="Heading 3 2 5 3" xfId="3892"/>
    <cellStyle name="Heading 3 2 5 3 10" xfId="3893"/>
    <cellStyle name="Heading 3 2 5 3 10 2" xfId="3894"/>
    <cellStyle name="Heading 3 2 5 3 11" xfId="3895"/>
    <cellStyle name="Heading 3 2 5 3 11 2" xfId="3896"/>
    <cellStyle name="Heading 3 2 5 3 12" xfId="3897"/>
    <cellStyle name="Heading 3 2 5 3 2" xfId="3898"/>
    <cellStyle name="Heading 3 2 5 3 2 2" xfId="3899"/>
    <cellStyle name="Heading 3 2 5 3 2 2 2" xfId="3900"/>
    <cellStyle name="Heading 3 2 5 3 2 3" xfId="3901"/>
    <cellStyle name="Heading 3 2 5 3 3" xfId="3902"/>
    <cellStyle name="Heading 3 2 5 3 3 2" xfId="3903"/>
    <cellStyle name="Heading 3 2 5 3 3 2 2" xfId="3904"/>
    <cellStyle name="Heading 3 2 5 3 3 3" xfId="3905"/>
    <cellStyle name="Heading 3 2 5 3 4" xfId="3906"/>
    <cellStyle name="Heading 3 2 5 3 4 2" xfId="3907"/>
    <cellStyle name="Heading 3 2 5 3 4 2 2" xfId="3908"/>
    <cellStyle name="Heading 3 2 5 3 4 3" xfId="3909"/>
    <cellStyle name="Heading 3 2 5 3 5" xfId="3910"/>
    <cellStyle name="Heading 3 2 5 3 5 2" xfId="3911"/>
    <cellStyle name="Heading 3 2 5 3 5 2 2" xfId="3912"/>
    <cellStyle name="Heading 3 2 5 3 5 3" xfId="3913"/>
    <cellStyle name="Heading 3 2 5 3 6" xfId="3914"/>
    <cellStyle name="Heading 3 2 5 3 6 2" xfId="3915"/>
    <cellStyle name="Heading 3 2 5 3 6 2 2" xfId="3916"/>
    <cellStyle name="Heading 3 2 5 3 6 3" xfId="3917"/>
    <cellStyle name="Heading 3 2 5 3 7" xfId="3918"/>
    <cellStyle name="Heading 3 2 5 3 7 2" xfId="3919"/>
    <cellStyle name="Heading 3 2 5 3 7 2 2" xfId="3920"/>
    <cellStyle name="Heading 3 2 5 3 7 3" xfId="3921"/>
    <cellStyle name="Heading 3 2 5 3 8" xfId="3922"/>
    <cellStyle name="Heading 3 2 5 3 8 2" xfId="3923"/>
    <cellStyle name="Heading 3 2 5 3 8 2 2" xfId="3924"/>
    <cellStyle name="Heading 3 2 5 3 8 3" xfId="3925"/>
    <cellStyle name="Heading 3 2 5 3 9" xfId="3926"/>
    <cellStyle name="Heading 3 2 5 3 9 2" xfId="3927"/>
    <cellStyle name="Heading 3 2 5 3 9 2 2" xfId="3928"/>
    <cellStyle name="Heading 3 2 5 3 9 3" xfId="3929"/>
    <cellStyle name="Heading 3 2 5 4" xfId="3930"/>
    <cellStyle name="Heading 3 2 5 4 10" xfId="3931"/>
    <cellStyle name="Heading 3 2 5 4 10 2" xfId="3932"/>
    <cellStyle name="Heading 3 2 5 4 11" xfId="3933"/>
    <cellStyle name="Heading 3 2 5 4 11 2" xfId="3934"/>
    <cellStyle name="Heading 3 2 5 4 12" xfId="3935"/>
    <cellStyle name="Heading 3 2 5 4 2" xfId="3936"/>
    <cellStyle name="Heading 3 2 5 4 2 2" xfId="3937"/>
    <cellStyle name="Heading 3 2 5 4 2 2 2" xfId="3938"/>
    <cellStyle name="Heading 3 2 5 4 2 3" xfId="3939"/>
    <cellStyle name="Heading 3 2 5 4 3" xfId="3940"/>
    <cellStyle name="Heading 3 2 5 4 3 2" xfId="3941"/>
    <cellStyle name="Heading 3 2 5 4 3 2 2" xfId="3942"/>
    <cellStyle name="Heading 3 2 5 4 3 3" xfId="3943"/>
    <cellStyle name="Heading 3 2 5 4 4" xfId="3944"/>
    <cellStyle name="Heading 3 2 5 4 4 2" xfId="3945"/>
    <cellStyle name="Heading 3 2 5 4 4 2 2" xfId="3946"/>
    <cellStyle name="Heading 3 2 5 4 4 3" xfId="3947"/>
    <cellStyle name="Heading 3 2 5 4 5" xfId="3948"/>
    <cellStyle name="Heading 3 2 5 4 5 2" xfId="3949"/>
    <cellStyle name="Heading 3 2 5 4 5 2 2" xfId="3950"/>
    <cellStyle name="Heading 3 2 5 4 5 3" xfId="3951"/>
    <cellStyle name="Heading 3 2 5 4 6" xfId="3952"/>
    <cellStyle name="Heading 3 2 5 4 6 2" xfId="3953"/>
    <cellStyle name="Heading 3 2 5 4 6 2 2" xfId="3954"/>
    <cellStyle name="Heading 3 2 5 4 6 3" xfId="3955"/>
    <cellStyle name="Heading 3 2 5 4 7" xfId="3956"/>
    <cellStyle name="Heading 3 2 5 4 7 2" xfId="3957"/>
    <cellStyle name="Heading 3 2 5 4 7 2 2" xfId="3958"/>
    <cellStyle name="Heading 3 2 5 4 7 3" xfId="3959"/>
    <cellStyle name="Heading 3 2 5 4 8" xfId="3960"/>
    <cellStyle name="Heading 3 2 5 4 8 2" xfId="3961"/>
    <cellStyle name="Heading 3 2 5 4 8 2 2" xfId="3962"/>
    <cellStyle name="Heading 3 2 5 4 8 3" xfId="3963"/>
    <cellStyle name="Heading 3 2 5 4 9" xfId="3964"/>
    <cellStyle name="Heading 3 2 5 4 9 2" xfId="3965"/>
    <cellStyle name="Heading 3 2 5 4 9 2 2" xfId="3966"/>
    <cellStyle name="Heading 3 2 5 4 9 3" xfId="3967"/>
    <cellStyle name="Heading 3 2 5 5" xfId="3968"/>
    <cellStyle name="Heading 3 2 5 5 10" xfId="3969"/>
    <cellStyle name="Heading 3 2 5 5 10 2" xfId="3970"/>
    <cellStyle name="Heading 3 2 5 5 11" xfId="3971"/>
    <cellStyle name="Heading 3 2 5 5 11 2" xfId="3972"/>
    <cellStyle name="Heading 3 2 5 5 12" xfId="3973"/>
    <cellStyle name="Heading 3 2 5 5 2" xfId="3974"/>
    <cellStyle name="Heading 3 2 5 5 2 2" xfId="3975"/>
    <cellStyle name="Heading 3 2 5 5 2 2 2" xfId="3976"/>
    <cellStyle name="Heading 3 2 5 5 2 3" xfId="3977"/>
    <cellStyle name="Heading 3 2 5 5 3" xfId="3978"/>
    <cellStyle name="Heading 3 2 5 5 3 2" xfId="3979"/>
    <cellStyle name="Heading 3 2 5 5 3 2 2" xfId="3980"/>
    <cellStyle name="Heading 3 2 5 5 3 3" xfId="3981"/>
    <cellStyle name="Heading 3 2 5 5 4" xfId="3982"/>
    <cellStyle name="Heading 3 2 5 5 4 2" xfId="3983"/>
    <cellStyle name="Heading 3 2 5 5 4 2 2" xfId="3984"/>
    <cellStyle name="Heading 3 2 5 5 4 3" xfId="3985"/>
    <cellStyle name="Heading 3 2 5 5 5" xfId="3986"/>
    <cellStyle name="Heading 3 2 5 5 5 2" xfId="3987"/>
    <cellStyle name="Heading 3 2 5 5 5 2 2" xfId="3988"/>
    <cellStyle name="Heading 3 2 5 5 5 3" xfId="3989"/>
    <cellStyle name="Heading 3 2 5 5 6" xfId="3990"/>
    <cellStyle name="Heading 3 2 5 5 6 2" xfId="3991"/>
    <cellStyle name="Heading 3 2 5 5 6 2 2" xfId="3992"/>
    <cellStyle name="Heading 3 2 5 5 6 3" xfId="3993"/>
    <cellStyle name="Heading 3 2 5 5 7" xfId="3994"/>
    <cellStyle name="Heading 3 2 5 5 7 2" xfId="3995"/>
    <cellStyle name="Heading 3 2 5 5 7 2 2" xfId="3996"/>
    <cellStyle name="Heading 3 2 5 5 7 3" xfId="3997"/>
    <cellStyle name="Heading 3 2 5 5 8" xfId="3998"/>
    <cellStyle name="Heading 3 2 5 5 8 2" xfId="3999"/>
    <cellStyle name="Heading 3 2 5 5 8 2 2" xfId="4000"/>
    <cellStyle name="Heading 3 2 5 5 8 3" xfId="4001"/>
    <cellStyle name="Heading 3 2 5 5 9" xfId="4002"/>
    <cellStyle name="Heading 3 2 5 5 9 2" xfId="4003"/>
    <cellStyle name="Heading 3 2 5 5 9 2 2" xfId="4004"/>
    <cellStyle name="Heading 3 2 5 5 9 3" xfId="4005"/>
    <cellStyle name="Heading 3 2 5 6" xfId="4006"/>
    <cellStyle name="Heading 3 2 5 6 10" xfId="4007"/>
    <cellStyle name="Heading 3 2 5 6 10 2" xfId="4008"/>
    <cellStyle name="Heading 3 2 5 6 11" xfId="4009"/>
    <cellStyle name="Heading 3 2 5 6 11 2" xfId="4010"/>
    <cellStyle name="Heading 3 2 5 6 12" xfId="4011"/>
    <cellStyle name="Heading 3 2 5 6 2" xfId="4012"/>
    <cellStyle name="Heading 3 2 5 6 2 2" xfId="4013"/>
    <cellStyle name="Heading 3 2 5 6 2 2 2" xfId="4014"/>
    <cellStyle name="Heading 3 2 5 6 2 3" xfId="4015"/>
    <cellStyle name="Heading 3 2 5 6 3" xfId="4016"/>
    <cellStyle name="Heading 3 2 5 6 3 2" xfId="4017"/>
    <cellStyle name="Heading 3 2 5 6 3 2 2" xfId="4018"/>
    <cellStyle name="Heading 3 2 5 6 3 3" xfId="4019"/>
    <cellStyle name="Heading 3 2 5 6 4" xfId="4020"/>
    <cellStyle name="Heading 3 2 5 6 4 2" xfId="4021"/>
    <cellStyle name="Heading 3 2 5 6 4 2 2" xfId="4022"/>
    <cellStyle name="Heading 3 2 5 6 4 3" xfId="4023"/>
    <cellStyle name="Heading 3 2 5 6 5" xfId="4024"/>
    <cellStyle name="Heading 3 2 5 6 5 2" xfId="4025"/>
    <cellStyle name="Heading 3 2 5 6 5 2 2" xfId="4026"/>
    <cellStyle name="Heading 3 2 5 6 5 3" xfId="4027"/>
    <cellStyle name="Heading 3 2 5 6 6" xfId="4028"/>
    <cellStyle name="Heading 3 2 5 6 6 2" xfId="4029"/>
    <cellStyle name="Heading 3 2 5 6 6 2 2" xfId="4030"/>
    <cellStyle name="Heading 3 2 5 6 6 3" xfId="4031"/>
    <cellStyle name="Heading 3 2 5 6 7" xfId="4032"/>
    <cellStyle name="Heading 3 2 5 6 7 2" xfId="4033"/>
    <cellStyle name="Heading 3 2 5 6 7 2 2" xfId="4034"/>
    <cellStyle name="Heading 3 2 5 6 7 3" xfId="4035"/>
    <cellStyle name="Heading 3 2 5 6 8" xfId="4036"/>
    <cellStyle name="Heading 3 2 5 6 8 2" xfId="4037"/>
    <cellStyle name="Heading 3 2 5 6 8 2 2" xfId="4038"/>
    <cellStyle name="Heading 3 2 5 6 8 3" xfId="4039"/>
    <cellStyle name="Heading 3 2 5 6 9" xfId="4040"/>
    <cellStyle name="Heading 3 2 5 6 9 2" xfId="4041"/>
    <cellStyle name="Heading 3 2 5 6 9 2 2" xfId="4042"/>
    <cellStyle name="Heading 3 2 5 6 9 3" xfId="4043"/>
    <cellStyle name="Heading 3 2 5 7" xfId="4044"/>
    <cellStyle name="Heading 3 2 5 7 2" xfId="4045"/>
    <cellStyle name="Heading 3 2 5 7 2 2" xfId="4046"/>
    <cellStyle name="Heading 3 2 5 7 3" xfId="4047"/>
    <cellStyle name="Heading 3 2 5 8" xfId="4048"/>
    <cellStyle name="Heading 3 2 5 8 2" xfId="4049"/>
    <cellStyle name="Heading 3 2 5 8 2 2" xfId="4050"/>
    <cellStyle name="Heading 3 2 5 8 3" xfId="4051"/>
    <cellStyle name="Heading 3 2 5 9" xfId="4052"/>
    <cellStyle name="Heading 3 2 5 9 2" xfId="4053"/>
    <cellStyle name="Heading 3 2 5 9 2 2" xfId="4054"/>
    <cellStyle name="Heading 3 2 5 9 3" xfId="4055"/>
    <cellStyle name="Heading 3 2 6" xfId="4056"/>
    <cellStyle name="Heading 3 2 6 10" xfId="4057"/>
    <cellStyle name="Heading 3 2 6 10 2" xfId="4058"/>
    <cellStyle name="Heading 3 2 6 11" xfId="4059"/>
    <cellStyle name="Heading 3 2 6 11 2" xfId="4060"/>
    <cellStyle name="Heading 3 2 6 12" xfId="4061"/>
    <cellStyle name="Heading 3 2 6 2" xfId="4062"/>
    <cellStyle name="Heading 3 2 6 2 2" xfId="4063"/>
    <cellStyle name="Heading 3 2 6 2 2 2" xfId="4064"/>
    <cellStyle name="Heading 3 2 6 2 3" xfId="4065"/>
    <cellStyle name="Heading 3 2 6 3" xfId="4066"/>
    <cellStyle name="Heading 3 2 6 3 2" xfId="4067"/>
    <cellStyle name="Heading 3 2 6 3 2 2" xfId="4068"/>
    <cellStyle name="Heading 3 2 6 3 3" xfId="4069"/>
    <cellStyle name="Heading 3 2 6 4" xfId="4070"/>
    <cellStyle name="Heading 3 2 6 4 2" xfId="4071"/>
    <cellStyle name="Heading 3 2 6 4 2 2" xfId="4072"/>
    <cellStyle name="Heading 3 2 6 4 3" xfId="4073"/>
    <cellStyle name="Heading 3 2 6 5" xfId="4074"/>
    <cellStyle name="Heading 3 2 6 5 2" xfId="4075"/>
    <cellStyle name="Heading 3 2 6 5 2 2" xfId="4076"/>
    <cellStyle name="Heading 3 2 6 5 3" xfId="4077"/>
    <cellStyle name="Heading 3 2 6 6" xfId="4078"/>
    <cellStyle name="Heading 3 2 6 6 2" xfId="4079"/>
    <cellStyle name="Heading 3 2 6 6 2 2" xfId="4080"/>
    <cellStyle name="Heading 3 2 6 6 3" xfId="4081"/>
    <cellStyle name="Heading 3 2 6 7" xfId="4082"/>
    <cellStyle name="Heading 3 2 6 7 2" xfId="4083"/>
    <cellStyle name="Heading 3 2 6 7 2 2" xfId="4084"/>
    <cellStyle name="Heading 3 2 6 7 3" xfId="4085"/>
    <cellStyle name="Heading 3 2 6 8" xfId="4086"/>
    <cellStyle name="Heading 3 2 6 8 2" xfId="4087"/>
    <cellStyle name="Heading 3 2 6 8 2 2" xfId="4088"/>
    <cellStyle name="Heading 3 2 6 8 3" xfId="4089"/>
    <cellStyle name="Heading 3 2 6 9" xfId="4090"/>
    <cellStyle name="Heading 3 2 6 9 2" xfId="4091"/>
    <cellStyle name="Heading 3 2 6 9 2 2" xfId="4092"/>
    <cellStyle name="Heading 3 2 6 9 3" xfId="4093"/>
    <cellStyle name="Heading 3 2 7" xfId="4094"/>
    <cellStyle name="Heading 3 2 7 10" xfId="4095"/>
    <cellStyle name="Heading 3 2 7 10 2" xfId="4096"/>
    <cellStyle name="Heading 3 2 7 11" xfId="4097"/>
    <cellStyle name="Heading 3 2 7 11 2" xfId="4098"/>
    <cellStyle name="Heading 3 2 7 12" xfId="4099"/>
    <cellStyle name="Heading 3 2 7 2" xfId="4100"/>
    <cellStyle name="Heading 3 2 7 2 2" xfId="4101"/>
    <cellStyle name="Heading 3 2 7 2 2 2" xfId="4102"/>
    <cellStyle name="Heading 3 2 7 2 3" xfId="4103"/>
    <cellStyle name="Heading 3 2 7 3" xfId="4104"/>
    <cellStyle name="Heading 3 2 7 3 2" xfId="4105"/>
    <cellStyle name="Heading 3 2 7 3 2 2" xfId="4106"/>
    <cellStyle name="Heading 3 2 7 3 3" xfId="4107"/>
    <cellStyle name="Heading 3 2 7 4" xfId="4108"/>
    <cellStyle name="Heading 3 2 7 4 2" xfId="4109"/>
    <cellStyle name="Heading 3 2 7 4 2 2" xfId="4110"/>
    <cellStyle name="Heading 3 2 7 4 3" xfId="4111"/>
    <cellStyle name="Heading 3 2 7 5" xfId="4112"/>
    <cellStyle name="Heading 3 2 7 5 2" xfId="4113"/>
    <cellStyle name="Heading 3 2 7 5 2 2" xfId="4114"/>
    <cellStyle name="Heading 3 2 7 5 3" xfId="4115"/>
    <cellStyle name="Heading 3 2 7 6" xfId="4116"/>
    <cellStyle name="Heading 3 2 7 6 2" xfId="4117"/>
    <cellStyle name="Heading 3 2 7 6 2 2" xfId="4118"/>
    <cellStyle name="Heading 3 2 7 6 3" xfId="4119"/>
    <cellStyle name="Heading 3 2 7 7" xfId="4120"/>
    <cellStyle name="Heading 3 2 7 7 2" xfId="4121"/>
    <cellStyle name="Heading 3 2 7 7 2 2" xfId="4122"/>
    <cellStyle name="Heading 3 2 7 7 3" xfId="4123"/>
    <cellStyle name="Heading 3 2 7 8" xfId="4124"/>
    <cellStyle name="Heading 3 2 7 8 2" xfId="4125"/>
    <cellStyle name="Heading 3 2 7 8 2 2" xfId="4126"/>
    <cellStyle name="Heading 3 2 7 8 3" xfId="4127"/>
    <cellStyle name="Heading 3 2 7 9" xfId="4128"/>
    <cellStyle name="Heading 3 2 7 9 2" xfId="4129"/>
    <cellStyle name="Heading 3 2 7 9 2 2" xfId="4130"/>
    <cellStyle name="Heading 3 2 7 9 3" xfId="4131"/>
    <cellStyle name="Heading 3 2 8" xfId="4132"/>
    <cellStyle name="Heading 3 2 8 10" xfId="4133"/>
    <cellStyle name="Heading 3 2 8 10 2" xfId="4134"/>
    <cellStyle name="Heading 3 2 8 11" xfId="4135"/>
    <cellStyle name="Heading 3 2 8 11 2" xfId="4136"/>
    <cellStyle name="Heading 3 2 8 12" xfId="4137"/>
    <cellStyle name="Heading 3 2 8 2" xfId="4138"/>
    <cellStyle name="Heading 3 2 8 2 2" xfId="4139"/>
    <cellStyle name="Heading 3 2 8 2 2 2" xfId="4140"/>
    <cellStyle name="Heading 3 2 8 2 3" xfId="4141"/>
    <cellStyle name="Heading 3 2 8 3" xfId="4142"/>
    <cellStyle name="Heading 3 2 8 3 2" xfId="4143"/>
    <cellStyle name="Heading 3 2 8 3 2 2" xfId="4144"/>
    <cellStyle name="Heading 3 2 8 3 3" xfId="4145"/>
    <cellStyle name="Heading 3 2 8 4" xfId="4146"/>
    <cellStyle name="Heading 3 2 8 4 2" xfId="4147"/>
    <cellStyle name="Heading 3 2 8 4 2 2" xfId="4148"/>
    <cellStyle name="Heading 3 2 8 4 3" xfId="4149"/>
    <cellStyle name="Heading 3 2 8 5" xfId="4150"/>
    <cellStyle name="Heading 3 2 8 5 2" xfId="4151"/>
    <cellStyle name="Heading 3 2 8 5 2 2" xfId="4152"/>
    <cellStyle name="Heading 3 2 8 5 3" xfId="4153"/>
    <cellStyle name="Heading 3 2 8 6" xfId="4154"/>
    <cellStyle name="Heading 3 2 8 6 2" xfId="4155"/>
    <cellStyle name="Heading 3 2 8 6 2 2" xfId="4156"/>
    <cellStyle name="Heading 3 2 8 6 3" xfId="4157"/>
    <cellStyle name="Heading 3 2 8 7" xfId="4158"/>
    <cellStyle name="Heading 3 2 8 7 2" xfId="4159"/>
    <cellStyle name="Heading 3 2 8 7 2 2" xfId="4160"/>
    <cellStyle name="Heading 3 2 8 7 3" xfId="4161"/>
    <cellStyle name="Heading 3 2 8 8" xfId="4162"/>
    <cellStyle name="Heading 3 2 8 8 2" xfId="4163"/>
    <cellStyle name="Heading 3 2 8 8 2 2" xfId="4164"/>
    <cellStyle name="Heading 3 2 8 8 3" xfId="4165"/>
    <cellStyle name="Heading 3 2 8 9" xfId="4166"/>
    <cellStyle name="Heading 3 2 8 9 2" xfId="4167"/>
    <cellStyle name="Heading 3 2 8 9 2 2" xfId="4168"/>
    <cellStyle name="Heading 3 2 8 9 3" xfId="4169"/>
    <cellStyle name="Heading 3 2 9" xfId="4170"/>
    <cellStyle name="Heading 3 2 9 10" xfId="4171"/>
    <cellStyle name="Heading 3 2 9 10 2" xfId="4172"/>
    <cellStyle name="Heading 3 2 9 11" xfId="4173"/>
    <cellStyle name="Heading 3 2 9 11 2" xfId="4174"/>
    <cellStyle name="Heading 3 2 9 12" xfId="4175"/>
    <cellStyle name="Heading 3 2 9 2" xfId="4176"/>
    <cellStyle name="Heading 3 2 9 2 2" xfId="4177"/>
    <cellStyle name="Heading 3 2 9 2 2 2" xfId="4178"/>
    <cellStyle name="Heading 3 2 9 2 3" xfId="4179"/>
    <cellStyle name="Heading 3 2 9 3" xfId="4180"/>
    <cellStyle name="Heading 3 2 9 3 2" xfId="4181"/>
    <cellStyle name="Heading 3 2 9 3 2 2" xfId="4182"/>
    <cellStyle name="Heading 3 2 9 3 3" xfId="4183"/>
    <cellStyle name="Heading 3 2 9 4" xfId="4184"/>
    <cellStyle name="Heading 3 2 9 4 2" xfId="4185"/>
    <cellStyle name="Heading 3 2 9 4 2 2" xfId="4186"/>
    <cellStyle name="Heading 3 2 9 4 3" xfId="4187"/>
    <cellStyle name="Heading 3 2 9 5" xfId="4188"/>
    <cellStyle name="Heading 3 2 9 5 2" xfId="4189"/>
    <cellStyle name="Heading 3 2 9 5 2 2" xfId="4190"/>
    <cellStyle name="Heading 3 2 9 5 3" xfId="4191"/>
    <cellStyle name="Heading 3 2 9 6" xfId="4192"/>
    <cellStyle name="Heading 3 2 9 6 2" xfId="4193"/>
    <cellStyle name="Heading 3 2 9 6 2 2" xfId="4194"/>
    <cellStyle name="Heading 3 2 9 6 3" xfId="4195"/>
    <cellStyle name="Heading 3 2 9 7" xfId="4196"/>
    <cellStyle name="Heading 3 2 9 7 2" xfId="4197"/>
    <cellStyle name="Heading 3 2 9 7 2 2" xfId="4198"/>
    <cellStyle name="Heading 3 2 9 7 3" xfId="4199"/>
    <cellStyle name="Heading 3 2 9 8" xfId="4200"/>
    <cellStyle name="Heading 3 2 9 8 2" xfId="4201"/>
    <cellStyle name="Heading 3 2 9 8 2 2" xfId="4202"/>
    <cellStyle name="Heading 3 2 9 8 3" xfId="4203"/>
    <cellStyle name="Heading 3 2 9 9" xfId="4204"/>
    <cellStyle name="Heading 3 2 9 9 2" xfId="4205"/>
    <cellStyle name="Heading 3 2 9 9 2 2" xfId="4206"/>
    <cellStyle name="Heading 3 2 9 9 3" xfId="4207"/>
    <cellStyle name="Heading 3 3" xfId="4208"/>
    <cellStyle name="Heading 3 3 2" xfId="4209"/>
    <cellStyle name="Heading 3 3 3" xfId="4210"/>
    <cellStyle name="Heading 3 3 4" xfId="4211"/>
    <cellStyle name="Heading 3 4" xfId="4212"/>
    <cellStyle name="Heading 3 5" xfId="4213"/>
    <cellStyle name="Heading 3 6" xfId="4214"/>
    <cellStyle name="Heading 3 7" xfId="4215"/>
    <cellStyle name="Heading 3 8" xfId="4216"/>
    <cellStyle name="Heading 3 9" xfId="4217"/>
    <cellStyle name="Heading 3+" xfId="4218"/>
    <cellStyle name="Heading 4 10" xfId="4219"/>
    <cellStyle name="Heading 4 11" xfId="4220"/>
    <cellStyle name="Heading 4 12" xfId="4221"/>
    <cellStyle name="Heading 4 13" xfId="4222"/>
    <cellStyle name="Heading 4 14" xfId="4223"/>
    <cellStyle name="Heading 4 15" xfId="4224"/>
    <cellStyle name="Heading 4 16" xfId="4225"/>
    <cellStyle name="Heading 4 17" xfId="4226"/>
    <cellStyle name="Heading 4 18" xfId="4227"/>
    <cellStyle name="Heading 4 2" xfId="4228"/>
    <cellStyle name="Heading 4 2 2" xfId="4229"/>
    <cellStyle name="Heading 4 2 3" xfId="4230"/>
    <cellStyle name="Heading 4 2 4" xfId="4231"/>
    <cellStyle name="Heading 4 2 5" xfId="4232"/>
    <cellStyle name="Heading 4 3" xfId="4233"/>
    <cellStyle name="Heading 4 3 2" xfId="4234"/>
    <cellStyle name="Heading 4 3 3" xfId="4235"/>
    <cellStyle name="Heading 4 3 4" xfId="4236"/>
    <cellStyle name="Heading 4 4" xfId="4237"/>
    <cellStyle name="Heading 4 5" xfId="4238"/>
    <cellStyle name="Heading 4 6" xfId="4239"/>
    <cellStyle name="Heading 4 7" xfId="4240"/>
    <cellStyle name="Heading 4 8" xfId="4241"/>
    <cellStyle name="Heading 4 9" xfId="4242"/>
    <cellStyle name="Heading 5" xfId="4243"/>
    <cellStyle name="Heading1" xfId="4244"/>
    <cellStyle name="Heading1 1" xfId="4245"/>
    <cellStyle name="HEADING1 2" xfId="4246"/>
    <cellStyle name="HEADING1 3" xfId="4247"/>
    <cellStyle name="Heading1 4" xfId="4248"/>
    <cellStyle name="HEADING1 5" xfId="4249"/>
    <cellStyle name="HEADING1 6" xfId="4250"/>
    <cellStyle name="HEADING1 7" xfId="4251"/>
    <cellStyle name="HEADING1_AVERAGE-ยา" xfId="4252"/>
    <cellStyle name="Heading2" xfId="4253"/>
    <cellStyle name="HEADING2 10" xfId="4254"/>
    <cellStyle name="HEADING2 11" xfId="4255"/>
    <cellStyle name="HEADING2 12" xfId="4256"/>
    <cellStyle name="HEADING2 13" xfId="4257"/>
    <cellStyle name="HEADING2 14" xfId="4258"/>
    <cellStyle name="HEADING2 15" xfId="4259"/>
    <cellStyle name="HEADING2 16" xfId="4260"/>
    <cellStyle name="HEADING2 17" xfId="4261"/>
    <cellStyle name="HEADING2 18" xfId="4262"/>
    <cellStyle name="HEADING2 2" xfId="4263"/>
    <cellStyle name="HEADING2 3" xfId="4264"/>
    <cellStyle name="Heading2 4" xfId="4265"/>
    <cellStyle name="HEADING2 5" xfId="4266"/>
    <cellStyle name="HEADING2 6" xfId="4267"/>
    <cellStyle name="HEADING2 7" xfId="4268"/>
    <cellStyle name="HEADING2 8" xfId="4269"/>
    <cellStyle name="HEADING2 9" xfId="4270"/>
    <cellStyle name="HEADING2_AVERAGE-ยา" xfId="4271"/>
    <cellStyle name="Hidden" xfId="4272"/>
    <cellStyle name="Hyperlink 2" xfId="4273"/>
    <cellStyle name="Hyperlink 2 2" xfId="4274"/>
    <cellStyle name="Hyperlink 2 3" xfId="4275"/>
    <cellStyle name="Hyperlink 2 4" xfId="4276"/>
    <cellStyle name="Hyperlink 3" xfId="4277"/>
    <cellStyle name="Hyperlink 3 2" xfId="4278"/>
    <cellStyle name="Hyperlink 4" xfId="4279"/>
    <cellStyle name="Hyperlink 4 2" xfId="4280"/>
    <cellStyle name="Hyperlink 5" xfId="4281"/>
    <cellStyle name="Input [yellow]" xfId="4282"/>
    <cellStyle name="Input [yellow] 2" xfId="4283"/>
    <cellStyle name="Input [yellow] 2 2" xfId="4284"/>
    <cellStyle name="Input [yellow] 3" xfId="4285"/>
    <cellStyle name="Input [yellow] 3 2" xfId="4286"/>
    <cellStyle name="Input [yellow] 4" xfId="4287"/>
    <cellStyle name="Input 10" xfId="4288"/>
    <cellStyle name="Input 11" xfId="4289"/>
    <cellStyle name="Input 12" xfId="4290"/>
    <cellStyle name="Input 13" xfId="4291"/>
    <cellStyle name="Input 14" xfId="4292"/>
    <cellStyle name="Input 15" xfId="4293"/>
    <cellStyle name="Input 16" xfId="4294"/>
    <cellStyle name="Input 17" xfId="4295"/>
    <cellStyle name="Input 18" xfId="4296"/>
    <cellStyle name="Input 2" xfId="4297"/>
    <cellStyle name="Input 2 2" xfId="4298"/>
    <cellStyle name="Input 2 2 2" xfId="4299"/>
    <cellStyle name="Input 2 2 2 2" xfId="4300"/>
    <cellStyle name="Input 2 2 3" xfId="4301"/>
    <cellStyle name="Input 2 3" xfId="4302"/>
    <cellStyle name="Input 2 3 2" xfId="4303"/>
    <cellStyle name="Input 2 3 2 2" xfId="4304"/>
    <cellStyle name="Input 2 3 3" xfId="4305"/>
    <cellStyle name="Input 2 4" xfId="4306"/>
    <cellStyle name="Input 2 4 2" xfId="4307"/>
    <cellStyle name="Input 2 4 2 2" xfId="4308"/>
    <cellStyle name="Input 2 4 3" xfId="4309"/>
    <cellStyle name="Input 2 5" xfId="4310"/>
    <cellStyle name="Input 2 5 2" xfId="4311"/>
    <cellStyle name="Input 2 5 2 2" xfId="4312"/>
    <cellStyle name="Input 2 5 3" xfId="4313"/>
    <cellStyle name="Input 2 6" xfId="4314"/>
    <cellStyle name="Input 2 6 2" xfId="4315"/>
    <cellStyle name="Input 2 7" xfId="4316"/>
    <cellStyle name="Input 3" xfId="4317"/>
    <cellStyle name="Input 4" xfId="4318"/>
    <cellStyle name="Input 4 2" xfId="4319"/>
    <cellStyle name="Input 5" xfId="4320"/>
    <cellStyle name="Input 5 2" xfId="4321"/>
    <cellStyle name="Input 6" xfId="4322"/>
    <cellStyle name="Input 6 2" xfId="4323"/>
    <cellStyle name="Input 6 3" xfId="4324"/>
    <cellStyle name="Input 7" xfId="4325"/>
    <cellStyle name="Input 7 2" xfId="4326"/>
    <cellStyle name="Input 7 3" xfId="4327"/>
    <cellStyle name="Input 8" xfId="4328"/>
    <cellStyle name="Input 8 2" xfId="4329"/>
    <cellStyle name="Input 9" xfId="4330"/>
    <cellStyle name="Linked Cell 10" xfId="4331"/>
    <cellStyle name="Linked Cell 11" xfId="4332"/>
    <cellStyle name="Linked Cell 12" xfId="4333"/>
    <cellStyle name="Linked Cell 13" xfId="4334"/>
    <cellStyle name="Linked Cell 14" xfId="4335"/>
    <cellStyle name="Linked Cell 15" xfId="4336"/>
    <cellStyle name="Linked Cell 16" xfId="4337"/>
    <cellStyle name="Linked Cell 17" xfId="4338"/>
    <cellStyle name="Linked Cell 18" xfId="4339"/>
    <cellStyle name="Linked Cell 2" xfId="4340"/>
    <cellStyle name="Linked Cell 2 2" xfId="4341"/>
    <cellStyle name="Linked Cell 2 3" xfId="4342"/>
    <cellStyle name="Linked Cell 2 4" xfId="4343"/>
    <cellStyle name="Linked Cell 2 5" xfId="4344"/>
    <cellStyle name="Linked Cell 3" xfId="4345"/>
    <cellStyle name="Linked Cell 4" xfId="4346"/>
    <cellStyle name="Linked Cell 5" xfId="4347"/>
    <cellStyle name="Linked Cell 6" xfId="4348"/>
    <cellStyle name="Linked Cell 7" xfId="4349"/>
    <cellStyle name="Linked Cell 8" xfId="4350"/>
    <cellStyle name="Linked Cell 9" xfId="4351"/>
    <cellStyle name="MMMAA" xfId="4352"/>
    <cellStyle name="Moeda [0]_aola" xfId="4353"/>
    <cellStyle name="Moeda_aola" xfId="4354"/>
    <cellStyle name="Neutral 10" xfId="4355"/>
    <cellStyle name="Neutral 11" xfId="4356"/>
    <cellStyle name="Neutral 12" xfId="4357"/>
    <cellStyle name="Neutral 13" xfId="4358"/>
    <cellStyle name="Neutral 14" xfId="4359"/>
    <cellStyle name="Neutral 15" xfId="4360"/>
    <cellStyle name="Neutral 16" xfId="4361"/>
    <cellStyle name="Neutral 17" xfId="4362"/>
    <cellStyle name="Neutral 18" xfId="4363"/>
    <cellStyle name="Neutral 2" xfId="4364"/>
    <cellStyle name="Neutral 2 2" xfId="4365"/>
    <cellStyle name="Neutral 2 3" xfId="4366"/>
    <cellStyle name="Neutral 2 4" xfId="4367"/>
    <cellStyle name="Neutral 2 5" xfId="4368"/>
    <cellStyle name="Neutral 3" xfId="4369"/>
    <cellStyle name="Neutral 4" xfId="4370"/>
    <cellStyle name="Neutral 5" xfId="4371"/>
    <cellStyle name="Neutral 6" xfId="4372"/>
    <cellStyle name="Neutral 7" xfId="4373"/>
    <cellStyle name="Neutral 8" xfId="4374"/>
    <cellStyle name="Neutral 9" xfId="4375"/>
    <cellStyle name="no dec" xfId="4376"/>
    <cellStyle name="no dec 2" xfId="4377"/>
    <cellStyle name="no dec 3" xfId="4378"/>
    <cellStyle name="no dec 4" xfId="4379"/>
    <cellStyle name="no dec 5" xfId="4380"/>
    <cellStyle name="no dec 6" xfId="4381"/>
    <cellStyle name="no dec 7" xfId="4382"/>
    <cellStyle name="no dec_AVERAGE-ยา" xfId="4383"/>
    <cellStyle name="Normal" xfId="0" builtinId="0"/>
    <cellStyle name="Normal - Style1" xfId="4384"/>
    <cellStyle name="Normal - Style1 2" xfId="4385"/>
    <cellStyle name="Normal - Style1 3" xfId="4386"/>
    <cellStyle name="Normal - Style1 4" xfId="4387"/>
    <cellStyle name="Normal 10" xfId="4388"/>
    <cellStyle name="Normal 10 2" xfId="4389"/>
    <cellStyle name="Normal 10 2 2" xfId="4390"/>
    <cellStyle name="Normal 10 2 3" xfId="4391"/>
    <cellStyle name="Normal 10 2 3 2" xfId="4392"/>
    <cellStyle name="Normal 10 2 4" xfId="4393"/>
    <cellStyle name="Normal 10 2 5" xfId="4394"/>
    <cellStyle name="Normal 10 2 6" xfId="4395"/>
    <cellStyle name="Normal 10 2 7" xfId="4396"/>
    <cellStyle name="Normal 10 2 8" xfId="4397"/>
    <cellStyle name="Normal 10 3" xfId="4398"/>
    <cellStyle name="Normal 10 3 2" xfId="4399"/>
    <cellStyle name="Normal 10 4" xfId="4400"/>
    <cellStyle name="Normal 10 4 2" xfId="4401"/>
    <cellStyle name="Normal 10 4 3" xfId="4402"/>
    <cellStyle name="Normal 10 4 4" xfId="4403"/>
    <cellStyle name="Normal 10 5" xfId="4404"/>
    <cellStyle name="Normal 10 6" xfId="4405"/>
    <cellStyle name="Normal 10_TB_Netchange" xfId="4406"/>
    <cellStyle name="Normal 100" xfId="4407"/>
    <cellStyle name="Normal 100 2" xfId="4408"/>
    <cellStyle name="Normal 101" xfId="4409"/>
    <cellStyle name="Normal 101 2" xfId="4410"/>
    <cellStyle name="Normal 102" xfId="4411"/>
    <cellStyle name="Normal 102 2" xfId="4412"/>
    <cellStyle name="Normal 103" xfId="4413"/>
    <cellStyle name="Normal 104" xfId="4414"/>
    <cellStyle name="Normal 105" xfId="4415"/>
    <cellStyle name="Normal 106" xfId="4416"/>
    <cellStyle name="Normal 107" xfId="4417"/>
    <cellStyle name="Normal 108" xfId="4418"/>
    <cellStyle name="Normal 109" xfId="4419"/>
    <cellStyle name="Normal 11" xfId="4420"/>
    <cellStyle name="Normal 11 2" xfId="4421"/>
    <cellStyle name="Normal 11 2 2" xfId="4422"/>
    <cellStyle name="Normal 11 2 3" xfId="4423"/>
    <cellStyle name="Normal 11 2_TB_Netchange" xfId="4424"/>
    <cellStyle name="Normal 11 3" xfId="4425"/>
    <cellStyle name="Normal 11 4" xfId="4426"/>
    <cellStyle name="Normal 11 5" xfId="4427"/>
    <cellStyle name="Normal 11_TB_Netchange" xfId="4428"/>
    <cellStyle name="Normal 110" xfId="4429"/>
    <cellStyle name="Normal 111" xfId="4430"/>
    <cellStyle name="Normal 112" xfId="4431"/>
    <cellStyle name="Normal 113" xfId="4432"/>
    <cellStyle name="Normal 114" xfId="4433"/>
    <cellStyle name="Normal 115" xfId="4434"/>
    <cellStyle name="Normal 116" xfId="4435"/>
    <cellStyle name="Normal 117" xfId="4436"/>
    <cellStyle name="Normal 118" xfId="4437"/>
    <cellStyle name="Normal 119" xfId="4438"/>
    <cellStyle name="Normal 12" xfId="4439"/>
    <cellStyle name="Normal 12 2" xfId="4440"/>
    <cellStyle name="Normal 12 2 2" xfId="4441"/>
    <cellStyle name="Normal 12 2 3" xfId="4442"/>
    <cellStyle name="Normal 12 3" xfId="4443"/>
    <cellStyle name="Normal 12 3 2" xfId="4444"/>
    <cellStyle name="Normal 12 4" xfId="4445"/>
    <cellStyle name="Normal 12 5" xfId="4446"/>
    <cellStyle name="Normal 120" xfId="4447"/>
    <cellStyle name="Normal 121" xfId="4448"/>
    <cellStyle name="Normal 122" xfId="4449"/>
    <cellStyle name="Normal 123" xfId="4450"/>
    <cellStyle name="Normal 124" xfId="4451"/>
    <cellStyle name="Normal 125" xfId="4452"/>
    <cellStyle name="Normal 126" xfId="4453"/>
    <cellStyle name="Normal 127" xfId="4454"/>
    <cellStyle name="Normal 128" xfId="4455"/>
    <cellStyle name="Normal 129" xfId="4456"/>
    <cellStyle name="Normal 13" xfId="4457"/>
    <cellStyle name="Normal 13 2" xfId="4458"/>
    <cellStyle name="Normal 13 2 2" xfId="4459"/>
    <cellStyle name="Normal 13 3" xfId="4460"/>
    <cellStyle name="Normal 13 3 2" xfId="4461"/>
    <cellStyle name="Normal 13 4" xfId="4462"/>
    <cellStyle name="Normal 13_160800B1 CPI09 โปรแกรมคอมพิวเตอร์ - BOI" xfId="4463"/>
    <cellStyle name="Normal 130" xfId="4464"/>
    <cellStyle name="Normal 131" xfId="4465"/>
    <cellStyle name="Normal 132" xfId="4466"/>
    <cellStyle name="Normal 133" xfId="4467"/>
    <cellStyle name="Normal 134" xfId="4468"/>
    <cellStyle name="Normal 135" xfId="4469"/>
    <cellStyle name="Normal 136" xfId="4470"/>
    <cellStyle name="Normal 137" xfId="4471"/>
    <cellStyle name="Normal 138" xfId="4472"/>
    <cellStyle name="Normal 139" xfId="4473"/>
    <cellStyle name="Normal 14" xfId="4474"/>
    <cellStyle name="Normal 14 2" xfId="4475"/>
    <cellStyle name="Normal 14 2 2" xfId="4476"/>
    <cellStyle name="Normal 14 3" xfId="4477"/>
    <cellStyle name="Normal 14 4" xfId="4478"/>
    <cellStyle name="Normal 140" xfId="4479"/>
    <cellStyle name="Normal 141" xfId="4480"/>
    <cellStyle name="Normal 142" xfId="4481"/>
    <cellStyle name="Normal 143" xfId="4482"/>
    <cellStyle name="Normal 144" xfId="4483"/>
    <cellStyle name="Normal 145" xfId="4484"/>
    <cellStyle name="Normal 146" xfId="4485"/>
    <cellStyle name="Normal 147" xfId="4486"/>
    <cellStyle name="Normal 148" xfId="4487"/>
    <cellStyle name="Normal 149" xfId="4488"/>
    <cellStyle name="Normal 15" xfId="4489"/>
    <cellStyle name="Normal 15 10" xfId="4490"/>
    <cellStyle name="Normal 15 11" xfId="4491"/>
    <cellStyle name="Normal 15 12" xfId="4492"/>
    <cellStyle name="Normal 15 13" xfId="4493"/>
    <cellStyle name="Normal 15 14" xfId="4494"/>
    <cellStyle name="Normal 15 15" xfId="4495"/>
    <cellStyle name="Normal 15 16" xfId="4496"/>
    <cellStyle name="Normal 15 17" xfId="4497"/>
    <cellStyle name="Normal 15 2" xfId="4498"/>
    <cellStyle name="Normal 15 2 2" xfId="4499"/>
    <cellStyle name="Normal 15 3" xfId="4500"/>
    <cellStyle name="Normal 15 3 2" xfId="4501"/>
    <cellStyle name="Normal 15 4" xfId="4502"/>
    <cellStyle name="Normal 15 5" xfId="4503"/>
    <cellStyle name="Normal 15 6" xfId="4504"/>
    <cellStyle name="Normal 15 7" xfId="4505"/>
    <cellStyle name="Normal 15 8" xfId="4506"/>
    <cellStyle name="Normal 15 9" xfId="4507"/>
    <cellStyle name="Normal 150" xfId="4508"/>
    <cellStyle name="Normal 151" xfId="4509"/>
    <cellStyle name="Normal 152" xfId="4510"/>
    <cellStyle name="Normal 153" xfId="4511"/>
    <cellStyle name="Normal 154" xfId="4512"/>
    <cellStyle name="Normal 155" xfId="4513"/>
    <cellStyle name="Normal 156" xfId="4514"/>
    <cellStyle name="Normal 156 2" xfId="4515"/>
    <cellStyle name="Normal 157" xfId="4516"/>
    <cellStyle name="Normal 158" xfId="4517"/>
    <cellStyle name="Normal 159" xfId="4518"/>
    <cellStyle name="Normal 16" xfId="4519"/>
    <cellStyle name="Normal 16 2" xfId="4520"/>
    <cellStyle name="Normal 16 3" xfId="4521"/>
    <cellStyle name="Normal 16 4" xfId="4522"/>
    <cellStyle name="Normal 16 4 2" xfId="4523"/>
    <cellStyle name="Normal 16 5" xfId="4524"/>
    <cellStyle name="Normal 160" xfId="4525"/>
    <cellStyle name="Normal 161" xfId="4526"/>
    <cellStyle name="Normal 162" xfId="4527"/>
    <cellStyle name="Normal 163" xfId="4528"/>
    <cellStyle name="Normal 164" xfId="4529"/>
    <cellStyle name="Normal 165" xfId="4530"/>
    <cellStyle name="Normal 166" xfId="4531"/>
    <cellStyle name="Normal 167" xfId="4532"/>
    <cellStyle name="Normal 168" xfId="4533"/>
    <cellStyle name="Normal 169" xfId="4534"/>
    <cellStyle name="Normal 17" xfId="4535"/>
    <cellStyle name="Normal 17 2" xfId="4536"/>
    <cellStyle name="Normal 17 3" xfId="4537"/>
    <cellStyle name="Normal 17 4" xfId="4538"/>
    <cellStyle name="Normal 17 5" xfId="4539"/>
    <cellStyle name="Normal 17 5 2" xfId="4540"/>
    <cellStyle name="Normal 170" xfId="4541"/>
    <cellStyle name="Normal 171" xfId="4542"/>
    <cellStyle name="Normal 172" xfId="4543"/>
    <cellStyle name="Normal 173" xfId="4544"/>
    <cellStyle name="Normal 174" xfId="4545"/>
    <cellStyle name="Normal 175" xfId="4546"/>
    <cellStyle name="Normal 176" xfId="4547"/>
    <cellStyle name="Normal 177" xfId="4548"/>
    <cellStyle name="Normal 178" xfId="4549"/>
    <cellStyle name="Normal 179" xfId="4550"/>
    <cellStyle name="Normal 18" xfId="4551"/>
    <cellStyle name="Normal 18 2" xfId="4552"/>
    <cellStyle name="Normal 18 3" xfId="4553"/>
    <cellStyle name="Normal 18 3 2" xfId="4554"/>
    <cellStyle name="Normal 180" xfId="4555"/>
    <cellStyle name="Normal 181" xfId="4556"/>
    <cellStyle name="Normal 182" xfId="4557"/>
    <cellStyle name="Normal 183" xfId="4558"/>
    <cellStyle name="Normal 184" xfId="4559"/>
    <cellStyle name="Normal 185" xfId="4560"/>
    <cellStyle name="Normal 186" xfId="4561"/>
    <cellStyle name="Normal 187" xfId="4562"/>
    <cellStyle name="Normal 188" xfId="4563"/>
    <cellStyle name="Normal 189" xfId="4564"/>
    <cellStyle name="Normal 19" xfId="4565"/>
    <cellStyle name="Normal 19 2" xfId="4566"/>
    <cellStyle name="Normal 19 2 2" xfId="4567"/>
    <cellStyle name="Normal 19 3" xfId="4568"/>
    <cellStyle name="Normal 190" xfId="4569"/>
    <cellStyle name="Normal 191" xfId="4570"/>
    <cellStyle name="Normal 191 2" xfId="4571"/>
    <cellStyle name="Normal 192" xfId="4572"/>
    <cellStyle name="Normal 192 2" xfId="4573"/>
    <cellStyle name="Normal 193" xfId="4574"/>
    <cellStyle name="Normal 194" xfId="4575"/>
    <cellStyle name="Normal 195" xfId="4576"/>
    <cellStyle name="Normal 196" xfId="4577"/>
    <cellStyle name="Normal 197" xfId="4578"/>
    <cellStyle name="Normal 198" xfId="4579"/>
    <cellStyle name="Normal 199" xfId="4580"/>
    <cellStyle name="Normal 2" xfId="4581"/>
    <cellStyle name="Normal 2 10" xfId="7"/>
    <cellStyle name="Normal 2 11" xfId="4582"/>
    <cellStyle name="Normal 2 12" xfId="4583"/>
    <cellStyle name="Normal 2 13" xfId="4584"/>
    <cellStyle name="Normal 2 14" xfId="4585"/>
    <cellStyle name="Normal 2 15" xfId="4586"/>
    <cellStyle name="Normal 2 16" xfId="4587"/>
    <cellStyle name="Normal 2 17" xfId="4588"/>
    <cellStyle name="Normal 2 18" xfId="4589"/>
    <cellStyle name="Normal 2 19" xfId="4590"/>
    <cellStyle name="Normal 2 2" xfId="4591"/>
    <cellStyle name="Normal 2 2 10" xfId="4592"/>
    <cellStyle name="Normal 2 2 10 2" xfId="4593"/>
    <cellStyle name="Normal 2 2 11" xfId="4594"/>
    <cellStyle name="Normal 2 2 12" xfId="4595"/>
    <cellStyle name="Normal 2 2 13" xfId="4596"/>
    <cellStyle name="Normal 2 2 14" xfId="4597"/>
    <cellStyle name="Normal 2 2 15" xfId="4598"/>
    <cellStyle name="Normal 2 2 16" xfId="4599"/>
    <cellStyle name="Normal 2 2 17" xfId="4600"/>
    <cellStyle name="Normal 2 2 18" xfId="4601"/>
    <cellStyle name="Normal 2 2 19" xfId="4602"/>
    <cellStyle name="Normal 2 2 2" xfId="4603"/>
    <cellStyle name="Normal 2 2 2 2" xfId="4604"/>
    <cellStyle name="Normal 2 2 2 2 2" xfId="4605"/>
    <cellStyle name="Normal 2 2 2 2 3" xfId="4606"/>
    <cellStyle name="Normal 2 2 2 3" xfId="4607"/>
    <cellStyle name="Normal 2 2 2 4" xfId="4608"/>
    <cellStyle name="Normal 2 2 2 5" xfId="4609"/>
    <cellStyle name="Normal 2 2 2 6" xfId="4610"/>
    <cellStyle name="Normal 2 2 2 7" xfId="4611"/>
    <cellStyle name="Normal 2 2 2 8" xfId="4612"/>
    <cellStyle name="Normal 2 2 20" xfId="4613"/>
    <cellStyle name="Normal 2 2 21" xfId="4614"/>
    <cellStyle name="Normal 2 2 22" xfId="4615"/>
    <cellStyle name="Normal 2 2 23" xfId="4616"/>
    <cellStyle name="Normal 2 2 24" xfId="4617"/>
    <cellStyle name="Normal 2 2 25" xfId="4618"/>
    <cellStyle name="Normal 2 2 26" xfId="4619"/>
    <cellStyle name="Normal 2 2 27" xfId="4620"/>
    <cellStyle name="Normal 2 2 28" xfId="4621"/>
    <cellStyle name="Normal 2 2 29" xfId="4622"/>
    <cellStyle name="Normal 2 2 3" xfId="4623"/>
    <cellStyle name="Normal 2 2 3 2" xfId="4624"/>
    <cellStyle name="Normal 2 2 3 3" xfId="4625"/>
    <cellStyle name="Normal 2 2 3 4" xfId="4626"/>
    <cellStyle name="Normal 2 2 3 5" xfId="4627"/>
    <cellStyle name="Normal 2 2 3 6" xfId="4628"/>
    <cellStyle name="Normal 2 2 3 7" xfId="4629"/>
    <cellStyle name="Normal 2 2 30" xfId="4630"/>
    <cellStyle name="Normal 2 2 31" xfId="4631"/>
    <cellStyle name="Normal 2 2 32" xfId="4632"/>
    <cellStyle name="Normal 2 2 33" xfId="4633"/>
    <cellStyle name="Normal 2 2 34" xfId="4634"/>
    <cellStyle name="Normal 2 2 35" xfId="4635"/>
    <cellStyle name="Normal 2 2 36" xfId="4636"/>
    <cellStyle name="Normal 2 2 37" xfId="4637"/>
    <cellStyle name="Normal 2 2 38" xfId="4638"/>
    <cellStyle name="Normal 2 2 39" xfId="4639"/>
    <cellStyle name="Normal 2 2 4" xfId="4640"/>
    <cellStyle name="Normal 2 2 4 2" xfId="4641"/>
    <cellStyle name="Normal 2 2 4 3" xfId="4642"/>
    <cellStyle name="Normal 2 2 40" xfId="4643"/>
    <cellStyle name="Normal 2 2 41" xfId="4644"/>
    <cellStyle name="Normal 2 2 42" xfId="4645"/>
    <cellStyle name="Normal 2 2 43" xfId="4646"/>
    <cellStyle name="Normal 2 2 44" xfId="4647"/>
    <cellStyle name="Normal 2 2 45" xfId="4648"/>
    <cellStyle name="Normal 2 2 46" xfId="4649"/>
    <cellStyle name="Normal 2 2 47" xfId="4650"/>
    <cellStyle name="Normal 2 2 48" xfId="4651"/>
    <cellStyle name="Normal 2 2 49" xfId="4652"/>
    <cellStyle name="Normal 2 2 5" xfId="4653"/>
    <cellStyle name="Normal 2 2 5 2" xfId="4654"/>
    <cellStyle name="Normal 2 2 5 3" xfId="4655"/>
    <cellStyle name="Normal 2 2 50" xfId="4656"/>
    <cellStyle name="Normal 2 2 51" xfId="4657"/>
    <cellStyle name="Normal 2 2 52" xfId="4658"/>
    <cellStyle name="Normal 2 2 53" xfId="4659"/>
    <cellStyle name="Normal 2 2 54" xfId="4660"/>
    <cellStyle name="Normal 2 2 55" xfId="4661"/>
    <cellStyle name="Normal 2 2 56" xfId="4662"/>
    <cellStyle name="Normal 2 2 57" xfId="4663"/>
    <cellStyle name="Normal 2 2 58" xfId="4664"/>
    <cellStyle name="Normal 2 2 59" xfId="4665"/>
    <cellStyle name="Normal 2 2 6" xfId="4666"/>
    <cellStyle name="Normal 2 2 60" xfId="4667"/>
    <cellStyle name="Normal 2 2 7" xfId="4668"/>
    <cellStyle name="Normal 2 2 8" xfId="4669"/>
    <cellStyle name="Normal 2 2 9" xfId="4670"/>
    <cellStyle name="Normal 2 2_01-07_2558" xfId="4671"/>
    <cellStyle name="Normal 2 20" xfId="4672"/>
    <cellStyle name="Normal 2 21" xfId="4673"/>
    <cellStyle name="Normal 2 22" xfId="4674"/>
    <cellStyle name="Normal 2 23" xfId="4675"/>
    <cellStyle name="Normal 2 24" xfId="4676"/>
    <cellStyle name="Normal 2 25" xfId="4677"/>
    <cellStyle name="Normal 2 26" xfId="4678"/>
    <cellStyle name="Normal 2 27" xfId="4679"/>
    <cellStyle name="Normal 2 28" xfId="4680"/>
    <cellStyle name="Normal 2 29" xfId="4681"/>
    <cellStyle name="Normal 2 3" xfId="4682"/>
    <cellStyle name="Normal 2 3 2" xfId="4683"/>
    <cellStyle name="Normal 2 3 2 2" xfId="4684"/>
    <cellStyle name="Normal 2 3 2 3" xfId="4685"/>
    <cellStyle name="Normal 2 3 3" xfId="4686"/>
    <cellStyle name="Normal 2 3 4" xfId="4687"/>
    <cellStyle name="Normal 2 3 5" xfId="4688"/>
    <cellStyle name="Normal 2 30" xfId="4689"/>
    <cellStyle name="Normal 2 31" xfId="4690"/>
    <cellStyle name="Normal 2 32" xfId="4691"/>
    <cellStyle name="Normal 2 33" xfId="4692"/>
    <cellStyle name="Normal 2 34" xfId="4693"/>
    <cellStyle name="Normal 2 35" xfId="4694"/>
    <cellStyle name="Normal 2 36" xfId="4695"/>
    <cellStyle name="Normal 2 37" xfId="4696"/>
    <cellStyle name="Normal 2 38" xfId="4697"/>
    <cellStyle name="Normal 2 39" xfId="4698"/>
    <cellStyle name="Normal 2 4" xfId="4699"/>
    <cellStyle name="Normal 2 4 2" xfId="4700"/>
    <cellStyle name="Normal 2 4 2 2" xfId="4701"/>
    <cellStyle name="Normal 2 4 3" xfId="4702"/>
    <cellStyle name="Normal 2 4_01-07_2558" xfId="4703"/>
    <cellStyle name="Normal 2 40" xfId="4704"/>
    <cellStyle name="Normal 2 41" xfId="4705"/>
    <cellStyle name="Normal 2 42" xfId="4706"/>
    <cellStyle name="Normal 2 43" xfId="4707"/>
    <cellStyle name="Normal 2 44" xfId="4708"/>
    <cellStyle name="Normal 2 45" xfId="4709"/>
    <cellStyle name="Normal 2 46" xfId="4710"/>
    <cellStyle name="Normal 2 47" xfId="4711"/>
    <cellStyle name="Normal 2 48" xfId="4712"/>
    <cellStyle name="Normal 2 49" xfId="4713"/>
    <cellStyle name="Normal 2 5" xfId="4714"/>
    <cellStyle name="Normal 2 5 2" xfId="4715"/>
    <cellStyle name="Normal 2 50" xfId="4716"/>
    <cellStyle name="Normal 2 51" xfId="4717"/>
    <cellStyle name="Normal 2 52" xfId="4718"/>
    <cellStyle name="Normal 2 53" xfId="4719"/>
    <cellStyle name="Normal 2 54" xfId="4720"/>
    <cellStyle name="Normal 2 55" xfId="4721"/>
    <cellStyle name="Normal 2 56" xfId="4722"/>
    <cellStyle name="Normal 2 57" xfId="4723"/>
    <cellStyle name="Normal 2 58" xfId="4724"/>
    <cellStyle name="Normal 2 59" xfId="4725"/>
    <cellStyle name="Normal 2 6" xfId="4726"/>
    <cellStyle name="Normal 2 6 2" xfId="4727"/>
    <cellStyle name="Normal 2 60" xfId="4728"/>
    <cellStyle name="Normal 2 60 2" xfId="4729"/>
    <cellStyle name="Normal 2 61" xfId="4730"/>
    <cellStyle name="Normal 2 62" xfId="4731"/>
    <cellStyle name="Normal 2 63" xfId="4732"/>
    <cellStyle name="Normal 2 64" xfId="4733"/>
    <cellStyle name="Normal 2 65" xfId="4734"/>
    <cellStyle name="Normal 2 66" xfId="4735"/>
    <cellStyle name="Normal 2 67" xfId="4736"/>
    <cellStyle name="Normal 2 68" xfId="4737"/>
    <cellStyle name="Normal 2 69" xfId="4738"/>
    <cellStyle name="Normal 2 7" xfId="4739"/>
    <cellStyle name="Normal 2 7 2" xfId="4740"/>
    <cellStyle name="Normal 2 70" xfId="4741"/>
    <cellStyle name="Normal 2 71" xfId="4742"/>
    <cellStyle name="Normal 2 72" xfId="4743"/>
    <cellStyle name="Normal 2 73" xfId="4744"/>
    <cellStyle name="Normal 2 74" xfId="4745"/>
    <cellStyle name="Normal 2 75" xfId="14"/>
    <cellStyle name="Normal 2 8" xfId="4746"/>
    <cellStyle name="Normal 2 8 2" xfId="4747"/>
    <cellStyle name="Normal 2 9" xfId="4748"/>
    <cellStyle name="Normal 2 9 2" xfId="4749"/>
    <cellStyle name="Normal 2_%BB%C3%D1%BA%BB%C3%D8%A7%C3%D2%C2%A1%D2%C3%20Forward%E1%A1%E9%E4%A2(1)" xfId="4750"/>
    <cellStyle name="Normal 20" xfId="4751"/>
    <cellStyle name="Normal 20 2" xfId="4752"/>
    <cellStyle name="Normal 20 2 2" xfId="4753"/>
    <cellStyle name="Normal 20 3" xfId="4754"/>
    <cellStyle name="Normal 200" xfId="4755"/>
    <cellStyle name="Normal 201" xfId="4756"/>
    <cellStyle name="Normal 204" xfId="4757"/>
    <cellStyle name="Normal 205" xfId="4758"/>
    <cellStyle name="Normal 21" xfId="4759"/>
    <cellStyle name="Normal 21 2" xfId="4760"/>
    <cellStyle name="Normal 21 3" xfId="4761"/>
    <cellStyle name="Normal 22" xfId="4762"/>
    <cellStyle name="Normal 22 2" xfId="4763"/>
    <cellStyle name="Normal 22 2 2" xfId="4764"/>
    <cellStyle name="Normal 22 3" xfId="4765"/>
    <cellStyle name="Normal 23" xfId="4766"/>
    <cellStyle name="Normal 23 2" xfId="4767"/>
    <cellStyle name="Normal 23 3" xfId="4768"/>
    <cellStyle name="Normal 24" xfId="4769"/>
    <cellStyle name="Normal 24 2" xfId="4770"/>
    <cellStyle name="Normal 24 3" xfId="4771"/>
    <cellStyle name="Normal 25" xfId="4772"/>
    <cellStyle name="Normal 25 2" xfId="4773"/>
    <cellStyle name="Normal 25 3" xfId="4774"/>
    <cellStyle name="Normal 26" xfId="4775"/>
    <cellStyle name="Normal 26 2" xfId="4776"/>
    <cellStyle name="Normal 26 3" xfId="4777"/>
    <cellStyle name="Normal 27" xfId="4778"/>
    <cellStyle name="Normal 27 2" xfId="4779"/>
    <cellStyle name="Normal 27 3" xfId="4780"/>
    <cellStyle name="Normal 28" xfId="4781"/>
    <cellStyle name="Normal 28 2" xfId="4782"/>
    <cellStyle name="Normal 28 3" xfId="4783"/>
    <cellStyle name="Normal 29" xfId="4784"/>
    <cellStyle name="Normal 29 2" xfId="4785"/>
    <cellStyle name="Normal 29 3" xfId="4786"/>
    <cellStyle name="Normal 3" xfId="4787"/>
    <cellStyle name="Normal 3 10" xfId="4788"/>
    <cellStyle name="Normal 3 11" xfId="4789"/>
    <cellStyle name="Normal 3 12" xfId="4790"/>
    <cellStyle name="Normal 3 13" xfId="4791"/>
    <cellStyle name="Normal 3 14" xfId="4792"/>
    <cellStyle name="Normal 3 15" xfId="4793"/>
    <cellStyle name="Normal 3 16" xfId="4794"/>
    <cellStyle name="Normal 3 17" xfId="4795"/>
    <cellStyle name="Normal 3 18" xfId="4796"/>
    <cellStyle name="Normal 3 19" xfId="4797"/>
    <cellStyle name="Normal 3 19 2" xfId="4798"/>
    <cellStyle name="Normal 3 2" xfId="4799"/>
    <cellStyle name="Normal 3 2 2" xfId="4800"/>
    <cellStyle name="Normal 3 2 2 2" xfId="4801"/>
    <cellStyle name="Normal 3 2 2 3" xfId="4802"/>
    <cellStyle name="Normal 3 2 3" xfId="4803"/>
    <cellStyle name="Normal 3 2 3 2" xfId="4804"/>
    <cellStyle name="Normal 3 2 3 3" xfId="4805"/>
    <cellStyle name="Normal 3 2 4" xfId="4806"/>
    <cellStyle name="Normal 3 2 4 2" xfId="4807"/>
    <cellStyle name="Normal 3 2 4 2 2" xfId="4808"/>
    <cellStyle name="Normal 3 2 4 2 2 2" xfId="4809"/>
    <cellStyle name="Normal 3 2 4 2 3" xfId="4810"/>
    <cellStyle name="Normal 3 2 5" xfId="4811"/>
    <cellStyle name="Normal 3 2 6" xfId="4812"/>
    <cellStyle name="Normal 3 2_1837Y53_D37 บางส่วน 22.04.11" xfId="4813"/>
    <cellStyle name="Normal 3 20" xfId="4814"/>
    <cellStyle name="Normal 3 20 2" xfId="4815"/>
    <cellStyle name="Normal 3 20 3" xfId="4816"/>
    <cellStyle name="Normal 3 21" xfId="4817"/>
    <cellStyle name="Normal 3 21 10" xfId="4818"/>
    <cellStyle name="Normal 3 21 11" xfId="4819"/>
    <cellStyle name="Normal 3 21 12" xfId="4820"/>
    <cellStyle name="Normal 3 21 2" xfId="4821"/>
    <cellStyle name="Normal 3 21 3" xfId="4822"/>
    <cellStyle name="Normal 3 21 4" xfId="4823"/>
    <cellStyle name="Normal 3 21 5" xfId="4824"/>
    <cellStyle name="Normal 3 21 6" xfId="4825"/>
    <cellStyle name="Normal 3 21 7" xfId="4826"/>
    <cellStyle name="Normal 3 21 8" xfId="4827"/>
    <cellStyle name="Normal 3 21 9" xfId="4828"/>
    <cellStyle name="Normal 3 22" xfId="4829"/>
    <cellStyle name="Normal 3 23" xfId="4830"/>
    <cellStyle name="Normal 3 24" xfId="4831"/>
    <cellStyle name="Normal 3 25" xfId="4832"/>
    <cellStyle name="Normal 3 26" xfId="4833"/>
    <cellStyle name="Normal 3 26 2" xfId="4834"/>
    <cellStyle name="Normal 3 26 3" xfId="4835"/>
    <cellStyle name="Normal 3 26 4" xfId="4836"/>
    <cellStyle name="Normal 3 26 5" xfId="4837"/>
    <cellStyle name="Normal 3 26 6" xfId="4838"/>
    <cellStyle name="Normal 3 26 7" xfId="4839"/>
    <cellStyle name="Normal 3 26 8" xfId="4840"/>
    <cellStyle name="Normal 3 27" xfId="4841"/>
    <cellStyle name="Normal 3 28" xfId="4842"/>
    <cellStyle name="Normal 3 29" xfId="4843"/>
    <cellStyle name="Normal 3 3" xfId="4844"/>
    <cellStyle name="Normal 3 3 2" xfId="4845"/>
    <cellStyle name="Normal 3 3 2 2" xfId="4846"/>
    <cellStyle name="Normal 3 3 3" xfId="4847"/>
    <cellStyle name="Normal 3 30" xfId="4848"/>
    <cellStyle name="Normal 3 31" xfId="4849"/>
    <cellStyle name="Normal 3 32" xfId="4850"/>
    <cellStyle name="Normal 3 33" xfId="4851"/>
    <cellStyle name="Normal 3 34" xfId="4852"/>
    <cellStyle name="Normal 3 35" xfId="4853"/>
    <cellStyle name="Normal 3 36" xfId="4854"/>
    <cellStyle name="Normal 3 37" xfId="4855"/>
    <cellStyle name="Normal 3 38" xfId="4856"/>
    <cellStyle name="Normal 3 39" xfId="4857"/>
    <cellStyle name="Normal 3 4" xfId="4858"/>
    <cellStyle name="Normal 3 4 2" xfId="4859"/>
    <cellStyle name="Normal 3 4 3" xfId="4860"/>
    <cellStyle name="Normal 3 40" xfId="4861"/>
    <cellStyle name="Normal 3 41" xfId="4862"/>
    <cellStyle name="Normal 3 42" xfId="4863"/>
    <cellStyle name="Normal 3 43" xfId="4864"/>
    <cellStyle name="Normal 3 44" xfId="13"/>
    <cellStyle name="Normal 3 5" xfId="4865"/>
    <cellStyle name="Normal 3 5 2" xfId="4866"/>
    <cellStyle name="Normal 3 5 3" xfId="4867"/>
    <cellStyle name="Normal 3 6" xfId="4868"/>
    <cellStyle name="Normal 3 6 2" xfId="4869"/>
    <cellStyle name="Normal 3 6 3" xfId="4870"/>
    <cellStyle name="Normal 3 6 4" xfId="4871"/>
    <cellStyle name="Normal 3 7" xfId="4872"/>
    <cellStyle name="Normal 3 8" xfId="4873"/>
    <cellStyle name="Normal 3 9" xfId="4874"/>
    <cellStyle name="Normal 3_01.ประกอบงบ กาแล A2 ก.ย.54" xfId="4875"/>
    <cellStyle name="Normal 30" xfId="4876"/>
    <cellStyle name="Normal 30 2" xfId="4877"/>
    <cellStyle name="Normal 30 3" xfId="4878"/>
    <cellStyle name="Normal 31" xfId="4879"/>
    <cellStyle name="Normal 31 2" xfId="4880"/>
    <cellStyle name="Normal 31 3" xfId="4881"/>
    <cellStyle name="Normal 32" xfId="4882"/>
    <cellStyle name="Normal 32 2" xfId="4883"/>
    <cellStyle name="Normal 32 3" xfId="4884"/>
    <cellStyle name="Normal 33" xfId="4885"/>
    <cellStyle name="Normal 33 2" xfId="4886"/>
    <cellStyle name="Normal 33 3" xfId="4887"/>
    <cellStyle name="Normal 34" xfId="4888"/>
    <cellStyle name="Normal 34 2" xfId="4889"/>
    <cellStyle name="Normal 34 3" xfId="4890"/>
    <cellStyle name="Normal 35" xfId="4891"/>
    <cellStyle name="Normal 35 2" xfId="4892"/>
    <cellStyle name="Normal 35 3" xfId="4893"/>
    <cellStyle name="Normal 36" xfId="4894"/>
    <cellStyle name="Normal 36 2" xfId="4895"/>
    <cellStyle name="Normal 36 2 2" xfId="4896"/>
    <cellStyle name="Normal 36 2 2 2" xfId="4897"/>
    <cellStyle name="Normal 36 3" xfId="4898"/>
    <cellStyle name="Normal 36 4" xfId="4899"/>
    <cellStyle name="Normal 37" xfId="4900"/>
    <cellStyle name="Normal 37 2" xfId="4901"/>
    <cellStyle name="Normal 37 3" xfId="4902"/>
    <cellStyle name="Normal 38" xfId="4903"/>
    <cellStyle name="Normal 38 2" xfId="4904"/>
    <cellStyle name="Normal 38 3" xfId="4905"/>
    <cellStyle name="Normal 39" xfId="4906"/>
    <cellStyle name="Normal 39 2" xfId="4907"/>
    <cellStyle name="Normal 39 3" xfId="4908"/>
    <cellStyle name="Normal 4" xfId="4909"/>
    <cellStyle name="Normal 4 10" xfId="4910"/>
    <cellStyle name="Normal 4 11" xfId="4911"/>
    <cellStyle name="Normal 4 12" xfId="4912"/>
    <cellStyle name="Normal 4 13" xfId="4913"/>
    <cellStyle name="Normal 4 14" xfId="4914"/>
    <cellStyle name="Normal 4 15" xfId="4915"/>
    <cellStyle name="Normal 4 16" xfId="4916"/>
    <cellStyle name="Normal 4 17" xfId="4917"/>
    <cellStyle name="Normal 4 18" xfId="4918"/>
    <cellStyle name="Normal 4 19" xfId="4919"/>
    <cellStyle name="Normal 4 19 2" xfId="4920"/>
    <cellStyle name="Normal 4 2" xfId="4921"/>
    <cellStyle name="Normal 4 2 2" xfId="4922"/>
    <cellStyle name="Normal 4 2 3" xfId="4923"/>
    <cellStyle name="Normal 4 20" xfId="4924"/>
    <cellStyle name="Normal 4 21" xfId="4925"/>
    <cellStyle name="Normal 4 3" xfId="4926"/>
    <cellStyle name="Normal 4 3 2" xfId="4927"/>
    <cellStyle name="Normal 4 4" xfId="4928"/>
    <cellStyle name="Normal 4 4 2" xfId="4929"/>
    <cellStyle name="Normal 4 5" xfId="4930"/>
    <cellStyle name="Normal 4 6" xfId="4931"/>
    <cellStyle name="Normal 4 7" xfId="4932"/>
    <cellStyle name="Normal 4 8" xfId="4933"/>
    <cellStyle name="Normal 4 9" xfId="4934"/>
    <cellStyle name="Normal 4_01.ประกอบงบ กาแล A2 ก.ย.54" xfId="4935"/>
    <cellStyle name="Normal 40" xfId="4936"/>
    <cellStyle name="Normal 40 2" xfId="4937"/>
    <cellStyle name="Normal 41" xfId="4938"/>
    <cellStyle name="Normal 41 2" xfId="4939"/>
    <cellStyle name="Normal 42" xfId="4940"/>
    <cellStyle name="Normal 42 2" xfId="4941"/>
    <cellStyle name="Normal 43" xfId="4942"/>
    <cellStyle name="Normal 43 2" xfId="4943"/>
    <cellStyle name="Normal 44" xfId="4944"/>
    <cellStyle name="Normal 44 2" xfId="4945"/>
    <cellStyle name="Normal 45" xfId="4946"/>
    <cellStyle name="Normal 45 2" xfId="4947"/>
    <cellStyle name="Normal 45 2 2" xfId="4948"/>
    <cellStyle name="Normal 45 3" xfId="4949"/>
    <cellStyle name="Normal 45_Sheet4" xfId="4950"/>
    <cellStyle name="Normal 46" xfId="4951"/>
    <cellStyle name="Normal 46 2" xfId="4952"/>
    <cellStyle name="Normal 47" xfId="4953"/>
    <cellStyle name="Normal 47 2" xfId="4954"/>
    <cellStyle name="Normal 47 3" xfId="4955"/>
    <cellStyle name="Normal 48" xfId="4956"/>
    <cellStyle name="Normal 48 2" xfId="4957"/>
    <cellStyle name="Normal 48 3" xfId="4958"/>
    <cellStyle name="Normal 49" xfId="4959"/>
    <cellStyle name="Normal 49 2" xfId="4960"/>
    <cellStyle name="Normal 49 2 2" xfId="4961"/>
    <cellStyle name="Normal 49 3" xfId="4962"/>
    <cellStyle name="Normal 5" xfId="4963"/>
    <cellStyle name="Normal 5 10" xfId="4964"/>
    <cellStyle name="Normal 5 11" xfId="4965"/>
    <cellStyle name="Normal 5 12" xfId="4966"/>
    <cellStyle name="Normal 5 2" xfId="4967"/>
    <cellStyle name="Normal 5 2 2" xfId="4968"/>
    <cellStyle name="Normal 5 2 2 2" xfId="4969"/>
    <cellStyle name="Normal 5 2 3" xfId="4970"/>
    <cellStyle name="Normal 5 2 4" xfId="4971"/>
    <cellStyle name="Normal 5 3" xfId="4972"/>
    <cellStyle name="Normal 5 3 2" xfId="4973"/>
    <cellStyle name="Normal 5 3 3" xfId="4974"/>
    <cellStyle name="Normal 5 3 4" xfId="4975"/>
    <cellStyle name="Normal 5 4" xfId="4976"/>
    <cellStyle name="Normal 5 4 2" xfId="4977"/>
    <cellStyle name="Normal 5 4 3" xfId="4978"/>
    <cellStyle name="Normal 5 4 4" xfId="4979"/>
    <cellStyle name="Normal 5 5" xfId="4980"/>
    <cellStyle name="Normal 5 5 2" xfId="4981"/>
    <cellStyle name="Normal 5 5 3" xfId="4982"/>
    <cellStyle name="Normal 5 5 3 2" xfId="4983"/>
    <cellStyle name="Normal 5 5 4" xfId="4984"/>
    <cellStyle name="Normal 5 6" xfId="4985"/>
    <cellStyle name="Normal 5 6 2" xfId="4986"/>
    <cellStyle name="Normal 5 6 3" xfId="4987"/>
    <cellStyle name="Normal 5 6 4" xfId="4988"/>
    <cellStyle name="Normal 5 7" xfId="4989"/>
    <cellStyle name="Normal 5 7 2" xfId="4990"/>
    <cellStyle name="Normal 5 7 3" xfId="4991"/>
    <cellStyle name="Normal 5 7 4" xfId="4992"/>
    <cellStyle name="Normal 5 8" xfId="4993"/>
    <cellStyle name="Normal 5 8 2" xfId="4994"/>
    <cellStyle name="Normal 5 8 3" xfId="4995"/>
    <cellStyle name="Normal 5 8 4" xfId="4996"/>
    <cellStyle name="Normal 5 9" xfId="4997"/>
    <cellStyle name="Normal 5_%e0%b8%84%e0%b9%88%e0%b8%b2%e0%b9%83%e0%b8%8a%e0%b9%89%e0%b8%88%e0%b9%88%e0%b8%b2(1).." xfId="4998"/>
    <cellStyle name="Normal 50" xfId="4999"/>
    <cellStyle name="Normal 50 2" xfId="5000"/>
    <cellStyle name="Normal 50 2 2" xfId="5001"/>
    <cellStyle name="Normal 50 3" xfId="5002"/>
    <cellStyle name="Normal 50 4" xfId="5003"/>
    <cellStyle name="Normal 51" xfId="5004"/>
    <cellStyle name="Normal 51 2" xfId="5005"/>
    <cellStyle name="Normal 51 3" xfId="5006"/>
    <cellStyle name="Normal 52" xfId="5007"/>
    <cellStyle name="Normal 52 2" xfId="5008"/>
    <cellStyle name="Normal 52 3" xfId="5009"/>
    <cellStyle name="Normal 53" xfId="5010"/>
    <cellStyle name="Normal 53 2" xfId="5011"/>
    <cellStyle name="Normal 53 3" xfId="5012"/>
    <cellStyle name="Normal 54" xfId="5013"/>
    <cellStyle name="Normal 54 2" xfId="5014"/>
    <cellStyle name="Normal 54 3" xfId="5015"/>
    <cellStyle name="Normal 55" xfId="5016"/>
    <cellStyle name="Normal 55 2" xfId="5017"/>
    <cellStyle name="Normal 55 3" xfId="5018"/>
    <cellStyle name="Normal 56" xfId="5019"/>
    <cellStyle name="Normal 56 2" xfId="5020"/>
    <cellStyle name="Normal 56 3" xfId="5021"/>
    <cellStyle name="Normal 57" xfId="5022"/>
    <cellStyle name="Normal 57 2" xfId="5023"/>
    <cellStyle name="Normal 57 3" xfId="5024"/>
    <cellStyle name="Normal 58" xfId="5025"/>
    <cellStyle name="Normal 58 2" xfId="5026"/>
    <cellStyle name="Normal 58 3" xfId="5027"/>
    <cellStyle name="Normal 59" xfId="5028"/>
    <cellStyle name="Normal 59 2" xfId="5029"/>
    <cellStyle name="Normal 6" xfId="5030"/>
    <cellStyle name="Normal 6 2" xfId="5031"/>
    <cellStyle name="Normal 6 2 2" xfId="5032"/>
    <cellStyle name="Normal 6 2 3" xfId="5033"/>
    <cellStyle name="Normal 6 3" xfId="5034"/>
    <cellStyle name="Normal 6 3 2" xfId="5035"/>
    <cellStyle name="Normal 6 4" xfId="5036"/>
    <cellStyle name="Normal 6 5" xfId="5037"/>
    <cellStyle name="Normal 6 6" xfId="5038"/>
    <cellStyle name="Normal 6 6 2" xfId="5039"/>
    <cellStyle name="Normal 6 7" xfId="5040"/>
    <cellStyle name="Normal 6 8" xfId="5041"/>
    <cellStyle name="Normal 6 9" xfId="2"/>
    <cellStyle name="Normal 60" xfId="5042"/>
    <cellStyle name="Normal 60 2" xfId="5043"/>
    <cellStyle name="Normal 61" xfId="5044"/>
    <cellStyle name="Normal 61 2" xfId="5045"/>
    <cellStyle name="Normal 62" xfId="5046"/>
    <cellStyle name="Normal 62 2" xfId="5047"/>
    <cellStyle name="Normal 63" xfId="5048"/>
    <cellStyle name="Normal 63 2" xfId="5049"/>
    <cellStyle name="Normal 64" xfId="5050"/>
    <cellStyle name="Normal 64 2" xfId="5051"/>
    <cellStyle name="Normal 65" xfId="5052"/>
    <cellStyle name="Normal 65 2" xfId="5053"/>
    <cellStyle name="Normal 66" xfId="5054"/>
    <cellStyle name="Normal 66 2" xfId="5055"/>
    <cellStyle name="Normal 67" xfId="5056"/>
    <cellStyle name="Normal 67 2" xfId="5057"/>
    <cellStyle name="Normal 68" xfId="5058"/>
    <cellStyle name="Normal 68 2" xfId="5059"/>
    <cellStyle name="Normal 69" xfId="5060"/>
    <cellStyle name="Normal 69 2" xfId="5061"/>
    <cellStyle name="Normal 7" xfId="5062"/>
    <cellStyle name="Normal 7 10" xfId="5063"/>
    <cellStyle name="Normal 7 11" xfId="5064"/>
    <cellStyle name="Normal 7 12" xfId="5065"/>
    <cellStyle name="Normal 7 13" xfId="5066"/>
    <cellStyle name="Normal 7 2" xfId="5067"/>
    <cellStyle name="Normal 7 2 2" xfId="5068"/>
    <cellStyle name="Normal 7 2 3" xfId="5069"/>
    <cellStyle name="Normal 7 2 4" xfId="5070"/>
    <cellStyle name="Normal 7 3" xfId="5071"/>
    <cellStyle name="Normal 7 3 2" xfId="5072"/>
    <cellStyle name="Normal 7 3 3" xfId="5073"/>
    <cellStyle name="Normal 7 3 4" xfId="5074"/>
    <cellStyle name="Normal 7 4" xfId="5075"/>
    <cellStyle name="Normal 7 4 2" xfId="5076"/>
    <cellStyle name="Normal 7 4 3" xfId="5077"/>
    <cellStyle name="Normal 7 4 4" xfId="5078"/>
    <cellStyle name="Normal 7 5" xfId="5079"/>
    <cellStyle name="Normal 7 5 2" xfId="5080"/>
    <cellStyle name="Normal 7 5 3" xfId="5081"/>
    <cellStyle name="Normal 7 5 4" xfId="5082"/>
    <cellStyle name="Normal 7 5 5" xfId="5083"/>
    <cellStyle name="Normal 7 6" xfId="5084"/>
    <cellStyle name="Normal 7 6 2" xfId="5085"/>
    <cellStyle name="Normal 7 6 3" xfId="5086"/>
    <cellStyle name="Normal 7 6 4" xfId="5087"/>
    <cellStyle name="Normal 7 7" xfId="5088"/>
    <cellStyle name="Normal 7 7 2" xfId="5089"/>
    <cellStyle name="Normal 7 7 3" xfId="5090"/>
    <cellStyle name="Normal 7 7 4" xfId="5091"/>
    <cellStyle name="Normal 7 8" xfId="5092"/>
    <cellStyle name="Normal 7 8 2" xfId="5093"/>
    <cellStyle name="Normal 7 9" xfId="5094"/>
    <cellStyle name="Normal 7_01-07_2558" xfId="5095"/>
    <cellStyle name="Normal 70" xfId="5096"/>
    <cellStyle name="Normal 70 2" xfId="5097"/>
    <cellStyle name="Normal 71" xfId="5098"/>
    <cellStyle name="Normal 71 2" xfId="5099"/>
    <cellStyle name="Normal 72" xfId="5100"/>
    <cellStyle name="Normal 72 2" xfId="5101"/>
    <cellStyle name="Normal 72 3" xfId="5102"/>
    <cellStyle name="Normal 72 4" xfId="5103"/>
    <cellStyle name="Normal 73" xfId="5104"/>
    <cellStyle name="Normal 73 2" xfId="5105"/>
    <cellStyle name="Normal 74" xfId="5106"/>
    <cellStyle name="Normal 74 2" xfId="5107"/>
    <cellStyle name="Normal 74 2 2" xfId="5108"/>
    <cellStyle name="Normal 74 3" xfId="5109"/>
    <cellStyle name="Normal 75" xfId="5110"/>
    <cellStyle name="Normal 75 2" xfId="5111"/>
    <cellStyle name="Normal 76" xfId="5112"/>
    <cellStyle name="Normal 76 2" xfId="5113"/>
    <cellStyle name="Normal 77" xfId="5114"/>
    <cellStyle name="Normal 77 2" xfId="5115"/>
    <cellStyle name="Normal 78" xfId="5116"/>
    <cellStyle name="Normal 78 2" xfId="5117"/>
    <cellStyle name="Normal 79" xfId="5118"/>
    <cellStyle name="Normal 79 2" xfId="5119"/>
    <cellStyle name="Normal 8" xfId="5120"/>
    <cellStyle name="Normal 8 2" xfId="5121"/>
    <cellStyle name="Normal 8 2 2" xfId="5122"/>
    <cellStyle name="Normal 8 2 3" xfId="5123"/>
    <cellStyle name="Normal 8 2 4" xfId="5124"/>
    <cellStyle name="Normal 8 3" xfId="5125"/>
    <cellStyle name="Normal 8 3 2" xfId="5126"/>
    <cellStyle name="Normal 8 3 3" xfId="5127"/>
    <cellStyle name="Normal 8 3 4" xfId="5128"/>
    <cellStyle name="Normal 8 4" xfId="5129"/>
    <cellStyle name="Normal 8 4 2" xfId="5130"/>
    <cellStyle name="Normal 8 4 3" xfId="5131"/>
    <cellStyle name="Normal 8 4 4" xfId="5132"/>
    <cellStyle name="Normal 8 5" xfId="5133"/>
    <cellStyle name="Normal 8 5 2" xfId="5134"/>
    <cellStyle name="Normal 8 5 3" xfId="5135"/>
    <cellStyle name="Normal 8 5 4" xfId="5136"/>
    <cellStyle name="Normal 8 6" xfId="5137"/>
    <cellStyle name="Normal 8 6 2" xfId="5138"/>
    <cellStyle name="Normal 8 6 3" xfId="5139"/>
    <cellStyle name="Normal 8 6 4" xfId="5140"/>
    <cellStyle name="Normal 8 7" xfId="5141"/>
    <cellStyle name="Normal 8 8" xfId="5142"/>
    <cellStyle name="Normal 8 9" xfId="5143"/>
    <cellStyle name="Normal 8_01-07_2558" xfId="5144"/>
    <cellStyle name="Normal 80" xfId="5145"/>
    <cellStyle name="Normal 80 2" xfId="5146"/>
    <cellStyle name="Normal 81" xfId="5147"/>
    <cellStyle name="Normal 81 2" xfId="5148"/>
    <cellStyle name="Normal 81 3" xfId="5149"/>
    <cellStyle name="Normal 82" xfId="5150"/>
    <cellStyle name="Normal 82 2" xfId="5151"/>
    <cellStyle name="Normal 83" xfId="5152"/>
    <cellStyle name="Normal 83 2" xfId="5153"/>
    <cellStyle name="Normal 84" xfId="5154"/>
    <cellStyle name="Normal 84 2" xfId="5155"/>
    <cellStyle name="Normal 85" xfId="5156"/>
    <cellStyle name="Normal 85 2" xfId="5157"/>
    <cellStyle name="Normal 86" xfId="5158"/>
    <cellStyle name="Normal 86 2" xfId="5159"/>
    <cellStyle name="Normal 86 3" xfId="5160"/>
    <cellStyle name="Normal 87" xfId="5161"/>
    <cellStyle name="Normal 87 2" xfId="5162"/>
    <cellStyle name="Normal 88" xfId="5163"/>
    <cellStyle name="Normal 88 2" xfId="5164"/>
    <cellStyle name="Normal 89" xfId="5165"/>
    <cellStyle name="Normal 89 2" xfId="5166"/>
    <cellStyle name="Normal 9" xfId="5167"/>
    <cellStyle name="Normal 9 10" xfId="5168"/>
    <cellStyle name="Normal 9 11" xfId="5169"/>
    <cellStyle name="Normal 9 12" xfId="5170"/>
    <cellStyle name="Normal 9 2" xfId="5171"/>
    <cellStyle name="Normal 9 2 2" xfId="5172"/>
    <cellStyle name="Normal 9 3" xfId="5173"/>
    <cellStyle name="Normal 9 4" xfId="5174"/>
    <cellStyle name="Normal 9 4 2" xfId="5175"/>
    <cellStyle name="Normal 9 5" xfId="5176"/>
    <cellStyle name="Normal 9 6" xfId="5177"/>
    <cellStyle name="Normal 9 7" xfId="5178"/>
    <cellStyle name="Normal 9 8" xfId="5179"/>
    <cellStyle name="Normal 9 9" xfId="5180"/>
    <cellStyle name="Normal 9_ARD-Q3'54-PARTหน้า" xfId="5181"/>
    <cellStyle name="Normal 90" xfId="5182"/>
    <cellStyle name="Normal 90 2" xfId="5183"/>
    <cellStyle name="Normal 91" xfId="5184"/>
    <cellStyle name="Normal 91 2" xfId="5185"/>
    <cellStyle name="Normal 92" xfId="5186"/>
    <cellStyle name="Normal 92 2" xfId="5187"/>
    <cellStyle name="Normal 93" xfId="5188"/>
    <cellStyle name="Normal 94" xfId="5189"/>
    <cellStyle name="Normal 94 2" xfId="5190"/>
    <cellStyle name="Normal 95" xfId="5191"/>
    <cellStyle name="Normal 95 2" xfId="5192"/>
    <cellStyle name="Normal 96" xfId="5193"/>
    <cellStyle name="Normal 96 2" xfId="5194"/>
    <cellStyle name="Normal 97" xfId="5195"/>
    <cellStyle name="Normal 97 2" xfId="5196"/>
    <cellStyle name="Normal 98" xfId="5197"/>
    <cellStyle name="Normal 98 2" xfId="5198"/>
    <cellStyle name="Normal 99" xfId="5199"/>
    <cellStyle name="Normal 99 2" xfId="5200"/>
    <cellStyle name="Normal_Draft PTTCHTx" xfId="8"/>
    <cellStyle name="Normal_KCE01Y" xfId="5"/>
    <cellStyle name="Normal_KCE44Y" xfId="4"/>
    <cellStyle name="Normale_9639A02C" xfId="5201"/>
    <cellStyle name="NormalGB" xfId="5202"/>
    <cellStyle name="Normalny_laroux" xfId="5203"/>
    <cellStyle name="normแlnํ_laroux" xfId="5204"/>
    <cellStyle name="Note 10" xfId="5205"/>
    <cellStyle name="Note 11" xfId="5206"/>
    <cellStyle name="Note 12" xfId="5207"/>
    <cellStyle name="Note 13" xfId="5208"/>
    <cellStyle name="Note 14" xfId="5209"/>
    <cellStyle name="Note 15" xfId="5210"/>
    <cellStyle name="Note 16" xfId="5211"/>
    <cellStyle name="Note 17" xfId="5212"/>
    <cellStyle name="Note 18" xfId="5213"/>
    <cellStyle name="Note 2" xfId="5214"/>
    <cellStyle name="Note 2 2" xfId="5215"/>
    <cellStyle name="Note 2 2 2" xfId="5216"/>
    <cellStyle name="Note 2 2 2 2" xfId="5217"/>
    <cellStyle name="Note 2 2 3" xfId="5218"/>
    <cellStyle name="Note 2 3" xfId="5219"/>
    <cellStyle name="Note 2 3 2" xfId="5220"/>
    <cellStyle name="Note 2 3 2 2" xfId="5221"/>
    <cellStyle name="Note 2 3 3" xfId="5222"/>
    <cellStyle name="Note 2 4" xfId="5223"/>
    <cellStyle name="Note 2 4 2" xfId="5224"/>
    <cellStyle name="Note 2 4 2 2" xfId="5225"/>
    <cellStyle name="Note 2 4 3" xfId="5226"/>
    <cellStyle name="Note 2 5" xfId="5227"/>
    <cellStyle name="Note 2 5 2" xfId="5228"/>
    <cellStyle name="Note 2 5 2 2" xfId="5229"/>
    <cellStyle name="Note 2 5 3" xfId="5230"/>
    <cellStyle name="Note 3" xfId="5231"/>
    <cellStyle name="Note 3 2" xfId="5232"/>
    <cellStyle name="Note 3 2 2" xfId="5233"/>
    <cellStyle name="Note 3 3" xfId="5234"/>
    <cellStyle name="Note 3 4" xfId="5235"/>
    <cellStyle name="Note 4" xfId="5236"/>
    <cellStyle name="Note 4 2" xfId="5237"/>
    <cellStyle name="Note 4 3" xfId="5238"/>
    <cellStyle name="Note 4 4" xfId="5239"/>
    <cellStyle name="Note 5" xfId="5240"/>
    <cellStyle name="Note 6" xfId="5241"/>
    <cellStyle name="Note 6 2" xfId="5242"/>
    <cellStyle name="Note 7" xfId="5243"/>
    <cellStyle name="Note 8" xfId="5244"/>
    <cellStyle name="Note 9" xfId="5245"/>
    <cellStyle name="nPlode" xfId="5246"/>
    <cellStyle name="oft Excel]_x000d__x000a_Comment=The open=/f lines load custom functions into the Paste Function list._x000d__x000a_Maximized=3_x000d__x000a_Basics=1_x000d__x000a_A" xfId="5247"/>
    <cellStyle name="Output 10" xfId="5248"/>
    <cellStyle name="Output 11" xfId="5249"/>
    <cellStyle name="Output 12" xfId="5250"/>
    <cellStyle name="Output 13" xfId="5251"/>
    <cellStyle name="Output 14" xfId="5252"/>
    <cellStyle name="Output 15" xfId="5253"/>
    <cellStyle name="Output 16" xfId="5254"/>
    <cellStyle name="Output 17" xfId="5255"/>
    <cellStyle name="Output 18" xfId="5256"/>
    <cellStyle name="Output 2" xfId="5257"/>
    <cellStyle name="Output 2 2" xfId="5258"/>
    <cellStyle name="Output 2 2 2" xfId="5259"/>
    <cellStyle name="Output 2 2 2 2" xfId="5260"/>
    <cellStyle name="Output 2 2 3" xfId="5261"/>
    <cellStyle name="Output 2 3" xfId="5262"/>
    <cellStyle name="Output 2 3 2" xfId="5263"/>
    <cellStyle name="Output 2 3 2 2" xfId="5264"/>
    <cellStyle name="Output 2 3 3" xfId="5265"/>
    <cellStyle name="Output 2 4" xfId="5266"/>
    <cellStyle name="Output 2 4 2" xfId="5267"/>
    <cellStyle name="Output 2 4 2 2" xfId="5268"/>
    <cellStyle name="Output 2 4 3" xfId="5269"/>
    <cellStyle name="Output 2 5" xfId="5270"/>
    <cellStyle name="Output 2 5 2" xfId="5271"/>
    <cellStyle name="Output 2 5 2 2" xfId="5272"/>
    <cellStyle name="Output 2 5 3" xfId="5273"/>
    <cellStyle name="Output 2 6" xfId="5274"/>
    <cellStyle name="Output 2 6 2" xfId="5275"/>
    <cellStyle name="Output 2 7" xfId="5276"/>
    <cellStyle name="Output 3" xfId="5277"/>
    <cellStyle name="Output 4" xfId="5278"/>
    <cellStyle name="Output 5" xfId="5279"/>
    <cellStyle name="Output 6" xfId="5280"/>
    <cellStyle name="Output 7" xfId="5281"/>
    <cellStyle name="Output 8" xfId="5282"/>
    <cellStyle name="Output 9" xfId="5283"/>
    <cellStyle name="Page Number" xfId="5284"/>
    <cellStyle name="Percent (0%)" xfId="5285"/>
    <cellStyle name="Percent (0)" xfId="5286"/>
    <cellStyle name="Percent (0.0%)" xfId="5287"/>
    <cellStyle name="Percent (0.00%)" xfId="5288"/>
    <cellStyle name="Percent [2]" xfId="5289"/>
    <cellStyle name="Percent [2] 10" xfId="5290"/>
    <cellStyle name="Percent [2] 11" xfId="5291"/>
    <cellStyle name="Percent [2] 12" xfId="5292"/>
    <cellStyle name="Percent [2] 13" xfId="5293"/>
    <cellStyle name="Percent [2] 14" xfId="5294"/>
    <cellStyle name="Percent [2] 15" xfId="5295"/>
    <cellStyle name="Percent [2] 16" xfId="5296"/>
    <cellStyle name="Percent [2] 17" xfId="5297"/>
    <cellStyle name="Percent [2] 18" xfId="5298"/>
    <cellStyle name="Percent [2] 2" xfId="5299"/>
    <cellStyle name="Percent [2] 3" xfId="5300"/>
    <cellStyle name="Percent [2] 4" xfId="5301"/>
    <cellStyle name="Percent [2] 5" xfId="5302"/>
    <cellStyle name="Percent [2] 6" xfId="5303"/>
    <cellStyle name="Percent [2] 7" xfId="5304"/>
    <cellStyle name="Percent [2] 8" xfId="5305"/>
    <cellStyle name="Percent [2] 9" xfId="5306"/>
    <cellStyle name="Percent 10" xfId="5307"/>
    <cellStyle name="Percent 10 2" xfId="5308"/>
    <cellStyle name="Percent 11" xfId="5309"/>
    <cellStyle name="Percent 12" xfId="5310"/>
    <cellStyle name="Percent 13" xfId="5311"/>
    <cellStyle name="Percent 14" xfId="5312"/>
    <cellStyle name="Percent 15" xfId="5313"/>
    <cellStyle name="Percent 16" xfId="5314"/>
    <cellStyle name="Percent 17" xfId="5315"/>
    <cellStyle name="Percent 18" xfId="5316"/>
    <cellStyle name="Percent 19" xfId="5317"/>
    <cellStyle name="Percent 2" xfId="5318"/>
    <cellStyle name="Percent 2 10" xfId="5319"/>
    <cellStyle name="Percent 2 11" xfId="5320"/>
    <cellStyle name="Percent 2 12" xfId="5321"/>
    <cellStyle name="Percent 2 13" xfId="5322"/>
    <cellStyle name="Percent 2 14" xfId="5323"/>
    <cellStyle name="Percent 2 15" xfId="5324"/>
    <cellStyle name="Percent 2 16" xfId="5325"/>
    <cellStyle name="Percent 2 17" xfId="5326"/>
    <cellStyle name="Percent 2 18" xfId="5327"/>
    <cellStyle name="Percent 2 19" xfId="5328"/>
    <cellStyle name="Percent 2 2" xfId="5329"/>
    <cellStyle name="Percent 2 2 2" xfId="5330"/>
    <cellStyle name="Percent 2 2 2 2" xfId="5331"/>
    <cellStyle name="Percent 2 2 2 3" xfId="5332"/>
    <cellStyle name="Percent 2 2 3" xfId="5333"/>
    <cellStyle name="Percent 2 2 4" xfId="5334"/>
    <cellStyle name="Percent 2 2 5" xfId="5335"/>
    <cellStyle name="Percent 2 20" xfId="5336"/>
    <cellStyle name="Percent 2 21" xfId="5337"/>
    <cellStyle name="Percent 2 22" xfId="5338"/>
    <cellStyle name="Percent 2 23" xfId="5339"/>
    <cellStyle name="Percent 2 24" xfId="5340"/>
    <cellStyle name="Percent 2 25" xfId="5341"/>
    <cellStyle name="Percent 2 26" xfId="5342"/>
    <cellStyle name="Percent 2 27" xfId="5343"/>
    <cellStyle name="Percent 2 28" xfId="5344"/>
    <cellStyle name="Percent 2 29" xfId="5345"/>
    <cellStyle name="Percent 2 3" xfId="5346"/>
    <cellStyle name="Percent 2 3 2" xfId="5347"/>
    <cellStyle name="Percent 2 30" xfId="5348"/>
    <cellStyle name="Percent 2 31" xfId="5349"/>
    <cellStyle name="Percent 2 32" xfId="5350"/>
    <cellStyle name="Percent 2 33" xfId="5351"/>
    <cellStyle name="Percent 2 34" xfId="5352"/>
    <cellStyle name="Percent 2 35" xfId="5353"/>
    <cellStyle name="Percent 2 36" xfId="5354"/>
    <cellStyle name="Percent 2 37" xfId="5355"/>
    <cellStyle name="Percent 2 38" xfId="5356"/>
    <cellStyle name="Percent 2 39" xfId="5357"/>
    <cellStyle name="Percent 2 4" xfId="5358"/>
    <cellStyle name="Percent 2 40" xfId="5359"/>
    <cellStyle name="Percent 2 41" xfId="5360"/>
    <cellStyle name="Percent 2 42" xfId="5361"/>
    <cellStyle name="Percent 2 43" xfId="5362"/>
    <cellStyle name="Percent 2 44" xfId="5363"/>
    <cellStyle name="Percent 2 45" xfId="5364"/>
    <cellStyle name="Percent 2 46" xfId="5365"/>
    <cellStyle name="Percent 2 47" xfId="5366"/>
    <cellStyle name="Percent 2 48" xfId="5367"/>
    <cellStyle name="Percent 2 49" xfId="5368"/>
    <cellStyle name="Percent 2 5" xfId="5369"/>
    <cellStyle name="Percent 2 50" xfId="5370"/>
    <cellStyle name="Percent 2 51" xfId="5371"/>
    <cellStyle name="Percent 2 52" xfId="5372"/>
    <cellStyle name="Percent 2 53" xfId="5373"/>
    <cellStyle name="Percent 2 54" xfId="5374"/>
    <cellStyle name="Percent 2 55" xfId="5375"/>
    <cellStyle name="Percent 2 56" xfId="5376"/>
    <cellStyle name="Percent 2 57" xfId="5377"/>
    <cellStyle name="Percent 2 58" xfId="5378"/>
    <cellStyle name="Percent 2 59" xfId="5379"/>
    <cellStyle name="Percent 2 6" xfId="5380"/>
    <cellStyle name="Percent 2 60" xfId="5381"/>
    <cellStyle name="Percent 2 60 2" xfId="5382"/>
    <cellStyle name="Percent 2 61" xfId="5383"/>
    <cellStyle name="Percent 2 7" xfId="5384"/>
    <cellStyle name="Percent 2 8" xfId="5385"/>
    <cellStyle name="Percent 2 9" xfId="5386"/>
    <cellStyle name="Percent 20" xfId="5387"/>
    <cellStyle name="Percent 21" xfId="5388"/>
    <cellStyle name="Percent 22" xfId="5389"/>
    <cellStyle name="Percent 23" xfId="5390"/>
    <cellStyle name="Percent 24" xfId="5391"/>
    <cellStyle name="Percent 25" xfId="5392"/>
    <cellStyle name="Percent 26" xfId="5393"/>
    <cellStyle name="Percent 27" xfId="5394"/>
    <cellStyle name="Percent 28" xfId="5395"/>
    <cellStyle name="Percent 28 2" xfId="5396"/>
    <cellStyle name="Percent 29" xfId="5397"/>
    <cellStyle name="Percent 3" xfId="5398"/>
    <cellStyle name="Percent 3 2" xfId="5399"/>
    <cellStyle name="Percent 3 2 2" xfId="5400"/>
    <cellStyle name="Percent 3 3" xfId="5401"/>
    <cellStyle name="Percent 3 3 2" xfId="5402"/>
    <cellStyle name="Percent 3 4" xfId="5403"/>
    <cellStyle name="Percent 30" xfId="5404"/>
    <cellStyle name="Percent 31" xfId="5405"/>
    <cellStyle name="Percent 32" xfId="5406"/>
    <cellStyle name="Percent 33" xfId="5407"/>
    <cellStyle name="Percent 34" xfId="5408"/>
    <cellStyle name="Percent 35" xfId="5409"/>
    <cellStyle name="Percent 36" xfId="5410"/>
    <cellStyle name="Percent 37" xfId="5411"/>
    <cellStyle name="Percent 38" xfId="5412"/>
    <cellStyle name="Percent 39" xfId="5413"/>
    <cellStyle name="Percent 4" xfId="5414"/>
    <cellStyle name="Percent 4 2" xfId="5415"/>
    <cellStyle name="Percent 4 3" xfId="5416"/>
    <cellStyle name="Percent 4 4" xfId="5417"/>
    <cellStyle name="Percent 40" xfId="5418"/>
    <cellStyle name="Percent 41" xfId="5419"/>
    <cellStyle name="Percent 5" xfId="5420"/>
    <cellStyle name="Percent 5 2" xfId="5421"/>
    <cellStyle name="Percent 5 3" xfId="5422"/>
    <cellStyle name="Percent 6" xfId="5423"/>
    <cellStyle name="Percent 6 2" xfId="5424"/>
    <cellStyle name="Percent 6 3" xfId="5425"/>
    <cellStyle name="Percent 7" xfId="5426"/>
    <cellStyle name="Percent 7 2" xfId="5427"/>
    <cellStyle name="Percent 8" xfId="5428"/>
    <cellStyle name="Percent 8 2" xfId="5429"/>
    <cellStyle name="Percent 8 3" xfId="5430"/>
    <cellStyle name="Percent 9" xfId="5431"/>
    <cellStyle name="Percent 9 2" xfId="5432"/>
    <cellStyle name="PSChar" xfId="5433"/>
    <cellStyle name="pwstyle" xfId="5434"/>
    <cellStyle name="Q" xfId="5435"/>
    <cellStyle name="Quantity" xfId="5436"/>
    <cellStyle name="Quantity 10" xfId="5437"/>
    <cellStyle name="Quantity 11" xfId="5438"/>
    <cellStyle name="Quantity 12" xfId="5439"/>
    <cellStyle name="Quantity 13" xfId="5440"/>
    <cellStyle name="Quantity 14" xfId="5441"/>
    <cellStyle name="Quantity 15" xfId="5442"/>
    <cellStyle name="Quantity 16" xfId="5443"/>
    <cellStyle name="Quantity 17" xfId="5444"/>
    <cellStyle name="Quantity 18" xfId="5445"/>
    <cellStyle name="Quantity 2" xfId="5446"/>
    <cellStyle name="Quantity 3" xfId="5447"/>
    <cellStyle name="Quantity 4" xfId="5448"/>
    <cellStyle name="Quantity 5" xfId="5449"/>
    <cellStyle name="Quantity 6" xfId="5450"/>
    <cellStyle name="Quantity 7" xfId="5451"/>
    <cellStyle name="Quantity 8" xfId="5452"/>
    <cellStyle name="Quantity 9" xfId="5453"/>
    <cellStyle name="Quantity_AVERAGE-ยา" xfId="5454"/>
    <cellStyle name="Result 1" xfId="5455"/>
    <cellStyle name="Result 2" xfId="5456"/>
    <cellStyle name="Result2 1" xfId="5457"/>
    <cellStyle name="Result2 2" xfId="5458"/>
    <cellStyle name="Rittichai" xfId="5459"/>
    <cellStyle name="Salomon Logo" xfId="5460"/>
    <cellStyle name="SAPBEXaggData" xfId="5461"/>
    <cellStyle name="SAPBEXaggData 2" xfId="5462"/>
    <cellStyle name="SAPBEXaggData 2 2" xfId="5463"/>
    <cellStyle name="SAPBEXaggData 3" xfId="5464"/>
    <cellStyle name="SAPBEXaggDataEmph" xfId="5465"/>
    <cellStyle name="SAPBEXaggDataEmph 2" xfId="5466"/>
    <cellStyle name="SAPBEXaggItem" xfId="5467"/>
    <cellStyle name="SAPBEXaggItem 2" xfId="5468"/>
    <cellStyle name="SAPBEXaggItem 2 2" xfId="5469"/>
    <cellStyle name="SAPBEXaggItem 3" xfId="5470"/>
    <cellStyle name="SAPBEXaggItemX" xfId="5471"/>
    <cellStyle name="SAPBEXaggItemX 2" xfId="5472"/>
    <cellStyle name="SAPBEXaggItemX 2 2" xfId="5473"/>
    <cellStyle name="SAPBEXaggItemX 3" xfId="5474"/>
    <cellStyle name="SAPBEXchaText" xfId="5475"/>
    <cellStyle name="SAPBEXchaText 2" xfId="5476"/>
    <cellStyle name="SAPBEXchaText 2 2" xfId="5477"/>
    <cellStyle name="SAPBEXchaText 3" xfId="5478"/>
    <cellStyle name="SAPBEXexcBad7" xfId="5479"/>
    <cellStyle name="SAPBEXexcBad7 2" xfId="5480"/>
    <cellStyle name="SAPBEXexcBad8" xfId="5481"/>
    <cellStyle name="SAPBEXexcBad8 2" xfId="5482"/>
    <cellStyle name="SAPBEXexcBad9" xfId="5483"/>
    <cellStyle name="SAPBEXexcBad9 2" xfId="5484"/>
    <cellStyle name="SAPBEXexcCritical4" xfId="5485"/>
    <cellStyle name="SAPBEXexcCritical4 2" xfId="5486"/>
    <cellStyle name="SAPBEXexcCritical5" xfId="5487"/>
    <cellStyle name="SAPBEXexcCritical5 2" xfId="5488"/>
    <cellStyle name="SAPBEXexcCritical6" xfId="5489"/>
    <cellStyle name="SAPBEXexcCritical6 2" xfId="5490"/>
    <cellStyle name="SAPBEXexcGood1" xfId="5491"/>
    <cellStyle name="SAPBEXexcGood1 2" xfId="5492"/>
    <cellStyle name="SAPBEXexcGood2" xfId="5493"/>
    <cellStyle name="SAPBEXexcGood2 2" xfId="5494"/>
    <cellStyle name="SAPBEXexcGood3" xfId="5495"/>
    <cellStyle name="SAPBEXexcGood3 2" xfId="5496"/>
    <cellStyle name="SAPBEXfilterDrill" xfId="5497"/>
    <cellStyle name="SAPBEXfilterDrill 2" xfId="5498"/>
    <cellStyle name="SAPBEXfilterDrill 2 2" xfId="5499"/>
    <cellStyle name="SAPBEXfilterDrill 3" xfId="5500"/>
    <cellStyle name="SAPBEXfilterItem" xfId="5501"/>
    <cellStyle name="SAPBEXfilterItem 2" xfId="5502"/>
    <cellStyle name="SAPBEXfilterItem 2 2" xfId="5503"/>
    <cellStyle name="SAPBEXfilterText" xfId="5504"/>
    <cellStyle name="SAPBEXformats" xfId="5505"/>
    <cellStyle name="SAPBEXformats 2" xfId="5506"/>
    <cellStyle name="SAPBEXheaderItem" xfId="5507"/>
    <cellStyle name="SAPBEXheaderItem 2" xfId="5508"/>
    <cellStyle name="SAPBEXheaderItem 2 2" xfId="5509"/>
    <cellStyle name="SAPBEXheaderItem 3" xfId="5510"/>
    <cellStyle name="SAPBEXheaderText" xfId="5511"/>
    <cellStyle name="SAPBEXheaderText 2" xfId="5512"/>
    <cellStyle name="SAPBEXheaderText 2 2" xfId="5513"/>
    <cellStyle name="SAPBEXheaderText 3" xfId="5514"/>
    <cellStyle name="SAPBEXHLevel0" xfId="5515"/>
    <cellStyle name="SAPBEXHLevel0 2" xfId="5516"/>
    <cellStyle name="SAPBEXHLevel0 2 2" xfId="5517"/>
    <cellStyle name="SAPBEXHLevel0 3" xfId="5518"/>
    <cellStyle name="SAPBEXHLevel1" xfId="5519"/>
    <cellStyle name="SAPBEXHLevel1 2" xfId="5520"/>
    <cellStyle name="SAPBEXHLevel1 2 2" xfId="5521"/>
    <cellStyle name="SAPBEXHLevel1 3" xfId="5522"/>
    <cellStyle name="SAPBEXHLevel2" xfId="5523"/>
    <cellStyle name="SAPBEXHLevel2 2" xfId="5524"/>
    <cellStyle name="SAPBEXHLevel2 2 2" xfId="5525"/>
    <cellStyle name="SAPBEXHLevel2 3" xfId="5526"/>
    <cellStyle name="SAPBEXHLevel3" xfId="5527"/>
    <cellStyle name="SAPBEXHLevel3 2" xfId="5528"/>
    <cellStyle name="SAPBEXHLevel3 2 2" xfId="5529"/>
    <cellStyle name="SAPBEXHLevel3 3" xfId="5530"/>
    <cellStyle name="SAPBEXresData" xfId="5531"/>
    <cellStyle name="SAPBEXresData 2" xfId="5532"/>
    <cellStyle name="SAPBEXresDataEmph" xfId="5533"/>
    <cellStyle name="SAPBEXresDataEmph 2" xfId="5534"/>
    <cellStyle name="SAPBEXresItem" xfId="5535"/>
    <cellStyle name="SAPBEXresItem 2" xfId="5536"/>
    <cellStyle name="SAPBEXresItem 2 2" xfId="5537"/>
    <cellStyle name="SAPBEXresItem 3" xfId="5538"/>
    <cellStyle name="SAPBEXstdData" xfId="5539"/>
    <cellStyle name="SAPBEXstdData 2" xfId="5540"/>
    <cellStyle name="SAPBEXstdData 2 2" xfId="5541"/>
    <cellStyle name="SAPBEXstdData 3" xfId="5542"/>
    <cellStyle name="SAPBEXstdDataEmph" xfId="5543"/>
    <cellStyle name="SAPBEXstdDataEmph 2" xfId="5544"/>
    <cellStyle name="SAPBEXstdItem" xfId="5545"/>
    <cellStyle name="SAPBEXstdItem 2" xfId="5546"/>
    <cellStyle name="SAPBEXstdItem 2 2" xfId="5547"/>
    <cellStyle name="SAPBEXstdItem 3" xfId="5548"/>
    <cellStyle name="SAPBEXstdItemX" xfId="5549"/>
    <cellStyle name="SAPBEXstdItemX 2" xfId="5550"/>
    <cellStyle name="SAPBEXstdItemX 2 2" xfId="5551"/>
    <cellStyle name="SAPBEXstdItemX 3" xfId="5552"/>
    <cellStyle name="SAPBEXtitle" xfId="5553"/>
    <cellStyle name="SAPBEXundefined" xfId="5554"/>
    <cellStyle name="SAPBEXundefined 2" xfId="5555"/>
    <cellStyle name="SAPBEXundefined 2 2" xfId="5556"/>
    <cellStyle name="SAPBEXundefined 3" xfId="5557"/>
    <cellStyle name="Separador de milhares [0]_Person" xfId="5558"/>
    <cellStyle name="Separador de milhares_Person" xfId="5559"/>
    <cellStyle name="shade" xfId="5560"/>
    <cellStyle name="Sheet Title" xfId="5561"/>
    <cellStyle name="Sheet Title 2" xfId="5562"/>
    <cellStyle name="small border line" xfId="5563"/>
    <cellStyle name="Standard_Frontal Airbag Blatt 1" xfId="5564"/>
    <cellStyle name="Style 1" xfId="5565"/>
    <cellStyle name="Style 1 2" xfId="5566"/>
    <cellStyle name="Style 1 3" xfId="5567"/>
    <cellStyle name="Style 1 4" xfId="5568"/>
    <cellStyle name="STYLE1" xfId="5569"/>
    <cellStyle name="STYLE2" xfId="5570"/>
    <cellStyle name="Table" xfId="5571"/>
    <cellStyle name="Table 2" xfId="5572"/>
    <cellStyle name="Table 2 2" xfId="5573"/>
    <cellStyle name="Table 3" xfId="5574"/>
    <cellStyle name="Table Head" xfId="5575"/>
    <cellStyle name="Table Source" xfId="5576"/>
    <cellStyle name="Table Text" xfId="5577"/>
    <cellStyle name="Table Text 2" xfId="5578"/>
    <cellStyle name="Table Title" xfId="5579"/>
    <cellStyle name="Table Units" xfId="5580"/>
    <cellStyle name="TC_Tickmark" xfId="5581"/>
    <cellStyle name="Text" xfId="5582"/>
    <cellStyle name="Text 1" xfId="5583"/>
    <cellStyle name="Text 2" xfId="5584"/>
    <cellStyle name="Text Head 1" xfId="5585"/>
    <cellStyle name="Text Head 2" xfId="5586"/>
    <cellStyle name="Text Indent 1" xfId="5587"/>
    <cellStyle name="Text Indent 2" xfId="5588"/>
    <cellStyle name="Text_Financed Leases" xfId="5589"/>
    <cellStyle name="Tickmark" xfId="5590"/>
    <cellStyle name="Times New Roman" xfId="5591"/>
    <cellStyle name="Title 2" xfId="5592"/>
    <cellStyle name="Title 2 2" xfId="5593"/>
    <cellStyle name="Title 2 3" xfId="5594"/>
    <cellStyle name="Title 2 4" xfId="5595"/>
    <cellStyle name="Title 2 5" xfId="5596"/>
    <cellStyle name="Title 3" xfId="5597"/>
    <cellStyle name="Title 3 2" xfId="5598"/>
    <cellStyle name="Title 3 3" xfId="5599"/>
    <cellStyle name="Title 3 4" xfId="5600"/>
    <cellStyle name="Title 4" xfId="5601"/>
    <cellStyle name="TOC 1" xfId="5602"/>
    <cellStyle name="TOC 2" xfId="5603"/>
    <cellStyle name="Total 10" xfId="5604"/>
    <cellStyle name="Total 11" xfId="5605"/>
    <cellStyle name="Total 12" xfId="5606"/>
    <cellStyle name="Total 13" xfId="5607"/>
    <cellStyle name="Total 14" xfId="5608"/>
    <cellStyle name="Total 15" xfId="5609"/>
    <cellStyle name="Total 16" xfId="5610"/>
    <cellStyle name="Total 17" xfId="5611"/>
    <cellStyle name="Total 18" xfId="5612"/>
    <cellStyle name="Total 2" xfId="5613"/>
    <cellStyle name="Total 2 2" xfId="5614"/>
    <cellStyle name="Total 2 2 2" xfId="5615"/>
    <cellStyle name="Total 2 2 2 2" xfId="5616"/>
    <cellStyle name="Total 2 3" xfId="5617"/>
    <cellStyle name="Total 2 3 2" xfId="5618"/>
    <cellStyle name="Total 2 3 2 2" xfId="5619"/>
    <cellStyle name="Total 2 4" xfId="5620"/>
    <cellStyle name="Total 2 4 2" xfId="5621"/>
    <cellStyle name="Total 2 4 2 2" xfId="5622"/>
    <cellStyle name="Total 2 5" xfId="5623"/>
    <cellStyle name="Total 2 5 2" xfId="5624"/>
    <cellStyle name="Total 2 5 2 2" xfId="5625"/>
    <cellStyle name="Total 2 6" xfId="5626"/>
    <cellStyle name="Total 2 6 2" xfId="5627"/>
    <cellStyle name="Total 3" xfId="5628"/>
    <cellStyle name="Total 4" xfId="5629"/>
    <cellStyle name="Total 5" xfId="5630"/>
    <cellStyle name="Total 6" xfId="5631"/>
    <cellStyle name="Total 7" xfId="5632"/>
    <cellStyle name="Total 8" xfId="5633"/>
    <cellStyle name="Total 9" xfId="5634"/>
    <cellStyle name="Tusental (0)_pldt" xfId="5635"/>
    <cellStyle name="Tusental_A-listan (fixad)" xfId="5636"/>
    <cellStyle name="Valuta (0)_pldt" xfId="5637"/>
    <cellStyle name="Valuta_NPV" xfId="5638"/>
    <cellStyle name="W" xfId="5639"/>
    <cellStyle name="Walutowy [0]_laroux" xfId="5640"/>
    <cellStyle name="Walutowy_laroux" xfId="5641"/>
    <cellStyle name="Warning Text 10" xfId="5642"/>
    <cellStyle name="Warning Text 11" xfId="5643"/>
    <cellStyle name="Warning Text 12" xfId="5644"/>
    <cellStyle name="Warning Text 13" xfId="5645"/>
    <cellStyle name="Warning Text 14" xfId="5646"/>
    <cellStyle name="Warning Text 15" xfId="5647"/>
    <cellStyle name="Warning Text 16" xfId="5648"/>
    <cellStyle name="Warning Text 17" xfId="5649"/>
    <cellStyle name="Warning Text 18" xfId="5650"/>
    <cellStyle name="Warning Text 2" xfId="5651"/>
    <cellStyle name="Warning Text 2 2" xfId="5652"/>
    <cellStyle name="Warning Text 2 3" xfId="5653"/>
    <cellStyle name="Warning Text 2 4" xfId="5654"/>
    <cellStyle name="Warning Text 2 5" xfId="5655"/>
    <cellStyle name="Warning Text 3" xfId="5656"/>
    <cellStyle name="Warning Text 4" xfId="5657"/>
    <cellStyle name="Warning Text 5" xfId="5658"/>
    <cellStyle name="Warning Text 6" xfId="5659"/>
    <cellStyle name="Warning Text 7" xfId="5660"/>
    <cellStyle name="Warning Text 8" xfId="5661"/>
    <cellStyle name="Warning Text 9" xfId="5662"/>
    <cellStyle name="WHead - Style2" xfId="5663"/>
    <cellStyle name="WHead - Style2 2" xfId="5664"/>
    <cellStyle name="Wไhrung [0]_OPTIMIR1 (deutsch)" xfId="5665"/>
    <cellStyle name="Wไhrung_OPTIMIR1 (deutsch)" xfId="5666"/>
    <cellStyle name="パーセント()" xfId="5667"/>
    <cellStyle name="パーセント(0.00)" xfId="5668"/>
    <cellStyle name="パーセント[0.00]" xfId="5669"/>
    <cellStyle name="การคำนวณ 2" xfId="5670"/>
    <cellStyle name="การคำนวณ 2 2" xfId="5671"/>
    <cellStyle name="การคำนวณ 2 2 2" xfId="5672"/>
    <cellStyle name="การคำนวณ 2 3" xfId="5673"/>
    <cellStyle name="การคำนวณ 3" xfId="5674"/>
    <cellStyle name="การคำนวณ 3 2" xfId="5675"/>
    <cellStyle name="ข้อความเตือน 2" xfId="5676"/>
    <cellStyle name="ข้อความอธิบาย 2" xfId="5677"/>
    <cellStyle name="ค@ฏ๋_1111D2111DQ2" xfId="5678"/>
    <cellStyle name="คdคภฆ์[0]_1111D2111DQ2" xfId="5679"/>
    <cellStyle name="คdคภฆ์_1111D2111DQ1" xfId="5680"/>
    <cellStyle name="เครื่องหมายจุลภาค [0]_A,JJ" xfId="5681"/>
    <cellStyle name="เครื่องหมายจุลภาค 10" xfId="5682"/>
    <cellStyle name="เครื่องหมายจุลภาค 10 2" xfId="5683"/>
    <cellStyle name="เครื่องหมายจุลภาค 10 2 2" xfId="5684"/>
    <cellStyle name="เครื่องหมายจุลภาค 10 2 2 2" xfId="5685"/>
    <cellStyle name="เครื่องหมายจุลภาค 10 2 3" xfId="5686"/>
    <cellStyle name="เครื่องหมายจุลภาค 10 2 3 2" xfId="5687"/>
    <cellStyle name="เครื่องหมายจุลภาค 10 2 4" xfId="5688"/>
    <cellStyle name="เครื่องหมายจุลภาค 10 3" xfId="5689"/>
    <cellStyle name="เครื่องหมายจุลภาค 10 3 2" xfId="5690"/>
    <cellStyle name="เครื่องหมายจุลภาค 10 3 2 2" xfId="5691"/>
    <cellStyle name="เครื่องหมายจุลภาค 10 3 3" xfId="5692"/>
    <cellStyle name="เครื่องหมายจุลภาค 10 3 3 2" xfId="5693"/>
    <cellStyle name="เครื่องหมายจุลภาค 10 3 4" xfId="5694"/>
    <cellStyle name="เครื่องหมายจุลภาค 10_CPI_Y'52_TOP_GG 1" xfId="5695"/>
    <cellStyle name="เครื่องหมายจุลภาค 11" xfId="5696"/>
    <cellStyle name="เครื่องหมายจุลภาค 11 2" xfId="5697"/>
    <cellStyle name="เครื่องหมายจุลภาค 11 2 2" xfId="5698"/>
    <cellStyle name="เครื่องหมายจุลภาค 11 3" xfId="5699"/>
    <cellStyle name="เครื่องหมายจุลภาค 11 4" xfId="5700"/>
    <cellStyle name="เครื่องหมายจุลภาค 11 5" xfId="5701"/>
    <cellStyle name="เครื่องหมายจุลภาค 11 6" xfId="5702"/>
    <cellStyle name="เครื่องหมายจุลภาค 11 7" xfId="5703"/>
    <cellStyle name="เครื่องหมายจุลภาค 11_CPI_Y'52_TOP_GG 1" xfId="5704"/>
    <cellStyle name="เครื่องหมายจุลภาค 12" xfId="5705"/>
    <cellStyle name="เครื่องหมายจุลภาค 12 2" xfId="5706"/>
    <cellStyle name="เครื่องหมายจุลภาค 12 2 2" xfId="5707"/>
    <cellStyle name="เครื่องหมายจุลภาค 12 3" xfId="5708"/>
    <cellStyle name="เครื่องหมายจุลภาค 12 3 2" xfId="5709"/>
    <cellStyle name="เครื่องหมายจุลภาค 12 4" xfId="5710"/>
    <cellStyle name="เครื่องหมายจุลภาค 12 5" xfId="5711"/>
    <cellStyle name="เครื่องหมายจุลภาค 12 6" xfId="5712"/>
    <cellStyle name="เครื่องหมายจุลภาค 12 6 2" xfId="5713"/>
    <cellStyle name="เครื่องหมายจุลภาค 12 6 2 2" xfId="5714"/>
    <cellStyle name="เครื่องหมายจุลภาค 12 6 3" xfId="5715"/>
    <cellStyle name="เครื่องหมายจุลภาค 12 6 3 2" xfId="5716"/>
    <cellStyle name="เครื่องหมายจุลภาค 12 6 4" xfId="5717"/>
    <cellStyle name="เครื่องหมายจุลภาค 12_CPI_Y'52_TOP_GG 1" xfId="5718"/>
    <cellStyle name="เครื่องหมายจุลภาค 13" xfId="5719"/>
    <cellStyle name="เครื่องหมายจุลภาค 13 2" xfId="5720"/>
    <cellStyle name="เครื่องหมายจุลภาค 13 2 2" xfId="5721"/>
    <cellStyle name="เครื่องหมายจุลภาค 13 2 2 2" xfId="5722"/>
    <cellStyle name="เครื่องหมายจุลภาค 13 2 2 2 2" xfId="5723"/>
    <cellStyle name="เครื่องหมายจุลภาค 13 2 2 3" xfId="5724"/>
    <cellStyle name="เครื่องหมายจุลภาค 13 2 2 3 2" xfId="5725"/>
    <cellStyle name="เครื่องหมายจุลภาค 13 2 2 4" xfId="5726"/>
    <cellStyle name="เครื่องหมายจุลภาค 13 2 3" xfId="5727"/>
    <cellStyle name="เครื่องหมายจุลภาค 13 2 3 2" xfId="5728"/>
    <cellStyle name="เครื่องหมายจุลภาค 13 2 4" xfId="5729"/>
    <cellStyle name="เครื่องหมายจุลภาค 13 2 4 2" xfId="5730"/>
    <cellStyle name="เครื่องหมายจุลภาค 13 2 5" xfId="5731"/>
    <cellStyle name="เครื่องหมายจุลภาค 13 3" xfId="5732"/>
    <cellStyle name="เครื่องหมายจุลภาค 13 3 2" xfId="5733"/>
    <cellStyle name="เครื่องหมายจุลภาค 13 3 2 2" xfId="5734"/>
    <cellStyle name="เครื่องหมายจุลภาค 13 3 3" xfId="5735"/>
    <cellStyle name="เครื่องหมายจุลภาค 13 3 3 2" xfId="5736"/>
    <cellStyle name="เครื่องหมายจุลภาค 13 3 4" xfId="5737"/>
    <cellStyle name="เครื่องหมายจุลภาค 13 4" xfId="5738"/>
    <cellStyle name="เครื่องหมายจุลภาค 13 4 2" xfId="5739"/>
    <cellStyle name="เครื่องหมายจุลภาค 13 5" xfId="5740"/>
    <cellStyle name="เครื่องหมายจุลภาค 13 5 2" xfId="5741"/>
    <cellStyle name="เครื่องหมายจุลภาค 13 6" xfId="5742"/>
    <cellStyle name="เครื่องหมายจุลภาค 14" xfId="5743"/>
    <cellStyle name="เครื่องหมายจุลภาค 14 2" xfId="5744"/>
    <cellStyle name="เครื่องหมายจุลภาค 14 2 2" xfId="5745"/>
    <cellStyle name="เครื่องหมายจุลภาค 14 2 2 2" xfId="5746"/>
    <cellStyle name="เครื่องหมายจุลภาค 14 2 3" xfId="5747"/>
    <cellStyle name="เครื่องหมายจุลภาค 14 2 3 2" xfId="5748"/>
    <cellStyle name="เครื่องหมายจุลภาค 14 2 4" xfId="5749"/>
    <cellStyle name="เครื่องหมายจุลภาค 14 3" xfId="5750"/>
    <cellStyle name="เครื่องหมายจุลภาค 14 3 2" xfId="5751"/>
    <cellStyle name="เครื่องหมายจุลภาค 14 4" xfId="5752"/>
    <cellStyle name="เครื่องหมายจุลภาค 14 4 2" xfId="5753"/>
    <cellStyle name="เครื่องหมายจุลภาค 14 5" xfId="5754"/>
    <cellStyle name="เครื่องหมายจุลภาค 14 6" xfId="12"/>
    <cellStyle name="เครื่องหมายจุลภาค 15" xfId="5755"/>
    <cellStyle name="เครื่องหมายจุลภาค 15 2" xfId="5756"/>
    <cellStyle name="เครื่องหมายจุลภาค 15 2 2" xfId="5757"/>
    <cellStyle name="เครื่องหมายจุลภาค 15 2 2 2" xfId="5758"/>
    <cellStyle name="เครื่องหมายจุลภาค 15 2 3" xfId="5759"/>
    <cellStyle name="เครื่องหมายจุลภาค 15 2 3 2" xfId="5760"/>
    <cellStyle name="เครื่องหมายจุลภาค 15 2 4" xfId="5761"/>
    <cellStyle name="เครื่องหมายจุลภาค 15 3" xfId="5762"/>
    <cellStyle name="เครื่องหมายจุลภาค 15 3 2" xfId="5763"/>
    <cellStyle name="เครื่องหมายจุลภาค 15 4" xfId="5764"/>
    <cellStyle name="เครื่องหมายจุลภาค 15 4 2" xfId="5765"/>
    <cellStyle name="เครื่องหมายจุลภาค 15 5" xfId="5766"/>
    <cellStyle name="เครื่องหมายจุลภาค 16" xfId="5767"/>
    <cellStyle name="เครื่องหมายจุลภาค 16 2" xfId="5768"/>
    <cellStyle name="เครื่องหมายจุลภาค 16 2 2" xfId="5769"/>
    <cellStyle name="เครื่องหมายจุลภาค 16 3" xfId="5770"/>
    <cellStyle name="เครื่องหมายจุลภาค 16 3 2" xfId="5771"/>
    <cellStyle name="เครื่องหมายจุลภาค 16 4" xfId="5772"/>
    <cellStyle name="เครื่องหมายจุลภาค 17" xfId="5773"/>
    <cellStyle name="เครื่องหมายจุลภาค 17 2" xfId="5774"/>
    <cellStyle name="เครื่องหมายจุลภาค 17 2 2" xfId="5775"/>
    <cellStyle name="เครื่องหมายจุลภาค 17 3" xfId="5776"/>
    <cellStyle name="เครื่องหมายจุลภาค 17 3 2" xfId="5777"/>
    <cellStyle name="เครื่องหมายจุลภาค 17 4" xfId="5778"/>
    <cellStyle name="เครื่องหมายจุลภาค 18" xfId="5779"/>
    <cellStyle name="เครื่องหมายจุลภาค 18 2" xfId="5780"/>
    <cellStyle name="เครื่องหมายจุลภาค 18 2 2" xfId="5781"/>
    <cellStyle name="เครื่องหมายจุลภาค 18 2 2 2" xfId="5782"/>
    <cellStyle name="เครื่องหมายจุลภาค 18 2 3" xfId="5783"/>
    <cellStyle name="เครื่องหมายจุลภาค 18 2 3 2" xfId="5784"/>
    <cellStyle name="เครื่องหมายจุลภาค 18 2 4" xfId="5785"/>
    <cellStyle name="เครื่องหมายจุลภาค 18 3" xfId="5786"/>
    <cellStyle name="เครื่องหมายจุลภาค 18 3 2" xfId="5787"/>
    <cellStyle name="เครื่องหมายจุลภาค 18 4" xfId="5788"/>
    <cellStyle name="เครื่องหมายจุลภาค 18 4 2" xfId="5789"/>
    <cellStyle name="เครื่องหมายจุลภาค 18 5" xfId="5790"/>
    <cellStyle name="เครื่องหมายจุลภาค 19" xfId="5791"/>
    <cellStyle name="เครื่องหมายจุลภาค 19 2" xfId="5792"/>
    <cellStyle name="เครื่องหมายจุลภาค 19 2 2" xfId="5793"/>
    <cellStyle name="เครื่องหมายจุลภาค 19 3" xfId="5794"/>
    <cellStyle name="เครื่องหมายจุลภาค 19 3 2" xfId="5795"/>
    <cellStyle name="เครื่องหมายจุลภาค 19 4" xfId="5796"/>
    <cellStyle name="เครื่องหมายจุลภาค 2" xfId="5797"/>
    <cellStyle name="เครื่องหมายจุลภาค 2 10" xfId="5798"/>
    <cellStyle name="เครื่องหมายจุลภาค 2 10 2" xfId="5799"/>
    <cellStyle name="เครื่องหมายจุลภาค 2 10 2 2" xfId="5800"/>
    <cellStyle name="เครื่องหมายจุลภาค 2 10 3" xfId="5801"/>
    <cellStyle name="เครื่องหมายจุลภาค 2 10 3 2" xfId="5802"/>
    <cellStyle name="เครื่องหมายจุลภาค 2 10 4" xfId="5803"/>
    <cellStyle name="เครื่องหมายจุลภาค 2 11" xfId="5804"/>
    <cellStyle name="เครื่องหมายจุลภาค 2 12" xfId="5805"/>
    <cellStyle name="เครื่องหมายจุลภาค 2 12 2" xfId="5806"/>
    <cellStyle name="เครื่องหมายจุลภาค 2 13" xfId="5807"/>
    <cellStyle name="เครื่องหมายจุลภาค 2 13 2" xfId="5808"/>
    <cellStyle name="เครื่องหมายจุลภาค 2 14" xfId="5809"/>
    <cellStyle name="เครื่องหมายจุลภาค 2 15" xfId="5810"/>
    <cellStyle name="เครื่องหมายจุลภาค 2 16" xfId="5811"/>
    <cellStyle name="เครื่องหมายจุลภาค 2 17" xfId="5812"/>
    <cellStyle name="เครื่องหมายจุลภาค 2 18" xfId="5813"/>
    <cellStyle name="เครื่องหมายจุลภาค 2 19" xfId="5814"/>
    <cellStyle name="เครื่องหมายจุลภาค 2 2" xfId="5815"/>
    <cellStyle name="เครื่องหมายจุลภาค 2 2 10" xfId="5816"/>
    <cellStyle name="เครื่องหมายจุลภาค 2 2 10 2" xfId="5817"/>
    <cellStyle name="เครื่องหมายจุลภาค 2 2 11" xfId="5818"/>
    <cellStyle name="เครื่องหมายจุลภาค 2 2 11 2" xfId="5819"/>
    <cellStyle name="เครื่องหมายจุลภาค 2 2 12" xfId="5820"/>
    <cellStyle name="เครื่องหมายจุลภาค 2 2 2" xfId="5821"/>
    <cellStyle name="เครื่องหมายจุลภาค 2 2 2 10" xfId="5822"/>
    <cellStyle name="เครื่องหมายจุลภาค 2 2 2 10 2" xfId="5823"/>
    <cellStyle name="เครื่องหมายจุลภาค 2 2 2 11" xfId="5824"/>
    <cellStyle name="เครื่องหมายจุลภาค 2 2 2 2" xfId="5825"/>
    <cellStyle name="เครื่องหมายจุลภาค 2 2 2 2 2" xfId="5826"/>
    <cellStyle name="เครื่องหมายจุลภาค 2 2 2 2 2 2" xfId="5827"/>
    <cellStyle name="เครื่องหมายจุลภาค 2 2 2 2 2 2 2" xfId="5828"/>
    <cellStyle name="เครื่องหมายจุลภาค 2 2 2 2 2 3" xfId="5829"/>
    <cellStyle name="เครื่องหมายจุลภาค 2 2 2 2 2 3 2" xfId="5830"/>
    <cellStyle name="เครื่องหมายจุลภาค 2 2 2 2 2 4" xfId="5831"/>
    <cellStyle name="เครื่องหมายจุลภาค 2 2 2 2 3" xfId="5832"/>
    <cellStyle name="เครื่องหมายจุลภาค 2 2 2 2 3 2" xfId="5833"/>
    <cellStyle name="เครื่องหมายจุลภาค 2 2 2 2 3 2 2" xfId="5834"/>
    <cellStyle name="เครื่องหมายจุลภาค 2 2 2 2 3 3" xfId="5835"/>
    <cellStyle name="เครื่องหมายจุลภาค 2 2 2 2 3 3 2" xfId="5836"/>
    <cellStyle name="เครื่องหมายจุลภาค 2 2 2 2 3 4" xfId="5837"/>
    <cellStyle name="เครื่องหมายจุลภาค 2 2 2 2 4" xfId="5838"/>
    <cellStyle name="เครื่องหมายจุลภาค 2 2 2 2 4 2" xfId="5839"/>
    <cellStyle name="เครื่องหมายจุลภาค 2 2 2 2 4 2 2" xfId="5840"/>
    <cellStyle name="เครื่องหมายจุลภาค 2 2 2 2 4 3" xfId="5841"/>
    <cellStyle name="เครื่องหมายจุลภาค 2 2 2 2 4 3 2" xfId="5842"/>
    <cellStyle name="เครื่องหมายจุลภาค 2 2 2 2 4 4" xfId="5843"/>
    <cellStyle name="เครื่องหมายจุลภาค 2 2 2 2 5" xfId="5844"/>
    <cellStyle name="เครื่องหมายจุลภาค 2 2 2 2 5 2" xfId="5845"/>
    <cellStyle name="เครื่องหมายจุลภาค 2 2 2 2 5 2 2" xfId="5846"/>
    <cellStyle name="เครื่องหมายจุลภาค 2 2 2 2 5 3" xfId="5847"/>
    <cellStyle name="เครื่องหมายจุลภาค 2 2 2 2 5 3 2" xfId="5848"/>
    <cellStyle name="เครื่องหมายจุลภาค 2 2 2 2 5 4" xfId="5849"/>
    <cellStyle name="เครื่องหมายจุลภาค 2 2 2 2 6" xfId="5850"/>
    <cellStyle name="เครื่องหมายจุลภาค 2 2 2 2 6 2" xfId="5851"/>
    <cellStyle name="เครื่องหมายจุลภาค 2 2 2 2 6 2 2" xfId="5852"/>
    <cellStyle name="เครื่องหมายจุลภาค 2 2 2 2 6 3" xfId="5853"/>
    <cellStyle name="เครื่องหมายจุลภาค 2 2 2 2 6 3 2" xfId="5854"/>
    <cellStyle name="เครื่องหมายจุลภาค 2 2 2 2 6 4" xfId="5855"/>
    <cellStyle name="เครื่องหมายจุลภาค 2 2 2 2 7" xfId="5856"/>
    <cellStyle name="เครื่องหมายจุลภาค 2 2 2 2 7 2" xfId="5857"/>
    <cellStyle name="เครื่องหมายจุลภาค 2 2 2 2 7 2 2" xfId="5858"/>
    <cellStyle name="เครื่องหมายจุลภาค 2 2 2 2 7 3" xfId="5859"/>
    <cellStyle name="เครื่องหมายจุลภาค 2 2 2 2 7 3 2" xfId="5860"/>
    <cellStyle name="เครื่องหมายจุลภาค 2 2 2 2 7 4" xfId="5861"/>
    <cellStyle name="เครื่องหมายจุลภาค 2 2 2 2 8" xfId="5862"/>
    <cellStyle name="เครื่องหมายจุลภาค 2 2 2 2 8 2" xfId="5863"/>
    <cellStyle name="เครื่องหมายจุลภาค 2 2 2 2 8 2 2" xfId="5864"/>
    <cellStyle name="เครื่องหมายจุลภาค 2 2 2 2 8 3" xfId="5865"/>
    <cellStyle name="เครื่องหมายจุลภาค 2 2 2 2 8 3 2" xfId="5866"/>
    <cellStyle name="เครื่องหมายจุลภาค 2 2 2 2 8 4" xfId="5867"/>
    <cellStyle name="เครื่องหมายจุลภาค 2 2 2 3" xfId="5868"/>
    <cellStyle name="เครื่องหมายจุลภาค 2 2 2 3 2" xfId="5869"/>
    <cellStyle name="เครื่องหมายจุลภาค 2 2 2 3 2 2" xfId="5870"/>
    <cellStyle name="เครื่องหมายจุลภาค 2 2 2 3 3" xfId="5871"/>
    <cellStyle name="เครื่องหมายจุลภาค 2 2 2 3 3 2" xfId="5872"/>
    <cellStyle name="เครื่องหมายจุลภาค 2 2 2 3 4" xfId="5873"/>
    <cellStyle name="เครื่องหมายจุลภาค 2 2 2 4" xfId="5874"/>
    <cellStyle name="เครื่องหมายจุลภาค 2 2 2 4 2" xfId="5875"/>
    <cellStyle name="เครื่องหมายจุลภาค 2 2 2 4 2 2" xfId="5876"/>
    <cellStyle name="เครื่องหมายจุลภาค 2 2 2 4 3" xfId="5877"/>
    <cellStyle name="เครื่องหมายจุลภาค 2 2 2 4 3 2" xfId="5878"/>
    <cellStyle name="เครื่องหมายจุลภาค 2 2 2 4 4" xfId="5879"/>
    <cellStyle name="เครื่องหมายจุลภาค 2 2 2 5" xfId="5880"/>
    <cellStyle name="เครื่องหมายจุลภาค 2 2 2 5 2" xfId="5881"/>
    <cellStyle name="เครื่องหมายจุลภาค 2 2 2 5 2 2" xfId="5882"/>
    <cellStyle name="เครื่องหมายจุลภาค 2 2 2 5 3" xfId="5883"/>
    <cellStyle name="เครื่องหมายจุลภาค 2 2 2 5 3 2" xfId="5884"/>
    <cellStyle name="เครื่องหมายจุลภาค 2 2 2 5 4" xfId="5885"/>
    <cellStyle name="เครื่องหมายจุลภาค 2 2 2 6" xfId="5886"/>
    <cellStyle name="เครื่องหมายจุลภาค 2 2 2 6 2" xfId="5887"/>
    <cellStyle name="เครื่องหมายจุลภาค 2 2 2 6 2 2" xfId="5888"/>
    <cellStyle name="เครื่องหมายจุลภาค 2 2 2 6 3" xfId="5889"/>
    <cellStyle name="เครื่องหมายจุลภาค 2 2 2 6 3 2" xfId="5890"/>
    <cellStyle name="เครื่องหมายจุลภาค 2 2 2 6 4" xfId="5891"/>
    <cellStyle name="เครื่องหมายจุลภาค 2 2 2 7" xfId="5892"/>
    <cellStyle name="เครื่องหมายจุลภาค 2 2 2 7 2" xfId="5893"/>
    <cellStyle name="เครื่องหมายจุลภาค 2 2 2 7 2 2" xfId="5894"/>
    <cellStyle name="เครื่องหมายจุลภาค 2 2 2 7 3" xfId="5895"/>
    <cellStyle name="เครื่องหมายจุลภาค 2 2 2 7 3 2" xfId="5896"/>
    <cellStyle name="เครื่องหมายจุลภาค 2 2 2 7 4" xfId="5897"/>
    <cellStyle name="เครื่องหมายจุลภาค 2 2 2 8" xfId="5898"/>
    <cellStyle name="เครื่องหมายจุลภาค 2 2 2 8 2" xfId="5899"/>
    <cellStyle name="เครื่องหมายจุลภาค 2 2 2 8 2 2" xfId="5900"/>
    <cellStyle name="เครื่องหมายจุลภาค 2 2 2 8 3" xfId="5901"/>
    <cellStyle name="เครื่องหมายจุลภาค 2 2 2 8 3 2" xfId="5902"/>
    <cellStyle name="เครื่องหมายจุลภาค 2 2 2 8 4" xfId="5903"/>
    <cellStyle name="เครื่องหมายจุลภาค 2 2 2 9" xfId="5904"/>
    <cellStyle name="เครื่องหมายจุลภาค 2 2 2 9 2" xfId="5905"/>
    <cellStyle name="เครื่องหมายจุลภาค 2 2 3" xfId="5906"/>
    <cellStyle name="เครื่องหมายจุลภาค 2 2 3 2" xfId="5907"/>
    <cellStyle name="เครื่องหมายจุลภาค 2 2 3 2 2" xfId="5908"/>
    <cellStyle name="เครื่องหมายจุลภาค 2 2 3 2 2 2" xfId="5909"/>
    <cellStyle name="เครื่องหมายจุลภาค 2 2 3 2 3" xfId="5910"/>
    <cellStyle name="เครื่องหมายจุลภาค 2 2 3 2 3 2" xfId="5911"/>
    <cellStyle name="เครื่องหมายจุลภาค 2 2 3 2 4" xfId="5912"/>
    <cellStyle name="เครื่องหมายจุลภาค 2 2 3 3" xfId="5913"/>
    <cellStyle name="เครื่องหมายจุลภาค 2 2 3 3 2" xfId="5914"/>
    <cellStyle name="เครื่องหมายจุลภาค 2 2 3 4" xfId="5915"/>
    <cellStyle name="เครื่องหมายจุลภาค 2 2 3 4 2" xfId="5916"/>
    <cellStyle name="เครื่องหมายจุลภาค 2 2 3 5" xfId="5917"/>
    <cellStyle name="เครื่องหมายจุลภาค 2 2 4" xfId="5918"/>
    <cellStyle name="เครื่องหมายจุลภาค 2 2 4 2" xfId="5919"/>
    <cellStyle name="เครื่องหมายจุลภาค 2 2 4 2 2" xfId="5920"/>
    <cellStyle name="เครื่องหมายจุลภาค 2 2 4 3" xfId="5921"/>
    <cellStyle name="เครื่องหมายจุลภาค 2 2 4 3 2" xfId="5922"/>
    <cellStyle name="เครื่องหมายจุลภาค 2 2 4 4" xfId="5923"/>
    <cellStyle name="เครื่องหมายจุลภาค 2 2 5" xfId="5924"/>
    <cellStyle name="เครื่องหมายจุลภาค 2 2 5 2" xfId="5925"/>
    <cellStyle name="เครื่องหมายจุลภาค 2 2 5 2 2" xfId="5926"/>
    <cellStyle name="เครื่องหมายจุลภาค 2 2 5 3" xfId="5927"/>
    <cellStyle name="เครื่องหมายจุลภาค 2 2 5 3 2" xfId="5928"/>
    <cellStyle name="เครื่องหมายจุลภาค 2 2 5 4" xfId="5929"/>
    <cellStyle name="เครื่องหมายจุลภาค 2 2 6" xfId="5930"/>
    <cellStyle name="เครื่องหมายจุลภาค 2 2 6 2" xfId="5931"/>
    <cellStyle name="เครื่องหมายจุลภาค 2 2 6 2 2" xfId="5932"/>
    <cellStyle name="เครื่องหมายจุลภาค 2 2 6 3" xfId="5933"/>
    <cellStyle name="เครื่องหมายจุลภาค 2 2 6 3 2" xfId="5934"/>
    <cellStyle name="เครื่องหมายจุลภาค 2 2 6 4" xfId="5935"/>
    <cellStyle name="เครื่องหมายจุลภาค 2 2 7" xfId="5936"/>
    <cellStyle name="เครื่องหมายจุลภาค 2 2 7 2" xfId="5937"/>
    <cellStyle name="เครื่องหมายจุลภาค 2 2 7 2 2" xfId="5938"/>
    <cellStyle name="เครื่องหมายจุลภาค 2 2 7 3" xfId="5939"/>
    <cellStyle name="เครื่องหมายจุลภาค 2 2 7 3 2" xfId="5940"/>
    <cellStyle name="เครื่องหมายจุลภาค 2 2 7 4" xfId="5941"/>
    <cellStyle name="เครื่องหมายจุลภาค 2 2 8" xfId="5942"/>
    <cellStyle name="เครื่องหมายจุลภาค 2 2 8 2" xfId="5943"/>
    <cellStyle name="เครื่องหมายจุลภาค 2 2 8 2 2" xfId="5944"/>
    <cellStyle name="เครื่องหมายจุลภาค 2 2 8 3" xfId="5945"/>
    <cellStyle name="เครื่องหมายจุลภาค 2 2 8 3 2" xfId="5946"/>
    <cellStyle name="เครื่องหมายจุลภาค 2 2 8 4" xfId="5947"/>
    <cellStyle name="เครื่องหมายจุลภาค 2 2 9" xfId="5948"/>
    <cellStyle name="เครื่องหมายจุลภาค 2 2 9 2" xfId="5949"/>
    <cellStyle name="เครื่องหมายจุลภาค 2 2 9 2 2" xfId="5950"/>
    <cellStyle name="เครื่องหมายจุลภาค 2 2 9 3" xfId="5951"/>
    <cellStyle name="เครื่องหมายจุลภาค 2 2 9 3 2" xfId="5952"/>
    <cellStyle name="เครื่องหมายจุลภาค 2 2 9 4" xfId="5953"/>
    <cellStyle name="เครื่องหมายจุลภาค 2 2_CPI_Y'52_TOP_GG 1" xfId="5954"/>
    <cellStyle name="เครื่องหมายจุลภาค 2 20" xfId="5955"/>
    <cellStyle name="เครื่องหมายจุลภาค 2 3" xfId="5956"/>
    <cellStyle name="เครื่องหมายจุลภาค 2 3 2" xfId="5957"/>
    <cellStyle name="เครื่องหมายจุลภาค 2 3 2 2" xfId="5958"/>
    <cellStyle name="เครื่องหมายจุลภาค 2 3 2 2 2" xfId="5959"/>
    <cellStyle name="เครื่องหมายจุลภาค 2 3 2 3" xfId="5960"/>
    <cellStyle name="เครื่องหมายจุลภาค 2 3 2 3 2" xfId="5961"/>
    <cellStyle name="เครื่องหมายจุลภาค 2 3 2 4" xfId="5962"/>
    <cellStyle name="เครื่องหมายจุลภาค 2 3 3" xfId="5963"/>
    <cellStyle name="เครื่องหมายจุลภาค 2 3 3 2" xfId="5964"/>
    <cellStyle name="เครื่องหมายจุลภาค 2 3 3 2 2" xfId="5965"/>
    <cellStyle name="เครื่องหมายจุลภาค 2 3 3 3" xfId="5966"/>
    <cellStyle name="เครื่องหมายจุลภาค 2 3 3 3 2" xfId="5967"/>
    <cellStyle name="เครื่องหมายจุลภาค 2 3 3 4" xfId="5968"/>
    <cellStyle name="เครื่องหมายจุลภาค 2 3 4" xfId="5969"/>
    <cellStyle name="เครื่องหมายจุลภาค 2 3 5" xfId="5970"/>
    <cellStyle name="เครื่องหมายจุลภาค 2 3 5 2" xfId="5971"/>
    <cellStyle name="เครื่องหมายจุลภาค 2 3 6" xfId="5972"/>
    <cellStyle name="เครื่องหมายจุลภาค 2 3 6 2" xfId="5973"/>
    <cellStyle name="เครื่องหมายจุลภาค 2 3 7" xfId="5974"/>
    <cellStyle name="เครื่องหมายจุลภาค 2 4" xfId="5975"/>
    <cellStyle name="เครื่องหมายจุลภาค 2 4 2" xfId="5976"/>
    <cellStyle name="เครื่องหมายจุลภาค 2 4 2 2" xfId="5977"/>
    <cellStyle name="เครื่องหมายจุลภาค 2 4 3" xfId="5978"/>
    <cellStyle name="เครื่องหมายจุลภาค 2 4 3 2" xfId="5979"/>
    <cellStyle name="เครื่องหมายจุลภาค 2 4 4" xfId="5980"/>
    <cellStyle name="เครื่องหมายจุลภาค 2 5" xfId="5981"/>
    <cellStyle name="เครื่องหมายจุลภาค 2 5 2" xfId="5982"/>
    <cellStyle name="เครื่องหมายจุลภาค 2 5 2 2" xfId="5983"/>
    <cellStyle name="เครื่องหมายจุลภาค 2 5 3" xfId="5984"/>
    <cellStyle name="เครื่องหมายจุลภาค 2 5 3 2" xfId="5985"/>
    <cellStyle name="เครื่องหมายจุลภาค 2 5 4" xfId="5986"/>
    <cellStyle name="เครื่องหมายจุลภาค 2 6" xfId="5987"/>
    <cellStyle name="เครื่องหมายจุลภาค 2 6 2" xfId="5988"/>
    <cellStyle name="เครื่องหมายจุลภาค 2 6 2 2" xfId="5989"/>
    <cellStyle name="เครื่องหมายจุลภาค 2 6 3" xfId="5990"/>
    <cellStyle name="เครื่องหมายจุลภาค 2 6 3 2" xfId="5991"/>
    <cellStyle name="เครื่องหมายจุลภาค 2 6 4" xfId="5992"/>
    <cellStyle name="เครื่องหมายจุลภาค 2 7" xfId="5993"/>
    <cellStyle name="เครื่องหมายจุลภาค 2 7 2" xfId="5994"/>
    <cellStyle name="เครื่องหมายจุลภาค 2 7 2 2" xfId="5995"/>
    <cellStyle name="เครื่องหมายจุลภาค 2 7 3" xfId="5996"/>
    <cellStyle name="เครื่องหมายจุลภาค 2 7 3 2" xfId="5997"/>
    <cellStyle name="เครื่องหมายจุลภาค 2 7 4" xfId="5998"/>
    <cellStyle name="เครื่องหมายจุลภาค 2 8" xfId="5999"/>
    <cellStyle name="เครื่องหมายจุลภาค 2 8 2" xfId="6000"/>
    <cellStyle name="เครื่องหมายจุลภาค 2 8 2 2" xfId="6001"/>
    <cellStyle name="เครื่องหมายจุลภาค 2 8 3" xfId="6002"/>
    <cellStyle name="เครื่องหมายจุลภาค 2 8 3 2" xfId="6003"/>
    <cellStyle name="เครื่องหมายจุลภาค 2 8 4" xfId="6004"/>
    <cellStyle name="เครื่องหมายจุลภาค 2 9" xfId="6005"/>
    <cellStyle name="เครื่องหมายจุลภาค 2 9 2" xfId="6006"/>
    <cellStyle name="เครื่องหมายจุลภาค 2 9 2 2" xfId="6007"/>
    <cellStyle name="เครื่องหมายจุลภาค 2 9 3" xfId="6008"/>
    <cellStyle name="เครื่องหมายจุลภาค 2 9 3 2" xfId="6009"/>
    <cellStyle name="เครื่องหมายจุลภาค 2 9 4" xfId="6010"/>
    <cellStyle name="เครื่องหมายจุลภาค 2_160800B1 CPI09 โปรแกรมคอมพิวเตอร์ - BOI_Q3" xfId="6011"/>
    <cellStyle name="เครื่องหมายจุลภาค 20" xfId="6012"/>
    <cellStyle name="เครื่องหมายจุลภาค 20 2" xfId="6013"/>
    <cellStyle name="เครื่องหมายจุลภาค 20 2 2" xfId="6014"/>
    <cellStyle name="เครื่องหมายจุลภาค 20 2 2 2" xfId="6015"/>
    <cellStyle name="เครื่องหมายจุลภาค 20 2 3" xfId="6016"/>
    <cellStyle name="เครื่องหมายจุลภาค 20 2 3 2" xfId="6017"/>
    <cellStyle name="เครื่องหมายจุลภาค 20 2 4" xfId="6018"/>
    <cellStyle name="เครื่องหมายจุลภาค 21" xfId="6019"/>
    <cellStyle name="เครื่องหมายจุลภาค 22" xfId="6020"/>
    <cellStyle name="เครื่องหมายจุลภาค 23" xfId="6021"/>
    <cellStyle name="เครื่องหมายจุลภาค 24" xfId="6022"/>
    <cellStyle name="เครื่องหมายจุลภาค 25" xfId="6023"/>
    <cellStyle name="เครื่องหมายจุลภาค 25 2" xfId="6024"/>
    <cellStyle name="เครื่องหมายจุลภาค 25 2 2" xfId="6025"/>
    <cellStyle name="เครื่องหมายจุลภาค 25 3" xfId="6026"/>
    <cellStyle name="เครื่องหมายจุลภาค 25 3 2" xfId="6027"/>
    <cellStyle name="เครื่องหมายจุลภาค 25 4" xfId="6028"/>
    <cellStyle name="เครื่องหมายจุลภาค 26" xfId="6029"/>
    <cellStyle name="เครื่องหมายจุลภาค 26 2" xfId="6030"/>
    <cellStyle name="เครื่องหมายจุลภาค 26 2 2" xfId="6031"/>
    <cellStyle name="เครื่องหมายจุลภาค 26 3" xfId="6032"/>
    <cellStyle name="เครื่องหมายจุลภาค 26 3 2" xfId="6033"/>
    <cellStyle name="เครื่องหมายจุลภาค 26 4" xfId="6034"/>
    <cellStyle name="เครื่องหมายจุลภาค 27" xfId="6035"/>
    <cellStyle name="เครื่องหมายจุลภาค 28" xfId="6036"/>
    <cellStyle name="เครื่องหมายจุลภาค 29" xfId="6037"/>
    <cellStyle name="เครื่องหมายจุลภาค 29 2" xfId="6038"/>
    <cellStyle name="เครื่องหมายจุลภาค 29 2 2" xfId="6039"/>
    <cellStyle name="เครื่องหมายจุลภาค 29 3" xfId="6040"/>
    <cellStyle name="เครื่องหมายจุลภาค 29 3 2" xfId="6041"/>
    <cellStyle name="เครื่องหมายจุลภาค 29 4" xfId="6042"/>
    <cellStyle name="เครื่องหมายจุลภาค 3" xfId="6043"/>
    <cellStyle name="เครื่องหมายจุลภาค 3 10" xfId="6044"/>
    <cellStyle name="เครื่องหมายจุลภาค 3 10 2" xfId="6045"/>
    <cellStyle name="เครื่องหมายจุลภาค 3 11" xfId="6046"/>
    <cellStyle name="เครื่องหมายจุลภาค 3 11 2" xfId="6047"/>
    <cellStyle name="เครื่องหมายจุลภาค 3 12" xfId="6048"/>
    <cellStyle name="เครื่องหมายจุลภาค 3 2" xfId="6049"/>
    <cellStyle name="เครื่องหมายจุลภาค 3 2 2" xfId="6050"/>
    <cellStyle name="เครื่องหมายจุลภาค 3 2 2 2" xfId="6051"/>
    <cellStyle name="เครื่องหมายจุลภาค 3 2 2 2 2" xfId="6052"/>
    <cellStyle name="เครื่องหมายจุลภาค 3 2 2 2 2 2" xfId="6053"/>
    <cellStyle name="เครื่องหมายจุลภาค 3 2 2 2 3" xfId="6054"/>
    <cellStyle name="เครื่องหมายจุลภาค 3 2 2 2 3 2" xfId="6055"/>
    <cellStyle name="เครื่องหมายจุลภาค 3 2 2 2 4" xfId="6056"/>
    <cellStyle name="เครื่องหมายจุลภาค 3 2 2 3" xfId="6057"/>
    <cellStyle name="เครื่องหมายจุลภาค 3 2 2 3 2" xfId="6058"/>
    <cellStyle name="เครื่องหมายจุลภาค 3 2 2 4" xfId="6059"/>
    <cellStyle name="เครื่องหมายจุลภาค 3 2 2 4 2" xfId="6060"/>
    <cellStyle name="เครื่องหมายจุลภาค 3 2 2 5" xfId="6061"/>
    <cellStyle name="เครื่องหมายจุลภาค 3 2 3" xfId="6062"/>
    <cellStyle name="เครื่องหมายจุลภาค 3 2 4" xfId="6063"/>
    <cellStyle name="เครื่องหมายจุลภาค 3 2 4 2" xfId="6064"/>
    <cellStyle name="เครื่องหมายจุลภาค 3 2 4 2 2" xfId="6065"/>
    <cellStyle name="เครื่องหมายจุลภาค 3 2 4 3" xfId="6066"/>
    <cellStyle name="เครื่องหมายจุลภาค 3 2 4 3 2" xfId="6067"/>
    <cellStyle name="เครื่องหมายจุลภาค 3 2 4 4" xfId="6068"/>
    <cellStyle name="เครื่องหมายจุลภาค 3 2_CPI_Y'52_TOP_GG 1" xfId="6069"/>
    <cellStyle name="เครื่องหมายจุลภาค 3 3" xfId="6070"/>
    <cellStyle name="เครื่องหมายจุลภาค 3 3 2" xfId="6071"/>
    <cellStyle name="เครื่องหมายจุลภาค 3 3 2 2" xfId="6072"/>
    <cellStyle name="เครื่องหมายจุลภาค 3 3 3" xfId="6073"/>
    <cellStyle name="เครื่องหมายจุลภาค 3 3 3 2" xfId="6074"/>
    <cellStyle name="เครื่องหมายจุลภาค 3 3 4" xfId="6075"/>
    <cellStyle name="เครื่องหมายจุลภาค 3 4" xfId="6076"/>
    <cellStyle name="เครื่องหมายจุลภาค 3 4 2" xfId="6077"/>
    <cellStyle name="เครื่องหมายจุลภาค 3 4 2 2" xfId="6078"/>
    <cellStyle name="เครื่องหมายจุลภาค 3 4 3" xfId="6079"/>
    <cellStyle name="เครื่องหมายจุลภาค 3 4 3 2" xfId="6080"/>
    <cellStyle name="เครื่องหมายจุลภาค 3 4 4" xfId="6081"/>
    <cellStyle name="เครื่องหมายจุลภาค 3 5" xfId="6082"/>
    <cellStyle name="เครื่องหมายจุลภาค 3 5 2" xfId="6083"/>
    <cellStyle name="เครื่องหมายจุลภาค 3 5 2 2" xfId="6084"/>
    <cellStyle name="เครื่องหมายจุลภาค 3 5 3" xfId="6085"/>
    <cellStyle name="เครื่องหมายจุลภาค 3 5 3 2" xfId="6086"/>
    <cellStyle name="เครื่องหมายจุลภาค 3 5 4" xfId="6087"/>
    <cellStyle name="เครื่องหมายจุลภาค 3 6" xfId="6088"/>
    <cellStyle name="เครื่องหมายจุลภาค 3 6 2" xfId="6089"/>
    <cellStyle name="เครื่องหมายจุลภาค 3 6 2 2" xfId="6090"/>
    <cellStyle name="เครื่องหมายจุลภาค 3 6 3" xfId="6091"/>
    <cellStyle name="เครื่องหมายจุลภาค 3 6 3 2" xfId="6092"/>
    <cellStyle name="เครื่องหมายจุลภาค 3 6 4" xfId="6093"/>
    <cellStyle name="เครื่องหมายจุลภาค 3 7" xfId="6094"/>
    <cellStyle name="เครื่องหมายจุลภาค 3 7 2" xfId="6095"/>
    <cellStyle name="เครื่องหมายจุลภาค 3 7 2 2" xfId="6096"/>
    <cellStyle name="เครื่องหมายจุลภาค 3 7 3" xfId="6097"/>
    <cellStyle name="เครื่องหมายจุลภาค 3 7 3 2" xfId="6098"/>
    <cellStyle name="เครื่องหมายจุลภาค 3 7 4" xfId="6099"/>
    <cellStyle name="เครื่องหมายจุลภาค 3 8" xfId="6100"/>
    <cellStyle name="เครื่องหมายจุลภาค 3 8 2" xfId="6101"/>
    <cellStyle name="เครื่องหมายจุลภาค 3 8 2 2" xfId="6102"/>
    <cellStyle name="เครื่องหมายจุลภาค 3 8 3" xfId="6103"/>
    <cellStyle name="เครื่องหมายจุลภาค 3 8 3 2" xfId="6104"/>
    <cellStyle name="เครื่องหมายจุลภาค 3 8 4" xfId="6105"/>
    <cellStyle name="เครื่องหมายจุลภาค 3 9" xfId="6106"/>
    <cellStyle name="เครื่องหมายจุลภาค 3 9 2" xfId="6107"/>
    <cellStyle name="เครื่องหมายจุลภาค 3 9 2 2" xfId="6108"/>
    <cellStyle name="เครื่องหมายจุลภาค 3 9 3" xfId="6109"/>
    <cellStyle name="เครื่องหมายจุลภาค 3 9 3 2" xfId="6110"/>
    <cellStyle name="เครื่องหมายจุลภาค 3 9 4" xfId="6111"/>
    <cellStyle name="เครื่องหมายจุลภาค 3_160800B1 CPI09 โปรแกรมคอมพิวเตอร์ - BOI_Q3" xfId="6112"/>
    <cellStyle name="เครื่องหมายจุลภาค 30" xfId="6113"/>
    <cellStyle name="เครื่องหมายจุลภาค 30 2" xfId="6114"/>
    <cellStyle name="เครื่องหมายจุลภาค 30 2 2" xfId="6115"/>
    <cellStyle name="เครื่องหมายจุลภาค 30 3" xfId="6116"/>
    <cellStyle name="เครื่องหมายจุลภาค 30 3 2" xfId="6117"/>
    <cellStyle name="เครื่องหมายจุลภาค 30 4" xfId="6118"/>
    <cellStyle name="เครื่องหมายจุลภาค 31" xfId="6119"/>
    <cellStyle name="เครื่องหมายจุลภาค 31 2" xfId="6120"/>
    <cellStyle name="เครื่องหมายจุลภาค 31 2 2" xfId="6121"/>
    <cellStyle name="เครื่องหมายจุลภาค 31 2 2 2" xfId="6122"/>
    <cellStyle name="เครื่องหมายจุลภาค 31 2 3" xfId="6123"/>
    <cellStyle name="เครื่องหมายจุลภาค 31 2 3 2" xfId="6124"/>
    <cellStyle name="เครื่องหมายจุลภาค 31 2 4" xfId="6125"/>
    <cellStyle name="เครื่องหมายจุลภาค 31 3" xfId="6126"/>
    <cellStyle name="เครื่องหมายจุลภาค 31 3 2" xfId="6127"/>
    <cellStyle name="เครื่องหมายจุลภาค 31 4" xfId="6128"/>
    <cellStyle name="เครื่องหมายจุลภาค 31 4 2" xfId="6129"/>
    <cellStyle name="เครื่องหมายจุลภาค 31 5" xfId="6130"/>
    <cellStyle name="เครื่องหมายจุลภาค 32" xfId="6131"/>
    <cellStyle name="เครื่องหมายจุลภาค 32 2" xfId="6132"/>
    <cellStyle name="เครื่องหมายจุลภาค 32 2 2" xfId="6133"/>
    <cellStyle name="เครื่องหมายจุลภาค 32 3" xfId="6134"/>
    <cellStyle name="เครื่องหมายจุลภาค 32 3 2" xfId="6135"/>
    <cellStyle name="เครื่องหมายจุลภาค 32 4" xfId="6136"/>
    <cellStyle name="เครื่องหมายจุลภาค 33" xfId="6137"/>
    <cellStyle name="เครื่องหมายจุลภาค 33 2" xfId="6138"/>
    <cellStyle name="เครื่องหมายจุลภาค 33 2 2" xfId="6139"/>
    <cellStyle name="เครื่องหมายจุลภาค 33 3" xfId="6140"/>
    <cellStyle name="เครื่องหมายจุลภาค 33 3 2" xfId="6141"/>
    <cellStyle name="เครื่องหมายจุลภาค 33 4" xfId="6142"/>
    <cellStyle name="เครื่องหมายจุลภาค 34" xfId="6143"/>
    <cellStyle name="เครื่องหมายจุลภาค 34 2" xfId="6144"/>
    <cellStyle name="เครื่องหมายจุลภาค 34 2 2" xfId="6145"/>
    <cellStyle name="เครื่องหมายจุลภาค 34 3" xfId="6146"/>
    <cellStyle name="เครื่องหมายจุลภาค 34 3 2" xfId="6147"/>
    <cellStyle name="เครื่องหมายจุลภาค 34 4" xfId="6148"/>
    <cellStyle name="เครื่องหมายจุลภาค 35" xfId="6149"/>
    <cellStyle name="เครื่องหมายจุลภาค 35 2" xfId="6150"/>
    <cellStyle name="เครื่องหมายจุลภาค 35 2 2" xfId="6151"/>
    <cellStyle name="เครื่องหมายจุลภาค 35 3" xfId="6152"/>
    <cellStyle name="เครื่องหมายจุลภาค 35 3 2" xfId="6153"/>
    <cellStyle name="เครื่องหมายจุลภาค 35 4" xfId="6154"/>
    <cellStyle name="เครื่องหมายจุลภาค 36" xfId="6155"/>
    <cellStyle name="เครื่องหมายจุลภาค 36 2" xfId="6156"/>
    <cellStyle name="เครื่องหมายจุลภาค 37" xfId="6157"/>
    <cellStyle name="เครื่องหมายจุลภาค 37 2" xfId="6158"/>
    <cellStyle name="เครื่องหมายจุลภาค 38" xfId="6159"/>
    <cellStyle name="เครื่องหมายจุลภาค 38 2" xfId="6160"/>
    <cellStyle name="เครื่องหมายจุลภาค 39" xfId="6161"/>
    <cellStyle name="เครื่องหมายจุลภาค 39 2" xfId="6162"/>
    <cellStyle name="เครื่องหมายจุลภาค 4" xfId="6163"/>
    <cellStyle name="เครื่องหมายจุลภาค 4 10" xfId="6164"/>
    <cellStyle name="เครื่องหมายจุลภาค 4 10 2" xfId="6165"/>
    <cellStyle name="เครื่องหมายจุลภาค 4 11" xfId="6166"/>
    <cellStyle name="เครื่องหมายจุลภาค 4 11 2" xfId="6167"/>
    <cellStyle name="เครื่องหมายจุลภาค 4 12" xfId="6168"/>
    <cellStyle name="เครื่องหมายจุลภาค 4 2" xfId="6169"/>
    <cellStyle name="เครื่องหมายจุลภาค 4 2 2" xfId="6170"/>
    <cellStyle name="เครื่องหมายจุลภาค 4 2 2 2" xfId="6171"/>
    <cellStyle name="เครื่องหมายจุลภาค 4 2 3" xfId="6172"/>
    <cellStyle name="เครื่องหมายจุลภาค 4 2 3 2" xfId="6173"/>
    <cellStyle name="เครื่องหมายจุลภาค 4 2 4" xfId="6174"/>
    <cellStyle name="เครื่องหมายจุลภาค 4 3" xfId="6175"/>
    <cellStyle name="เครื่องหมายจุลภาค 4 3 2" xfId="6176"/>
    <cellStyle name="เครื่องหมายจุลภาค 4 3 2 2" xfId="6177"/>
    <cellStyle name="เครื่องหมายจุลภาค 4 3 3" xfId="6178"/>
    <cellStyle name="เครื่องหมายจุลภาค 4 3 3 2" xfId="6179"/>
    <cellStyle name="เครื่องหมายจุลภาค 4 3 4" xfId="6180"/>
    <cellStyle name="เครื่องหมายจุลภาค 4 4" xfId="6181"/>
    <cellStyle name="เครื่องหมายจุลภาค 4 4 2" xfId="6182"/>
    <cellStyle name="เครื่องหมายจุลภาค 4 4 2 2" xfId="6183"/>
    <cellStyle name="เครื่องหมายจุลภาค 4 4 3" xfId="6184"/>
    <cellStyle name="เครื่องหมายจุลภาค 4 4 3 2" xfId="6185"/>
    <cellStyle name="เครื่องหมายจุลภาค 4 4 4" xfId="6186"/>
    <cellStyle name="เครื่องหมายจุลภาค 4 5" xfId="6187"/>
    <cellStyle name="เครื่องหมายจุลภาค 4 5 2" xfId="6188"/>
    <cellStyle name="เครื่องหมายจุลภาค 4 5 2 2" xfId="6189"/>
    <cellStyle name="เครื่องหมายจุลภาค 4 5 3" xfId="6190"/>
    <cellStyle name="เครื่องหมายจุลภาค 4 5 3 2" xfId="6191"/>
    <cellStyle name="เครื่องหมายจุลภาค 4 5 4" xfId="6192"/>
    <cellStyle name="เครื่องหมายจุลภาค 4 6" xfId="6193"/>
    <cellStyle name="เครื่องหมายจุลภาค 4 6 2" xfId="6194"/>
    <cellStyle name="เครื่องหมายจุลภาค 4 6 2 2" xfId="6195"/>
    <cellStyle name="เครื่องหมายจุลภาค 4 6 3" xfId="6196"/>
    <cellStyle name="เครื่องหมายจุลภาค 4 6 3 2" xfId="6197"/>
    <cellStyle name="เครื่องหมายจุลภาค 4 6 4" xfId="6198"/>
    <cellStyle name="เครื่องหมายจุลภาค 4 7" xfId="6199"/>
    <cellStyle name="เครื่องหมายจุลภาค 4 7 2" xfId="6200"/>
    <cellStyle name="เครื่องหมายจุลภาค 4 7 2 2" xfId="6201"/>
    <cellStyle name="เครื่องหมายจุลภาค 4 7 3" xfId="6202"/>
    <cellStyle name="เครื่องหมายจุลภาค 4 7 3 2" xfId="6203"/>
    <cellStyle name="เครื่องหมายจุลภาค 4 7 4" xfId="6204"/>
    <cellStyle name="เครื่องหมายจุลภาค 4 8" xfId="6205"/>
    <cellStyle name="เครื่องหมายจุลภาค 4 8 2" xfId="6206"/>
    <cellStyle name="เครื่องหมายจุลภาค 4 8 2 2" xfId="6207"/>
    <cellStyle name="เครื่องหมายจุลภาค 4 8 3" xfId="6208"/>
    <cellStyle name="เครื่องหมายจุลภาค 4 8 3 2" xfId="6209"/>
    <cellStyle name="เครื่องหมายจุลภาค 4 8 4" xfId="6210"/>
    <cellStyle name="เครื่องหมายจุลภาค 4 9" xfId="6211"/>
    <cellStyle name="เครื่องหมายจุลภาค 4 9 2" xfId="6212"/>
    <cellStyle name="เครื่องหมายจุลภาค 4 9 2 2" xfId="6213"/>
    <cellStyle name="เครื่องหมายจุลภาค 4 9 3" xfId="6214"/>
    <cellStyle name="เครื่องหมายจุลภาค 4 9 3 2" xfId="6215"/>
    <cellStyle name="เครื่องหมายจุลภาค 4 9 4" xfId="6216"/>
    <cellStyle name="เครื่องหมายจุลภาค 40" xfId="6217"/>
    <cellStyle name="เครื่องหมายจุลภาค 40 2" xfId="6218"/>
    <cellStyle name="เครื่องหมายจุลภาค 41" xfId="6219"/>
    <cellStyle name="เครื่องหมายจุลภาค 41 2" xfId="6220"/>
    <cellStyle name="เครื่องหมายจุลภาค 42" xfId="6221"/>
    <cellStyle name="เครื่องหมายจุลภาค 42 2" xfId="6222"/>
    <cellStyle name="เครื่องหมายจุลภาค 43" xfId="6223"/>
    <cellStyle name="เครื่องหมายจุลภาค 43 2" xfId="6224"/>
    <cellStyle name="เครื่องหมายจุลภาค 44" xfId="6225"/>
    <cellStyle name="เครื่องหมายจุลภาค 44 2" xfId="6226"/>
    <cellStyle name="เครื่องหมายจุลภาค 45" xfId="6227"/>
    <cellStyle name="เครื่องหมายจุลภาค 45 2" xfId="6228"/>
    <cellStyle name="เครื่องหมายจุลภาค 46" xfId="6229"/>
    <cellStyle name="เครื่องหมายจุลภาค 46 2" xfId="6230"/>
    <cellStyle name="เครื่องหมายจุลภาค 47" xfId="6231"/>
    <cellStyle name="เครื่องหมายจุลภาค 47 2" xfId="6232"/>
    <cellStyle name="เครื่องหมายจุลภาค 48" xfId="6233"/>
    <cellStyle name="เครื่องหมายจุลภาค 48 2" xfId="6234"/>
    <cellStyle name="เครื่องหมายจุลภาค 49" xfId="6235"/>
    <cellStyle name="เครื่องหมายจุลภาค 49 2" xfId="6236"/>
    <cellStyle name="เครื่องหมายจุลภาค 5" xfId="6237"/>
    <cellStyle name="เครื่องหมายจุลภาค 5 2" xfId="6238"/>
    <cellStyle name="เครื่องหมายจุลภาค 5 2 2" xfId="6239"/>
    <cellStyle name="เครื่องหมายจุลภาค 5 2 2 2" xfId="6240"/>
    <cellStyle name="เครื่องหมายจุลภาค 5 2 3" xfId="6241"/>
    <cellStyle name="เครื่องหมายจุลภาค 5 2 3 2" xfId="6242"/>
    <cellStyle name="เครื่องหมายจุลภาค 5 2 4" xfId="6243"/>
    <cellStyle name="เครื่องหมายจุลภาค 5 3" xfId="6244"/>
    <cellStyle name="เครื่องหมายจุลภาค 5 3 2" xfId="6245"/>
    <cellStyle name="เครื่องหมายจุลภาค 5 3 2 2" xfId="6246"/>
    <cellStyle name="เครื่องหมายจุลภาค 5 3 3" xfId="6247"/>
    <cellStyle name="เครื่องหมายจุลภาค 5 3 3 2" xfId="6248"/>
    <cellStyle name="เครื่องหมายจุลภาค 5 3 4" xfId="6249"/>
    <cellStyle name="เครื่องหมายจุลภาค 5 4" xfId="6250"/>
    <cellStyle name="เครื่องหมายจุลภาค 5 4 2" xfId="6251"/>
    <cellStyle name="เครื่องหมายจุลภาค 5 4 2 2" xfId="6252"/>
    <cellStyle name="เครื่องหมายจุลภาค 5 4 3" xfId="6253"/>
    <cellStyle name="เครื่องหมายจุลภาค 5 4 3 2" xfId="6254"/>
    <cellStyle name="เครื่องหมายจุลภาค 5 4 4" xfId="6255"/>
    <cellStyle name="เครื่องหมายจุลภาค 5 5" xfId="6256"/>
    <cellStyle name="เครื่องหมายจุลภาค 5 5 2" xfId="6257"/>
    <cellStyle name="เครื่องหมายจุลภาค 5 5 2 2" xfId="6258"/>
    <cellStyle name="เครื่องหมายจุลภาค 5 5 3" xfId="6259"/>
    <cellStyle name="เครื่องหมายจุลภาค 5 5 3 2" xfId="6260"/>
    <cellStyle name="เครื่องหมายจุลภาค 5 5 4" xfId="6261"/>
    <cellStyle name="เครื่องหมายจุลภาค 5 6" xfId="6262"/>
    <cellStyle name="เครื่องหมายจุลภาค 5 6 2" xfId="6263"/>
    <cellStyle name="เครื่องหมายจุลภาค 5 6 2 2" xfId="6264"/>
    <cellStyle name="เครื่องหมายจุลภาค 5 6 3" xfId="6265"/>
    <cellStyle name="เครื่องหมายจุลภาค 5 6 3 2" xfId="6266"/>
    <cellStyle name="เครื่องหมายจุลภาค 5 6 4" xfId="6267"/>
    <cellStyle name="เครื่องหมายจุลภาค 5 7" xfId="6268"/>
    <cellStyle name="เครื่องหมายจุลภาค 5 7 2" xfId="6269"/>
    <cellStyle name="เครื่องหมายจุลภาค 5 7 2 2" xfId="6270"/>
    <cellStyle name="เครื่องหมายจุลภาค 5 7 3" xfId="6271"/>
    <cellStyle name="เครื่องหมายจุลภาค 5 7 3 2" xfId="6272"/>
    <cellStyle name="เครื่องหมายจุลภาค 5 7 4" xfId="6273"/>
    <cellStyle name="เครื่องหมายจุลภาค 5 8" xfId="6274"/>
    <cellStyle name="เครื่องหมายจุลภาค 5 8 2" xfId="6275"/>
    <cellStyle name="เครื่องหมายจุลภาค 5 8 2 2" xfId="6276"/>
    <cellStyle name="เครื่องหมายจุลภาค 5 8 3" xfId="6277"/>
    <cellStyle name="เครื่องหมายจุลภาค 5 8 3 2" xfId="6278"/>
    <cellStyle name="เครื่องหมายจุลภาค 5 8 4" xfId="6279"/>
    <cellStyle name="เครื่องหมายจุลภาค 50" xfId="6280"/>
    <cellStyle name="เครื่องหมายจุลภาค 50 2" xfId="6281"/>
    <cellStyle name="เครื่องหมายจุลภาค 51" xfId="6282"/>
    <cellStyle name="เครื่องหมายจุลภาค 51 2" xfId="6283"/>
    <cellStyle name="เครื่องหมายจุลภาค 52" xfId="6284"/>
    <cellStyle name="เครื่องหมายจุลภาค 52 2" xfId="6285"/>
    <cellStyle name="เครื่องหมายจุลภาค 53" xfId="6286"/>
    <cellStyle name="เครื่องหมายจุลภาค 53 2" xfId="6287"/>
    <cellStyle name="เครื่องหมายจุลภาค 54" xfId="6288"/>
    <cellStyle name="เครื่องหมายจุลภาค 54 2" xfId="6289"/>
    <cellStyle name="เครื่องหมายจุลภาค 55" xfId="6290"/>
    <cellStyle name="เครื่องหมายจุลภาค 56" xfId="6291"/>
    <cellStyle name="เครื่องหมายจุลภาค 57" xfId="6292"/>
    <cellStyle name="เครื่องหมายจุลภาค 6" xfId="6293"/>
    <cellStyle name="เครื่องหมายจุลภาค 6 2" xfId="6294"/>
    <cellStyle name="เครื่องหมายจุลภาค 6 2 2" xfId="6295"/>
    <cellStyle name="เครื่องหมายจุลภาค 6 2 2 2" xfId="6296"/>
    <cellStyle name="เครื่องหมายจุลภาค 6 2 3" xfId="6297"/>
    <cellStyle name="เครื่องหมายจุลภาค 6 2 3 2" xfId="6298"/>
    <cellStyle name="เครื่องหมายจุลภาค 6 2 4" xfId="6299"/>
    <cellStyle name="เครื่องหมายจุลภาค 7" xfId="6300"/>
    <cellStyle name="เครื่องหมายจุลภาค 7 2" xfId="6301"/>
    <cellStyle name="เครื่องหมายจุลภาค 7 2 2" xfId="6302"/>
    <cellStyle name="เครื่องหมายจุลภาค 7 2 2 2" xfId="6303"/>
    <cellStyle name="เครื่องหมายจุลภาค 7 2 3" xfId="6304"/>
    <cellStyle name="เครื่องหมายจุลภาค 7 2 3 2" xfId="6305"/>
    <cellStyle name="เครื่องหมายจุลภาค 7 2 4" xfId="6306"/>
    <cellStyle name="เครื่องหมายจุลภาค 8" xfId="6307"/>
    <cellStyle name="เครื่องหมายจุลภาค 8 2" xfId="6308"/>
    <cellStyle name="เครื่องหมายจุลภาค 8 2 2" xfId="6309"/>
    <cellStyle name="เครื่องหมายจุลภาค 8 2 2 2" xfId="6310"/>
    <cellStyle name="เครื่องหมายจุลภาค 8 2 3" xfId="6311"/>
    <cellStyle name="เครื่องหมายจุลภาค 8 2 3 2" xfId="6312"/>
    <cellStyle name="เครื่องหมายจุลภาค 8 2 4" xfId="6313"/>
    <cellStyle name="เครื่องหมายจุลภาค 9" xfId="6314"/>
    <cellStyle name="เครื่องหมายจุลภาค 9 2" xfId="6315"/>
    <cellStyle name="เครื่องหมายจุลภาค 9 2 2" xfId="6316"/>
    <cellStyle name="เครื่องหมายจุลภาค 9 2 2 2" xfId="6317"/>
    <cellStyle name="เครื่องหมายจุลภาค 9 2 3" xfId="6318"/>
    <cellStyle name="เครื่องหมายจุลภาค 9 2 3 2" xfId="6319"/>
    <cellStyle name="เครื่องหมายจุลภาค 9 2 4" xfId="6320"/>
    <cellStyle name="เครื่องหมายจุลภาค 9 3" xfId="6321"/>
    <cellStyle name="เครื่องหมายจุลภาค_~gl83" xfId="6322"/>
    <cellStyle name="เครื่องหมายเปอร์เซ็นต์_FS report-2549 q1" xfId="6323"/>
    <cellStyle name="เครื่องหมายสกุลเงิน [0]_A,JJ" xfId="6324"/>
    <cellStyle name="เครื่องหมายสกุลเงิน 2" xfId="6325"/>
    <cellStyle name="เครื่องหมายสกุลเงิน 2 2" xfId="6326"/>
    <cellStyle name="เครื่องหมายสกุลเงิน_A,JJ" xfId="6327"/>
    <cellStyle name="จุลภาค 2" xfId="7029"/>
    <cellStyle name="ชื่อเรื่อง 2" xfId="6328"/>
    <cellStyle name="ชื่อเรื่อง 3" xfId="6329"/>
    <cellStyle name="เชื่อมโยงหลายมิติ" xfId="6330"/>
    <cellStyle name="เชื่อมโยงหลายมิติ 2" xfId="6331"/>
    <cellStyle name="เชื่อมโยงหลายมิติ 3" xfId="6332"/>
    <cellStyle name="เชื่อมโยงหลายมิติ_Audit Bmp2547 " xfId="6333"/>
    <cellStyle name="เซลล์ตรวจสอบ 2" xfId="6334"/>
    <cellStyle name="เซลล์ที่มีการเชื่อมโยง 2" xfId="6335"/>
    <cellStyle name="ณfน๔ [0]_Book1" xfId="6336"/>
    <cellStyle name="ณfน๔_Book1" xfId="6337"/>
    <cellStyle name="ดี 2" xfId="6338"/>
    <cellStyle name="ตามการเชื่อมโยงหลายมิติ" xfId="6339"/>
    <cellStyle name="ตามการเชื่อมโยงหลายมิติ 2" xfId="6340"/>
    <cellStyle name="ตามการเชื่อมโยงหลายมิติ 3" xfId="6341"/>
    <cellStyle name="ตามการเชื่อมโยงหลายมิติ_Audit Bmp2547 " xfId="6342"/>
    <cellStyle name="น้บะภฒ_95" xfId="6343"/>
    <cellStyle name="ปกติ 10" xfId="6344"/>
    <cellStyle name="ปกติ 10 2" xfId="6345"/>
    <cellStyle name="ปกติ 10 2 2" xfId="6346"/>
    <cellStyle name="ปกติ 10 2 3" xfId="6347"/>
    <cellStyle name="ปกติ 10 3" xfId="6348"/>
    <cellStyle name="ปกติ 10 3 10" xfId="6349"/>
    <cellStyle name="ปกติ 10 3 10 2" xfId="6350"/>
    <cellStyle name="ปกติ 10 3 10 3" xfId="6351"/>
    <cellStyle name="ปกติ 10 3 10 4" xfId="6352"/>
    <cellStyle name="ปกติ 10 3 10 5" xfId="6353"/>
    <cellStyle name="ปกติ 10 3 10 6" xfId="6354"/>
    <cellStyle name="ปกติ 10 3 10 7" xfId="6355"/>
    <cellStyle name="ปกติ 10 3 2" xfId="6356"/>
    <cellStyle name="ปกติ 10 3 3" xfId="6357"/>
    <cellStyle name="ปกติ 10 3 4" xfId="6358"/>
    <cellStyle name="ปกติ 10 3 5" xfId="6359"/>
    <cellStyle name="ปกติ 10 3 6" xfId="6360"/>
    <cellStyle name="ปกติ 10 3 7" xfId="6361"/>
    <cellStyle name="ปกติ 10 3 8" xfId="6362"/>
    <cellStyle name="ปกติ 10 3 9" xfId="6363"/>
    <cellStyle name="ปกติ 10 3 9 2" xfId="6364"/>
    <cellStyle name="ปกติ 10_CPI_Y'52_TOP_GG 1" xfId="6365"/>
    <cellStyle name="ปกติ 11" xfId="6366"/>
    <cellStyle name="ปกติ 11 2" xfId="6367"/>
    <cellStyle name="ปกติ 11 3" xfId="6368"/>
    <cellStyle name="ปกติ 11_CPI_Y'52_TOP_GG 1" xfId="6369"/>
    <cellStyle name="ปกติ 12" xfId="6370"/>
    <cellStyle name="ปกติ 12 2" xfId="6371"/>
    <cellStyle name="ปกติ 12 3" xfId="6372"/>
    <cellStyle name="ปกติ 12_CPI_Y'52_TOP_GG 1" xfId="6373"/>
    <cellStyle name="ปกติ 13" xfId="6374"/>
    <cellStyle name="ปกติ 14" xfId="6375"/>
    <cellStyle name="ปกติ 15" xfId="6376"/>
    <cellStyle name="ปกติ 15 2" xfId="6377"/>
    <cellStyle name="ปกติ 15_IA_Increase 2009 (update Dec'09) " xfId="6378"/>
    <cellStyle name="ปกติ 16" xfId="6379"/>
    <cellStyle name="ปกติ 16 2" xfId="6380"/>
    <cellStyle name="ปกติ 16 3" xfId="6381"/>
    <cellStyle name="ปกติ 16 4" xfId="6382"/>
    <cellStyle name="ปกติ 16 5" xfId="6383"/>
    <cellStyle name="ปกติ 16 6" xfId="6384"/>
    <cellStyle name="ปกติ 17" xfId="6385"/>
    <cellStyle name="ปกติ 18" xfId="6386"/>
    <cellStyle name="ปกติ 18 10" xfId="6387"/>
    <cellStyle name="ปกติ 18 11" xfId="6388"/>
    <cellStyle name="ปกติ 18 12" xfId="6389"/>
    <cellStyle name="ปกติ 18 13" xfId="6390"/>
    <cellStyle name="ปกติ 18 14" xfId="6391"/>
    <cellStyle name="ปกติ 18 15" xfId="6392"/>
    <cellStyle name="ปกติ 18 16" xfId="6393"/>
    <cellStyle name="ปกติ 18 17" xfId="6394"/>
    <cellStyle name="ปกติ 18 18" xfId="6395"/>
    <cellStyle name="ปกติ 18 19" xfId="6396"/>
    <cellStyle name="ปกติ 18 2" xfId="6397"/>
    <cellStyle name="ปกติ 18 20" xfId="6398"/>
    <cellStyle name="ปกติ 18 21" xfId="6399"/>
    <cellStyle name="ปกติ 18 22" xfId="6400"/>
    <cellStyle name="ปกติ 18 23" xfId="6401"/>
    <cellStyle name="ปกติ 18 24" xfId="6402"/>
    <cellStyle name="ปกติ 18 3" xfId="6403"/>
    <cellStyle name="ปกติ 18 4" xfId="6404"/>
    <cellStyle name="ปกติ 18 5" xfId="6405"/>
    <cellStyle name="ปกติ 18 6" xfId="6406"/>
    <cellStyle name="ปกติ 18 7" xfId="6407"/>
    <cellStyle name="ปกติ 18 8" xfId="6408"/>
    <cellStyle name="ปกติ 18 9" xfId="6409"/>
    <cellStyle name="ปกติ 19" xfId="6410"/>
    <cellStyle name="ปกติ 2" xfId="6411"/>
    <cellStyle name="ปกติ 2 10" xfId="6412"/>
    <cellStyle name="ปกติ 2 11" xfId="6413"/>
    <cellStyle name="ปกติ 2 12" xfId="6414"/>
    <cellStyle name="ปกติ 2 13" xfId="6415"/>
    <cellStyle name="ปกติ 2 14" xfId="6416"/>
    <cellStyle name="ปกติ 2 15" xfId="6417"/>
    <cellStyle name="ปกติ 2 16" xfId="6418"/>
    <cellStyle name="ปกติ 2 17" xfId="6419"/>
    <cellStyle name="ปกติ 2 18" xfId="6420"/>
    <cellStyle name="ปกติ 2 19" xfId="6421"/>
    <cellStyle name="ปกติ 2 2" xfId="6422"/>
    <cellStyle name="ปกติ 2 2 10" xfId="6423"/>
    <cellStyle name="ปกติ 2 2 11" xfId="6424"/>
    <cellStyle name="ปกติ 2 2 12" xfId="6425"/>
    <cellStyle name="ปกติ 2 2 13" xfId="6426"/>
    <cellStyle name="ปกติ 2 2 14" xfId="6427"/>
    <cellStyle name="ปกติ 2 2 15" xfId="6428"/>
    <cellStyle name="ปกติ 2 2 2" xfId="6429"/>
    <cellStyle name="ปกติ 2 2 2 2" xfId="6430"/>
    <cellStyle name="ปกติ 2 2 2 3" xfId="6431"/>
    <cellStyle name="ปกติ 2 2 2 4" xfId="6432"/>
    <cellStyle name="ปกติ 2 2 2 5" xfId="6433"/>
    <cellStyle name="ปกติ 2 2 2 6" xfId="6434"/>
    <cellStyle name="ปกติ 2 2 2 7" xfId="6435"/>
    <cellStyle name="ปกติ 2 2 2 8" xfId="6436"/>
    <cellStyle name="ปกติ 2 2 2_CPI_Y'52_TOP_GG 1" xfId="6437"/>
    <cellStyle name="ปกติ 2 2 3" xfId="6438"/>
    <cellStyle name="ปกติ 2 2 3 2" xfId="6439"/>
    <cellStyle name="ปกติ 2 2 4" xfId="6440"/>
    <cellStyle name="ปกติ 2 2 5" xfId="6441"/>
    <cellStyle name="ปกติ 2 2 6" xfId="6442"/>
    <cellStyle name="ปกติ 2 2 7" xfId="6443"/>
    <cellStyle name="ปกติ 2 2 8" xfId="6444"/>
    <cellStyle name="ปกติ 2 2 9" xfId="6445"/>
    <cellStyle name="ปกติ 2 2_Allowance%20IA(1)" xfId="6446"/>
    <cellStyle name="ปกติ 2 20" xfId="6447"/>
    <cellStyle name="ปกติ 2 21" xfId="6448"/>
    <cellStyle name="ปกติ 2 3" xfId="6449"/>
    <cellStyle name="ปกติ 2 3 2" xfId="6450"/>
    <cellStyle name="ปกติ 2 3 3" xfId="6451"/>
    <cellStyle name="ปกติ 2 4" xfId="6452"/>
    <cellStyle name="ปกติ 2 5" xfId="6453"/>
    <cellStyle name="ปกติ 2 5 2" xfId="6454"/>
    <cellStyle name="ปกติ 2 6" xfId="6455"/>
    <cellStyle name="ปกติ 2 7" xfId="6456"/>
    <cellStyle name="ปกติ 2 7 2" xfId="6457"/>
    <cellStyle name="ปกติ 2 7 3" xfId="6458"/>
    <cellStyle name="ปกติ 2 7 4" xfId="6459"/>
    <cellStyle name="ปกติ 2 7_WK_Master_ACT_Q3'09" xfId="6460"/>
    <cellStyle name="ปกติ 2 8" xfId="6461"/>
    <cellStyle name="ปกติ 2 9" xfId="6462"/>
    <cellStyle name="ปกติ 2_160800B1 CPI09 โปรแกรมคอมพิวเตอร์ - BOI_Q3" xfId="6463"/>
    <cellStyle name="ปกติ 20" xfId="6464"/>
    <cellStyle name="ปกติ 20 2" xfId="6465"/>
    <cellStyle name="ปกติ 21" xfId="6466"/>
    <cellStyle name="ปกติ 26" xfId="6467"/>
    <cellStyle name="ปกติ 26 2" xfId="6468"/>
    <cellStyle name="ปกติ 3" xfId="6469"/>
    <cellStyle name="ปกติ 3 2" xfId="6470"/>
    <cellStyle name="ปกติ 3 2 2" xfId="6471"/>
    <cellStyle name="ปกติ 3 3" xfId="6472"/>
    <cellStyle name="ปกติ 3 3 10" xfId="6473"/>
    <cellStyle name="ปกติ 3 3 10 2" xfId="6474"/>
    <cellStyle name="ปกติ 3 3 10 3" xfId="6475"/>
    <cellStyle name="ปกติ 3 3 10 4" xfId="6476"/>
    <cellStyle name="ปกติ 3 3 10 5" xfId="6477"/>
    <cellStyle name="ปกติ 3 3 10 6" xfId="6478"/>
    <cellStyle name="ปกติ 3 3 10 7" xfId="6479"/>
    <cellStyle name="ปกติ 3 3 2" xfId="6480"/>
    <cellStyle name="ปกติ 3 3 3" xfId="6481"/>
    <cellStyle name="ปกติ 3 3 4" xfId="6482"/>
    <cellStyle name="ปกติ 3 3 4 2" xfId="6483"/>
    <cellStyle name="ปกติ 3 3 4 3" xfId="6484"/>
    <cellStyle name="ปกติ 3 3 4 4" xfId="6485"/>
    <cellStyle name="ปกติ 3 3 4 5" xfId="6486"/>
    <cellStyle name="ปกติ 3 3 4 6" xfId="6487"/>
    <cellStyle name="ปกติ 3 3 5" xfId="6488"/>
    <cellStyle name="ปกติ 3 3 6" xfId="6489"/>
    <cellStyle name="ปกติ 3 3 7" xfId="6490"/>
    <cellStyle name="ปกติ 3 3 8" xfId="6491"/>
    <cellStyle name="ปกติ 3 3 9" xfId="6492"/>
    <cellStyle name="ปกติ 3 4" xfId="6493"/>
    <cellStyle name="ปกติ 3 5" xfId="6494"/>
    <cellStyle name="ปกติ 3 6" xfId="6495"/>
    <cellStyle name="ปกติ 3_CPI_Y'52_TOP_GG 1" xfId="6496"/>
    <cellStyle name="ปกติ 4" xfId="6497"/>
    <cellStyle name="ปกติ 4 2" xfId="6498"/>
    <cellStyle name="ปกติ 4 2 2" xfId="6499"/>
    <cellStyle name="ปกติ 4 3" xfId="6500"/>
    <cellStyle name="ปกติ 4 4" xfId="6501"/>
    <cellStyle name="ปกติ 4 5" xfId="6502"/>
    <cellStyle name="ปกติ 4 6" xfId="6503"/>
    <cellStyle name="ปกติ 4_CPI_Y'52_TOP_GG 1" xfId="6504"/>
    <cellStyle name="ปกติ 5" xfId="6505"/>
    <cellStyle name="ปกติ 5 2" xfId="6506"/>
    <cellStyle name="ปกติ 5 2 2" xfId="6507"/>
    <cellStyle name="ปกติ 5 2 3" xfId="6508"/>
    <cellStyle name="ปกติ 5 2 4" xfId="6509"/>
    <cellStyle name="ปกติ 5 3" xfId="6510"/>
    <cellStyle name="ปกติ 5 4" xfId="6511"/>
    <cellStyle name="ปกติ 5 5" xfId="6512"/>
    <cellStyle name="ปกติ 5 6" xfId="6513"/>
    <cellStyle name="ปกติ 5 7" xfId="6514"/>
    <cellStyle name="ปกติ 5_DetailCPI_1209" xfId="6515"/>
    <cellStyle name="ปกติ 6" xfId="6516"/>
    <cellStyle name="ปกติ 6 2" xfId="6517"/>
    <cellStyle name="ปกติ 6 3" xfId="6518"/>
    <cellStyle name="ปกติ 6 4" xfId="6519"/>
    <cellStyle name="ปกติ 6_CPI_Y'52_TOP_GG 1" xfId="6520"/>
    <cellStyle name="ปกติ 7" xfId="6521"/>
    <cellStyle name="ปกติ 7 2" xfId="6522"/>
    <cellStyle name="ปกติ 8" xfId="6523"/>
    <cellStyle name="ปกติ 8 2" xfId="6524"/>
    <cellStyle name="ปกติ 8 3" xfId="6525"/>
    <cellStyle name="ปกติ 8 3 2" xfId="6526"/>
    <cellStyle name="ปกติ 8 4" xfId="11"/>
    <cellStyle name="ปกติ 8_CPI_Y'52_TOP_GG 1" xfId="6527"/>
    <cellStyle name="ปกติ 9" xfId="6528"/>
    <cellStyle name="ปกติ 9 2" xfId="6529"/>
    <cellStyle name="ปกติ 9 3" xfId="6530"/>
    <cellStyle name="ปกติ 9_CPI_Y'52_TOP_GG 1" xfId="6531"/>
    <cellStyle name="ปกติ_Dcon-Mar'51-T2" xfId="9"/>
    <cellStyle name="ปกติ_final_PKF_FS_Q1_49" xfId="15"/>
    <cellStyle name="ปกติ_Sheet1_Dcon-Mar'51-T2" xfId="10"/>
    <cellStyle name="ป้อนค่า 2" xfId="6532"/>
    <cellStyle name="ป้อนค่า 2 2" xfId="6533"/>
    <cellStyle name="ป้อนค่า 2 2 2" xfId="6534"/>
    <cellStyle name="ป้อนค่า 2 3" xfId="6535"/>
    <cellStyle name="ป้อนค่า 3" xfId="6536"/>
    <cellStyle name="ป้อนค่า 3 2" xfId="6537"/>
    <cellStyle name="ปานกลาง 2" xfId="6538"/>
    <cellStyle name="เปอร์เซ็นต์ 10" xfId="6539"/>
    <cellStyle name="เปอร์เซ็นต์ 10 2" xfId="6540"/>
    <cellStyle name="เปอร์เซ็นต์ 11" xfId="6541"/>
    <cellStyle name="เปอร์เซ็นต์ 11 2" xfId="6542"/>
    <cellStyle name="เปอร์เซ็นต์ 12" xfId="6543"/>
    <cellStyle name="เปอร์เซ็นต์ 13" xfId="6544"/>
    <cellStyle name="เปอร์เซ็นต์ 2" xfId="6545"/>
    <cellStyle name="เปอร์เซ็นต์ 2 2" xfId="6546"/>
    <cellStyle name="เปอร์เซ็นต์ 2 2 2" xfId="6547"/>
    <cellStyle name="เปอร์เซ็นต์ 2 2 2 2" xfId="6548"/>
    <cellStyle name="เปอร์เซ็นต์ 2 3" xfId="6549"/>
    <cellStyle name="เปอร์เซ็นต์ 2 4" xfId="6550"/>
    <cellStyle name="เปอร์เซ็นต์ 2 5" xfId="6551"/>
    <cellStyle name="เปอร์เซ็นต์ 3" xfId="6552"/>
    <cellStyle name="เปอร์เซ็นต์ 3 2" xfId="6553"/>
    <cellStyle name="เปอร์เซ็นต์ 4" xfId="6554"/>
    <cellStyle name="เปอร์เซ็นต์ 4 2" xfId="6555"/>
    <cellStyle name="เปอร์เซ็นต์ 5" xfId="6556"/>
    <cellStyle name="เปอร์เซ็นต์ 5 2" xfId="6557"/>
    <cellStyle name="เปอร์เซ็นต์ 5 2 2" xfId="6558"/>
    <cellStyle name="เปอร์เซ็นต์ 5 3" xfId="6559"/>
    <cellStyle name="เปอร์เซ็นต์ 6" xfId="6560"/>
    <cellStyle name="เปอร์เซ็นต์ 6 2" xfId="6561"/>
    <cellStyle name="เปอร์เซ็นต์ 7" xfId="6562"/>
    <cellStyle name="เปอร์เซ็นต์ 7 2" xfId="6563"/>
    <cellStyle name="เปอร์เซ็นต์ 8" xfId="6564"/>
    <cellStyle name="เปอร์เซ็นต์ 9" xfId="6565"/>
    <cellStyle name="ผลรวม 2" xfId="6566"/>
    <cellStyle name="ผลรวม 2 2" xfId="6567"/>
    <cellStyle name="ผลรวม 2 2 2" xfId="6568"/>
    <cellStyle name="ผลรวม 3" xfId="6569"/>
    <cellStyle name="ผลรวม 3 2" xfId="6570"/>
    <cellStyle name="แย่ 2" xfId="6571"/>
    <cellStyle name="ฤธถ [0]_95" xfId="6572"/>
    <cellStyle name="ฤธถ_95" xfId="6573"/>
    <cellStyle name="ล๋ศญ [0]_95" xfId="6574"/>
    <cellStyle name="ล๋ศญ_95" xfId="6575"/>
    <cellStyle name="ลักษณะ 1" xfId="6576"/>
    <cellStyle name="วฅมุ_4ฟ๙ฝวภ " xfId="6577"/>
    <cellStyle name="ส่วนที่ถูกเน้น1 2" xfId="6578"/>
    <cellStyle name="ส่วนที่ถูกเน้น1 3" xfId="6579"/>
    <cellStyle name="ส่วนที่ถูกเน้น2 2" xfId="6580"/>
    <cellStyle name="ส่วนที่ถูกเน้น3 2" xfId="6581"/>
    <cellStyle name="ส่วนที่ถูกเน้น4 2" xfId="6582"/>
    <cellStyle name="ส่วนที่ถูกเน้น4 3" xfId="6583"/>
    <cellStyle name="ส่วนที่ถูกเน้น5 2" xfId="6584"/>
    <cellStyle name="ส่วนที่ถูกเน้น6 2" xfId="6585"/>
    <cellStyle name="แสดงผล 2" xfId="6586"/>
    <cellStyle name="แสดงผล 2 2" xfId="6587"/>
    <cellStyle name="แสดงผล 2 2 2" xfId="6588"/>
    <cellStyle name="แสดงผล 2 3" xfId="6589"/>
    <cellStyle name="แสดงผล 3" xfId="6590"/>
    <cellStyle name="แสดงผล 3 2" xfId="6591"/>
    <cellStyle name="หมายเหตุ 2" xfId="6592"/>
    <cellStyle name="หมายเหตุ 2 2" xfId="6593"/>
    <cellStyle name="หมายเหตุ 2 2 2" xfId="6594"/>
    <cellStyle name="หมายเหตุ 2 3" xfId="6595"/>
    <cellStyle name="หมายเหตุ 3" xfId="6596"/>
    <cellStyle name="หมายเหตุ 3 2" xfId="6597"/>
    <cellStyle name="หมายเหตุ 4 2" xfId="6598"/>
    <cellStyle name="หมายเหตุ 5 2" xfId="6599"/>
    <cellStyle name="หมายเหตุ 6 2" xfId="6600"/>
    <cellStyle name="หมายเหตุ 7 2" xfId="6601"/>
    <cellStyle name="หมายเหตุ 8" xfId="6602"/>
    <cellStyle name="หัวเรื่อง 1 2" xfId="6603"/>
    <cellStyle name="หัวเรื่อง 1 3" xfId="6604"/>
    <cellStyle name="หัวเรื่อง 2 2" xfId="6605"/>
    <cellStyle name="หัวเรื่อง 2 3" xfId="6606"/>
    <cellStyle name="หัวเรื่อง 3 2" xfId="6607"/>
    <cellStyle name="หัวเรื่อง 3 2 10" xfId="6608"/>
    <cellStyle name="หัวเรื่อง 3 2 10 2" xfId="6609"/>
    <cellStyle name="หัวเรื่อง 3 2 10 2 2" xfId="6610"/>
    <cellStyle name="หัวเรื่อง 3 2 10 3" xfId="6611"/>
    <cellStyle name="หัวเรื่อง 3 2 10 3 2" xfId="6612"/>
    <cellStyle name="หัวเรื่อง 3 2 10 4" xfId="6613"/>
    <cellStyle name="หัวเรื่อง 3 2 11" xfId="6614"/>
    <cellStyle name="หัวเรื่อง 3 2 11 2" xfId="6615"/>
    <cellStyle name="หัวเรื่อง 3 2 11 2 2" xfId="6616"/>
    <cellStyle name="หัวเรื่อง 3 2 11 3" xfId="6617"/>
    <cellStyle name="หัวเรื่อง 3 2 11 3 2" xfId="6618"/>
    <cellStyle name="หัวเรื่อง 3 2 11 4" xfId="6619"/>
    <cellStyle name="หัวเรื่อง 3 2 12" xfId="6620"/>
    <cellStyle name="หัวเรื่อง 3 2 12 2" xfId="6621"/>
    <cellStyle name="หัวเรื่อง 3 2 12 2 2" xfId="6622"/>
    <cellStyle name="หัวเรื่อง 3 2 12 3" xfId="6623"/>
    <cellStyle name="หัวเรื่อง 3 2 12 3 2" xfId="6624"/>
    <cellStyle name="หัวเรื่อง 3 2 12 4" xfId="6625"/>
    <cellStyle name="หัวเรื่อง 3 2 13" xfId="6626"/>
    <cellStyle name="หัวเรื่อง 3 2 13 2" xfId="6627"/>
    <cellStyle name="หัวเรื่อง 3 2 13 2 2" xfId="6628"/>
    <cellStyle name="หัวเรื่อง 3 2 13 3" xfId="6629"/>
    <cellStyle name="หัวเรื่อง 3 2 13 3 2" xfId="6630"/>
    <cellStyle name="หัวเรื่อง 3 2 13 4" xfId="6631"/>
    <cellStyle name="หัวเรื่อง 3 2 14" xfId="6632"/>
    <cellStyle name="หัวเรื่อง 3 2 14 2" xfId="6633"/>
    <cellStyle name="หัวเรื่อง 3 2 14 2 2" xfId="6634"/>
    <cellStyle name="หัวเรื่อง 3 2 14 3" xfId="6635"/>
    <cellStyle name="หัวเรื่อง 3 2 14 3 2" xfId="6636"/>
    <cellStyle name="หัวเรื่อง 3 2 14 4" xfId="6637"/>
    <cellStyle name="หัวเรื่อง 3 2 15" xfId="6638"/>
    <cellStyle name="หัวเรื่อง 3 2 15 2" xfId="6639"/>
    <cellStyle name="หัวเรื่อง 3 2 15 2 2" xfId="6640"/>
    <cellStyle name="หัวเรื่อง 3 2 15 3" xfId="6641"/>
    <cellStyle name="หัวเรื่อง 3 2 15 3 2" xfId="6642"/>
    <cellStyle name="หัวเรื่อง 3 2 15 4" xfId="6643"/>
    <cellStyle name="หัวเรื่อง 3 2 16" xfId="6644"/>
    <cellStyle name="หัวเรื่อง 3 2 16 2" xfId="6645"/>
    <cellStyle name="หัวเรื่อง 3 2 17" xfId="6646"/>
    <cellStyle name="หัวเรื่อง 3 2 17 2" xfId="6647"/>
    <cellStyle name="หัวเรื่อง 3 2 18" xfId="6648"/>
    <cellStyle name="หัวเรื่อง 3 2 2" xfId="6649"/>
    <cellStyle name="หัวเรื่อง 3 2 2 10" xfId="6650"/>
    <cellStyle name="หัวเรื่อง 3 2 2 10 2" xfId="6651"/>
    <cellStyle name="หัวเรื่อง 3 2 2 11" xfId="6652"/>
    <cellStyle name="หัวเรื่อง 3 2 2 11 2" xfId="6653"/>
    <cellStyle name="หัวเรื่อง 3 2 2 12" xfId="6654"/>
    <cellStyle name="หัวเรื่อง 3 2 2 12 2" xfId="6655"/>
    <cellStyle name="หัวเรื่อง 3 2 2 13" xfId="6656"/>
    <cellStyle name="หัวเรื่อง 3 2 2 2" xfId="6657"/>
    <cellStyle name="หัวเรื่อง 3 2 2 2 2" xfId="6658"/>
    <cellStyle name="หัวเรื่อง 3 2 2 2 2 2" xfId="6659"/>
    <cellStyle name="หัวเรื่อง 3 2 2 2 3" xfId="6660"/>
    <cellStyle name="หัวเรื่อง 3 2 2 2 3 2" xfId="6661"/>
    <cellStyle name="หัวเรื่อง 3 2 2 2 4" xfId="6662"/>
    <cellStyle name="หัวเรื่อง 3 2 2 3" xfId="6663"/>
    <cellStyle name="หัวเรื่อง 3 2 2 3 2" xfId="6664"/>
    <cellStyle name="หัวเรื่อง 3 2 2 3 2 2" xfId="6665"/>
    <cellStyle name="หัวเรื่อง 3 2 2 3 3" xfId="6666"/>
    <cellStyle name="หัวเรื่อง 3 2 2 3 3 2" xfId="6667"/>
    <cellStyle name="หัวเรื่อง 3 2 2 3 4" xfId="6668"/>
    <cellStyle name="หัวเรื่อง 3 2 2 4" xfId="6669"/>
    <cellStyle name="หัวเรื่อง 3 2 2 4 2" xfId="6670"/>
    <cellStyle name="หัวเรื่อง 3 2 2 4 2 2" xfId="6671"/>
    <cellStyle name="หัวเรื่อง 3 2 2 4 3" xfId="6672"/>
    <cellStyle name="หัวเรื่อง 3 2 2 4 3 2" xfId="6673"/>
    <cellStyle name="หัวเรื่อง 3 2 2 4 4" xfId="6674"/>
    <cellStyle name="หัวเรื่อง 3 2 2 5" xfId="6675"/>
    <cellStyle name="หัวเรื่อง 3 2 2 5 2" xfId="6676"/>
    <cellStyle name="หัวเรื่อง 3 2 2 5 2 2" xfId="6677"/>
    <cellStyle name="หัวเรื่อง 3 2 2 5 3" xfId="6678"/>
    <cellStyle name="หัวเรื่อง 3 2 2 5 3 2" xfId="6679"/>
    <cellStyle name="หัวเรื่อง 3 2 2 5 4" xfId="6680"/>
    <cellStyle name="หัวเรื่อง 3 2 2 6" xfId="6681"/>
    <cellStyle name="หัวเรื่อง 3 2 2 6 2" xfId="6682"/>
    <cellStyle name="หัวเรื่อง 3 2 2 6 2 2" xfId="6683"/>
    <cellStyle name="หัวเรื่อง 3 2 2 6 3" xfId="6684"/>
    <cellStyle name="หัวเรื่อง 3 2 2 6 3 2" xfId="6685"/>
    <cellStyle name="หัวเรื่อง 3 2 2 6 4" xfId="6686"/>
    <cellStyle name="หัวเรื่อง 3 2 2 7" xfId="6687"/>
    <cellStyle name="หัวเรื่อง 3 2 2 7 2" xfId="6688"/>
    <cellStyle name="หัวเรื่อง 3 2 2 7 2 2" xfId="6689"/>
    <cellStyle name="หัวเรื่อง 3 2 2 7 3" xfId="6690"/>
    <cellStyle name="หัวเรื่อง 3 2 2 7 3 2" xfId="6691"/>
    <cellStyle name="หัวเรื่อง 3 2 2 7 4" xfId="6692"/>
    <cellStyle name="หัวเรื่อง 3 2 2 8" xfId="6693"/>
    <cellStyle name="หัวเรื่อง 3 2 2 8 2" xfId="6694"/>
    <cellStyle name="หัวเรื่อง 3 2 2 8 2 2" xfId="6695"/>
    <cellStyle name="หัวเรื่อง 3 2 2 8 3" xfId="6696"/>
    <cellStyle name="หัวเรื่อง 3 2 2 8 3 2" xfId="6697"/>
    <cellStyle name="หัวเรื่อง 3 2 2 8 4" xfId="6698"/>
    <cellStyle name="หัวเรื่อง 3 2 2 9" xfId="6699"/>
    <cellStyle name="หัวเรื่อง 3 2 2 9 2" xfId="6700"/>
    <cellStyle name="หัวเรื่อง 3 2 2 9 2 2" xfId="6701"/>
    <cellStyle name="หัวเรื่อง 3 2 2 9 3" xfId="6702"/>
    <cellStyle name="หัวเรื่อง 3 2 2 9 3 2" xfId="6703"/>
    <cellStyle name="หัวเรื่อง 3 2 2 9 4" xfId="6704"/>
    <cellStyle name="หัวเรื่อง 3 2 3" xfId="6705"/>
    <cellStyle name="หัวเรื่อง 3 2 3 10" xfId="6706"/>
    <cellStyle name="หัวเรื่อง 3 2 3 10 2" xfId="6707"/>
    <cellStyle name="หัวเรื่อง 3 2 3 11" xfId="6708"/>
    <cellStyle name="หัวเรื่อง 3 2 3 11 2" xfId="6709"/>
    <cellStyle name="หัวเรื่อง 3 2 3 12" xfId="6710"/>
    <cellStyle name="หัวเรื่อง 3 2 3 12 2" xfId="6711"/>
    <cellStyle name="หัวเรื่อง 3 2 3 13" xfId="6712"/>
    <cellStyle name="หัวเรื่อง 3 2 3 2" xfId="6713"/>
    <cellStyle name="หัวเรื่อง 3 2 3 2 2" xfId="6714"/>
    <cellStyle name="หัวเรื่อง 3 2 3 2 2 2" xfId="6715"/>
    <cellStyle name="หัวเรื่อง 3 2 3 2 3" xfId="6716"/>
    <cellStyle name="หัวเรื่อง 3 2 3 2 3 2" xfId="6717"/>
    <cellStyle name="หัวเรื่อง 3 2 3 2 4" xfId="6718"/>
    <cellStyle name="หัวเรื่อง 3 2 3 3" xfId="6719"/>
    <cellStyle name="หัวเรื่อง 3 2 3 3 2" xfId="6720"/>
    <cellStyle name="หัวเรื่อง 3 2 3 3 2 2" xfId="6721"/>
    <cellStyle name="หัวเรื่อง 3 2 3 3 3" xfId="6722"/>
    <cellStyle name="หัวเรื่อง 3 2 3 3 3 2" xfId="6723"/>
    <cellStyle name="หัวเรื่อง 3 2 3 3 4" xfId="6724"/>
    <cellStyle name="หัวเรื่อง 3 2 3 4" xfId="6725"/>
    <cellStyle name="หัวเรื่อง 3 2 3 4 2" xfId="6726"/>
    <cellStyle name="หัวเรื่อง 3 2 3 4 2 2" xfId="6727"/>
    <cellStyle name="หัวเรื่อง 3 2 3 4 3" xfId="6728"/>
    <cellStyle name="หัวเรื่อง 3 2 3 4 3 2" xfId="6729"/>
    <cellStyle name="หัวเรื่อง 3 2 3 4 4" xfId="6730"/>
    <cellStyle name="หัวเรื่อง 3 2 3 5" xfId="6731"/>
    <cellStyle name="หัวเรื่อง 3 2 3 5 2" xfId="6732"/>
    <cellStyle name="หัวเรื่อง 3 2 3 5 2 2" xfId="6733"/>
    <cellStyle name="หัวเรื่อง 3 2 3 5 3" xfId="6734"/>
    <cellStyle name="หัวเรื่อง 3 2 3 5 3 2" xfId="6735"/>
    <cellStyle name="หัวเรื่อง 3 2 3 5 4" xfId="6736"/>
    <cellStyle name="หัวเรื่อง 3 2 3 6" xfId="6737"/>
    <cellStyle name="หัวเรื่อง 3 2 3 6 2" xfId="6738"/>
    <cellStyle name="หัวเรื่อง 3 2 3 6 2 2" xfId="6739"/>
    <cellStyle name="หัวเรื่อง 3 2 3 6 3" xfId="6740"/>
    <cellStyle name="หัวเรื่อง 3 2 3 6 3 2" xfId="6741"/>
    <cellStyle name="หัวเรื่อง 3 2 3 6 4" xfId="6742"/>
    <cellStyle name="หัวเรื่อง 3 2 3 7" xfId="6743"/>
    <cellStyle name="หัวเรื่อง 3 2 3 7 2" xfId="6744"/>
    <cellStyle name="หัวเรื่อง 3 2 3 7 2 2" xfId="6745"/>
    <cellStyle name="หัวเรื่อง 3 2 3 7 3" xfId="6746"/>
    <cellStyle name="หัวเรื่อง 3 2 3 7 3 2" xfId="6747"/>
    <cellStyle name="หัวเรื่อง 3 2 3 7 4" xfId="6748"/>
    <cellStyle name="หัวเรื่อง 3 2 3 8" xfId="6749"/>
    <cellStyle name="หัวเรื่อง 3 2 3 8 2" xfId="6750"/>
    <cellStyle name="หัวเรื่อง 3 2 3 8 2 2" xfId="6751"/>
    <cellStyle name="หัวเรื่อง 3 2 3 8 3" xfId="6752"/>
    <cellStyle name="หัวเรื่อง 3 2 3 8 3 2" xfId="6753"/>
    <cellStyle name="หัวเรื่อง 3 2 3 8 4" xfId="6754"/>
    <cellStyle name="หัวเรื่อง 3 2 3 9" xfId="6755"/>
    <cellStyle name="หัวเรื่อง 3 2 3 9 2" xfId="6756"/>
    <cellStyle name="หัวเรื่อง 3 2 3 9 2 2" xfId="6757"/>
    <cellStyle name="หัวเรื่อง 3 2 3 9 3" xfId="6758"/>
    <cellStyle name="หัวเรื่อง 3 2 3 9 3 2" xfId="6759"/>
    <cellStyle name="หัวเรื่อง 3 2 3 9 4" xfId="6760"/>
    <cellStyle name="หัวเรื่อง 3 2 4" xfId="6761"/>
    <cellStyle name="หัวเรื่อง 3 2 4 10" xfId="6762"/>
    <cellStyle name="หัวเรื่อง 3 2 4 10 2" xfId="6763"/>
    <cellStyle name="หัวเรื่อง 3 2 4 11" xfId="6764"/>
    <cellStyle name="หัวเรื่อง 3 2 4 11 2" xfId="6765"/>
    <cellStyle name="หัวเรื่อง 3 2 4 12" xfId="6766"/>
    <cellStyle name="หัวเรื่อง 3 2 4 12 2" xfId="6767"/>
    <cellStyle name="หัวเรื่อง 3 2 4 13" xfId="6768"/>
    <cellStyle name="หัวเรื่อง 3 2 4 2" xfId="6769"/>
    <cellStyle name="หัวเรื่อง 3 2 4 2 2" xfId="6770"/>
    <cellStyle name="หัวเรื่อง 3 2 4 2 2 2" xfId="6771"/>
    <cellStyle name="หัวเรื่อง 3 2 4 2 3" xfId="6772"/>
    <cellStyle name="หัวเรื่อง 3 2 4 2 3 2" xfId="6773"/>
    <cellStyle name="หัวเรื่อง 3 2 4 2 4" xfId="6774"/>
    <cellStyle name="หัวเรื่อง 3 2 4 3" xfId="6775"/>
    <cellStyle name="หัวเรื่อง 3 2 4 3 2" xfId="6776"/>
    <cellStyle name="หัวเรื่อง 3 2 4 3 2 2" xfId="6777"/>
    <cellStyle name="หัวเรื่อง 3 2 4 3 3" xfId="6778"/>
    <cellStyle name="หัวเรื่อง 3 2 4 3 3 2" xfId="6779"/>
    <cellStyle name="หัวเรื่อง 3 2 4 3 4" xfId="6780"/>
    <cellStyle name="หัวเรื่อง 3 2 4 4" xfId="6781"/>
    <cellStyle name="หัวเรื่อง 3 2 4 4 2" xfId="6782"/>
    <cellStyle name="หัวเรื่อง 3 2 4 4 2 2" xfId="6783"/>
    <cellStyle name="หัวเรื่อง 3 2 4 4 3" xfId="6784"/>
    <cellStyle name="หัวเรื่อง 3 2 4 4 3 2" xfId="6785"/>
    <cellStyle name="หัวเรื่อง 3 2 4 4 4" xfId="6786"/>
    <cellStyle name="หัวเรื่อง 3 2 4 5" xfId="6787"/>
    <cellStyle name="หัวเรื่อง 3 2 4 5 2" xfId="6788"/>
    <cellStyle name="หัวเรื่อง 3 2 4 5 2 2" xfId="6789"/>
    <cellStyle name="หัวเรื่อง 3 2 4 5 3" xfId="6790"/>
    <cellStyle name="หัวเรื่อง 3 2 4 5 3 2" xfId="6791"/>
    <cellStyle name="หัวเรื่อง 3 2 4 5 4" xfId="6792"/>
    <cellStyle name="หัวเรื่อง 3 2 4 6" xfId="6793"/>
    <cellStyle name="หัวเรื่อง 3 2 4 6 2" xfId="6794"/>
    <cellStyle name="หัวเรื่อง 3 2 4 6 2 2" xfId="6795"/>
    <cellStyle name="หัวเรื่อง 3 2 4 6 3" xfId="6796"/>
    <cellStyle name="หัวเรื่อง 3 2 4 6 3 2" xfId="6797"/>
    <cellStyle name="หัวเรื่อง 3 2 4 6 4" xfId="6798"/>
    <cellStyle name="หัวเรื่อง 3 2 4 7" xfId="6799"/>
    <cellStyle name="หัวเรื่อง 3 2 4 7 2" xfId="6800"/>
    <cellStyle name="หัวเรื่อง 3 2 4 7 2 2" xfId="6801"/>
    <cellStyle name="หัวเรื่อง 3 2 4 7 3" xfId="6802"/>
    <cellStyle name="หัวเรื่อง 3 2 4 7 3 2" xfId="6803"/>
    <cellStyle name="หัวเรื่อง 3 2 4 7 4" xfId="6804"/>
    <cellStyle name="หัวเรื่อง 3 2 4 8" xfId="6805"/>
    <cellStyle name="หัวเรื่อง 3 2 4 8 2" xfId="6806"/>
    <cellStyle name="หัวเรื่อง 3 2 4 8 2 2" xfId="6807"/>
    <cellStyle name="หัวเรื่อง 3 2 4 8 3" xfId="6808"/>
    <cellStyle name="หัวเรื่อง 3 2 4 8 3 2" xfId="6809"/>
    <cellStyle name="หัวเรื่อง 3 2 4 8 4" xfId="6810"/>
    <cellStyle name="หัวเรื่อง 3 2 4 9" xfId="6811"/>
    <cellStyle name="หัวเรื่อง 3 2 4 9 2" xfId="6812"/>
    <cellStyle name="หัวเรื่อง 3 2 4 9 2 2" xfId="6813"/>
    <cellStyle name="หัวเรื่อง 3 2 4 9 3" xfId="6814"/>
    <cellStyle name="หัวเรื่อง 3 2 4 9 3 2" xfId="6815"/>
    <cellStyle name="หัวเรื่อง 3 2 4 9 4" xfId="6816"/>
    <cellStyle name="หัวเรื่อง 3 2 5" xfId="6817"/>
    <cellStyle name="หัวเรื่อง 3 2 5 10" xfId="6818"/>
    <cellStyle name="หัวเรื่อง 3 2 5 10 2" xfId="6819"/>
    <cellStyle name="หัวเรื่อง 3 2 5 11" xfId="6820"/>
    <cellStyle name="หัวเรื่อง 3 2 5 11 2" xfId="6821"/>
    <cellStyle name="หัวเรื่อง 3 2 5 12" xfId="6822"/>
    <cellStyle name="หัวเรื่อง 3 2 5 12 2" xfId="6823"/>
    <cellStyle name="หัวเรื่อง 3 2 5 13" xfId="6824"/>
    <cellStyle name="หัวเรื่อง 3 2 5 2" xfId="6825"/>
    <cellStyle name="หัวเรื่อง 3 2 5 2 2" xfId="6826"/>
    <cellStyle name="หัวเรื่อง 3 2 5 2 2 2" xfId="6827"/>
    <cellStyle name="หัวเรื่อง 3 2 5 2 3" xfId="6828"/>
    <cellStyle name="หัวเรื่อง 3 2 5 2 3 2" xfId="6829"/>
    <cellStyle name="หัวเรื่อง 3 2 5 2 4" xfId="6830"/>
    <cellStyle name="หัวเรื่อง 3 2 5 3" xfId="6831"/>
    <cellStyle name="หัวเรื่อง 3 2 5 3 2" xfId="6832"/>
    <cellStyle name="หัวเรื่อง 3 2 5 3 2 2" xfId="6833"/>
    <cellStyle name="หัวเรื่อง 3 2 5 3 3" xfId="6834"/>
    <cellStyle name="หัวเรื่อง 3 2 5 3 3 2" xfId="6835"/>
    <cellStyle name="หัวเรื่อง 3 2 5 3 4" xfId="6836"/>
    <cellStyle name="หัวเรื่อง 3 2 5 4" xfId="6837"/>
    <cellStyle name="หัวเรื่อง 3 2 5 4 2" xfId="6838"/>
    <cellStyle name="หัวเรื่อง 3 2 5 4 2 2" xfId="6839"/>
    <cellStyle name="หัวเรื่อง 3 2 5 4 3" xfId="6840"/>
    <cellStyle name="หัวเรื่อง 3 2 5 4 3 2" xfId="6841"/>
    <cellStyle name="หัวเรื่อง 3 2 5 4 4" xfId="6842"/>
    <cellStyle name="หัวเรื่อง 3 2 5 5" xfId="6843"/>
    <cellStyle name="หัวเรื่อง 3 2 5 5 2" xfId="6844"/>
    <cellStyle name="หัวเรื่อง 3 2 5 5 2 2" xfId="6845"/>
    <cellStyle name="หัวเรื่อง 3 2 5 5 3" xfId="6846"/>
    <cellStyle name="หัวเรื่อง 3 2 5 5 3 2" xfId="6847"/>
    <cellStyle name="หัวเรื่อง 3 2 5 5 4" xfId="6848"/>
    <cellStyle name="หัวเรื่อง 3 2 5 6" xfId="6849"/>
    <cellStyle name="หัวเรื่อง 3 2 5 6 2" xfId="6850"/>
    <cellStyle name="หัวเรื่อง 3 2 5 6 2 2" xfId="6851"/>
    <cellStyle name="หัวเรื่อง 3 2 5 6 3" xfId="6852"/>
    <cellStyle name="หัวเรื่อง 3 2 5 6 3 2" xfId="6853"/>
    <cellStyle name="หัวเรื่อง 3 2 5 6 4" xfId="6854"/>
    <cellStyle name="หัวเรื่อง 3 2 5 7" xfId="6855"/>
    <cellStyle name="หัวเรื่อง 3 2 5 7 2" xfId="6856"/>
    <cellStyle name="หัวเรื่อง 3 2 5 7 2 2" xfId="6857"/>
    <cellStyle name="หัวเรื่อง 3 2 5 7 3" xfId="6858"/>
    <cellStyle name="หัวเรื่อง 3 2 5 7 3 2" xfId="6859"/>
    <cellStyle name="หัวเรื่อง 3 2 5 7 4" xfId="6860"/>
    <cellStyle name="หัวเรื่อง 3 2 5 8" xfId="6861"/>
    <cellStyle name="หัวเรื่อง 3 2 5 8 2" xfId="6862"/>
    <cellStyle name="หัวเรื่อง 3 2 5 8 2 2" xfId="6863"/>
    <cellStyle name="หัวเรื่อง 3 2 5 8 3" xfId="6864"/>
    <cellStyle name="หัวเรื่อง 3 2 5 8 3 2" xfId="6865"/>
    <cellStyle name="หัวเรื่อง 3 2 5 8 4" xfId="6866"/>
    <cellStyle name="หัวเรื่อง 3 2 5 9" xfId="6867"/>
    <cellStyle name="หัวเรื่อง 3 2 5 9 2" xfId="6868"/>
    <cellStyle name="หัวเรื่อง 3 2 5 9 2 2" xfId="6869"/>
    <cellStyle name="หัวเรื่อง 3 2 5 9 3" xfId="6870"/>
    <cellStyle name="หัวเรื่อง 3 2 5 9 3 2" xfId="6871"/>
    <cellStyle name="หัวเรื่อง 3 2 5 9 4" xfId="6872"/>
    <cellStyle name="หัวเรื่อง 3 2 6" xfId="6873"/>
    <cellStyle name="หัวเรื่อง 3 2 6 10" xfId="6874"/>
    <cellStyle name="หัวเรื่อง 3 2 6 10 2" xfId="6875"/>
    <cellStyle name="หัวเรื่อง 3 2 6 11" xfId="6876"/>
    <cellStyle name="หัวเรื่อง 3 2 6 11 2" xfId="6877"/>
    <cellStyle name="หัวเรื่อง 3 2 6 12" xfId="6878"/>
    <cellStyle name="หัวเรื่อง 3 2 6 2" xfId="6879"/>
    <cellStyle name="หัวเรื่อง 3 2 6 2 2" xfId="6880"/>
    <cellStyle name="หัวเรื่อง 3 2 6 2 2 2" xfId="6881"/>
    <cellStyle name="หัวเรื่อง 3 2 6 2 3" xfId="6882"/>
    <cellStyle name="หัวเรื่อง 3 2 6 2 3 2" xfId="6883"/>
    <cellStyle name="หัวเรื่อง 3 2 6 2 4" xfId="6884"/>
    <cellStyle name="หัวเรื่อง 3 2 6 3" xfId="6885"/>
    <cellStyle name="หัวเรื่อง 3 2 6 3 2" xfId="6886"/>
    <cellStyle name="หัวเรื่อง 3 2 6 3 2 2" xfId="6887"/>
    <cellStyle name="หัวเรื่อง 3 2 6 3 3" xfId="6888"/>
    <cellStyle name="หัวเรื่อง 3 2 6 3 3 2" xfId="6889"/>
    <cellStyle name="หัวเรื่อง 3 2 6 3 4" xfId="6890"/>
    <cellStyle name="หัวเรื่อง 3 2 6 4" xfId="6891"/>
    <cellStyle name="หัวเรื่อง 3 2 6 4 2" xfId="6892"/>
    <cellStyle name="หัวเรื่อง 3 2 6 4 2 2" xfId="6893"/>
    <cellStyle name="หัวเรื่อง 3 2 6 4 3" xfId="6894"/>
    <cellStyle name="หัวเรื่อง 3 2 6 4 3 2" xfId="6895"/>
    <cellStyle name="หัวเรื่อง 3 2 6 4 4" xfId="6896"/>
    <cellStyle name="หัวเรื่อง 3 2 6 5" xfId="6897"/>
    <cellStyle name="หัวเรื่อง 3 2 6 5 2" xfId="6898"/>
    <cellStyle name="หัวเรื่อง 3 2 6 5 2 2" xfId="6899"/>
    <cellStyle name="หัวเรื่อง 3 2 6 5 3" xfId="6900"/>
    <cellStyle name="หัวเรื่อง 3 2 6 5 3 2" xfId="6901"/>
    <cellStyle name="หัวเรื่อง 3 2 6 5 4" xfId="6902"/>
    <cellStyle name="หัวเรื่อง 3 2 6 6" xfId="6903"/>
    <cellStyle name="หัวเรื่อง 3 2 6 6 2" xfId="6904"/>
    <cellStyle name="หัวเรื่อง 3 2 6 6 2 2" xfId="6905"/>
    <cellStyle name="หัวเรื่อง 3 2 6 6 3" xfId="6906"/>
    <cellStyle name="หัวเรื่อง 3 2 6 6 3 2" xfId="6907"/>
    <cellStyle name="หัวเรื่อง 3 2 6 6 4" xfId="6908"/>
    <cellStyle name="หัวเรื่อง 3 2 6 7" xfId="6909"/>
    <cellStyle name="หัวเรื่อง 3 2 6 7 2" xfId="6910"/>
    <cellStyle name="หัวเรื่อง 3 2 6 7 2 2" xfId="6911"/>
    <cellStyle name="หัวเรื่อง 3 2 6 7 3" xfId="6912"/>
    <cellStyle name="หัวเรื่อง 3 2 6 7 3 2" xfId="6913"/>
    <cellStyle name="หัวเรื่อง 3 2 6 7 4" xfId="6914"/>
    <cellStyle name="หัวเรื่อง 3 2 6 8" xfId="6915"/>
    <cellStyle name="หัวเรื่อง 3 2 6 8 2" xfId="6916"/>
    <cellStyle name="หัวเรื่อง 3 2 6 8 2 2" xfId="6917"/>
    <cellStyle name="หัวเรื่อง 3 2 6 8 3" xfId="6918"/>
    <cellStyle name="หัวเรื่อง 3 2 6 8 3 2" xfId="6919"/>
    <cellStyle name="หัวเรื่อง 3 2 6 8 4" xfId="6920"/>
    <cellStyle name="หัวเรื่อง 3 2 6 9" xfId="6921"/>
    <cellStyle name="หัวเรื่อง 3 2 6 9 2" xfId="6922"/>
    <cellStyle name="หัวเรื่อง 3 2 6 9 2 2" xfId="6923"/>
    <cellStyle name="หัวเรื่อง 3 2 6 9 3" xfId="6924"/>
    <cellStyle name="หัวเรื่อง 3 2 6 9 3 2" xfId="6925"/>
    <cellStyle name="หัวเรื่อง 3 2 6 9 4" xfId="6926"/>
    <cellStyle name="หัวเรื่อง 3 2 7" xfId="6927"/>
    <cellStyle name="หัวเรื่อง 3 2 7 2" xfId="6928"/>
    <cellStyle name="หัวเรื่อง 3 2 7 2 2" xfId="6929"/>
    <cellStyle name="หัวเรื่อง 3 2 7 3" xfId="6930"/>
    <cellStyle name="หัวเรื่อง 3 2 7 3 2" xfId="6931"/>
    <cellStyle name="หัวเรื่อง 3 2 7 4" xfId="6932"/>
    <cellStyle name="หัวเรื่อง 3 2 8" xfId="6933"/>
    <cellStyle name="หัวเรื่อง 3 2 8 2" xfId="6934"/>
    <cellStyle name="หัวเรื่อง 3 2 8 2 2" xfId="6935"/>
    <cellStyle name="หัวเรื่อง 3 2 8 3" xfId="6936"/>
    <cellStyle name="หัวเรื่อง 3 2 8 3 2" xfId="6937"/>
    <cellStyle name="หัวเรื่อง 3 2 8 4" xfId="6938"/>
    <cellStyle name="หัวเรื่อง 3 2 9" xfId="6939"/>
    <cellStyle name="หัวเรื่อง 3 2 9 2" xfId="6940"/>
    <cellStyle name="หัวเรื่อง 3 2 9 2 2" xfId="6941"/>
    <cellStyle name="หัวเรื่อง 3 2 9 3" xfId="6942"/>
    <cellStyle name="หัวเรื่อง 3 2 9 3 2" xfId="6943"/>
    <cellStyle name="หัวเรื่อง 3 2 9 4" xfId="6944"/>
    <cellStyle name="หัวเรื่อง 3 3" xfId="6945"/>
    <cellStyle name="หัวเรื่อง 4 2" xfId="6946"/>
    <cellStyle name="หัวเรื่อง 4 3" xfId="6947"/>
    <cellStyle name="백분율 3" xfId="6948"/>
    <cellStyle name="쉼표_MapleSEA_RoyaltyReport_Sep2005_Sample1" xfId="6949"/>
    <cellStyle name="표준 2" xfId="6950"/>
    <cellStyle name="표준_HWASHIN-FAX2-SEND2k1114" xfId="6951"/>
    <cellStyle name="一般 2" xfId="6952"/>
    <cellStyle name="一般_2003 ETC Profit Plan" xfId="6953"/>
    <cellStyle name="中等" xfId="6954"/>
    <cellStyle name="備註" xfId="6955"/>
    <cellStyle name="備註 2" xfId="6956"/>
    <cellStyle name="千分位_FR-SA-03-B Goods Returned Form Update 24-5-2006" xfId="6957"/>
    <cellStyle name="合計" xfId="6958"/>
    <cellStyle name="合計 2" xfId="6959"/>
    <cellStyle name="壞" xfId="6960"/>
    <cellStyle name="壞_05 May 2011" xfId="6961"/>
    <cellStyle name="壞_06 Jun 2010" xfId="6962"/>
    <cellStyle name="壞_1.4 2011 EEMT Overhead Budget 版2 (4)" xfId="6963"/>
    <cellStyle name="壞_12 Dec 2011" xfId="6964"/>
    <cellStyle name="壞_2010 Income Statement" xfId="6965"/>
    <cellStyle name="壞_2011 Income Statement" xfId="6966"/>
    <cellStyle name="壞_3.3 2010 Profit plan - Mid-year overhead budget detail (THAILAND) 審核後版本 (3)" xfId="6967"/>
    <cellStyle name="壞_Book2" xfId="6968"/>
    <cellStyle name="壞_Book2_1" xfId="6969"/>
    <cellStyle name="壞_CASH FLOW PROJECTION 2009 R.1" xfId="6970"/>
    <cellStyle name="壞_Detail Exp Mar12" xfId="6971"/>
    <cellStyle name="壞_Diff Analysis 2012" xfId="6972"/>
    <cellStyle name="壞_EEMT- 2010 Budget (update 13 Nov 09) 年 經費預算明細(11 13報告) - use this" xfId="6973"/>
    <cellStyle name="壞_EEMT final 2009 mid-year budget-revise formula by Candy (rev 2)" xfId="6974"/>
    <cellStyle name="壞_Sale - Expense 010110 to 280410" xfId="6975"/>
    <cellStyle name="壞_Step 2 - Step 3 Budget-EEMT2010-original approved amt+revision amt by Candy" xfId="6976"/>
    <cellStyle name="壞_Step 2 - Step 4 - 2010 Budget" xfId="6977"/>
    <cellStyle name="好" xfId="6978"/>
    <cellStyle name="好_05 May 2011" xfId="6979"/>
    <cellStyle name="好_06 Jun 2010" xfId="6980"/>
    <cellStyle name="好_1.4 2011 EEMT Overhead Budget 版2 (4)" xfId="6981"/>
    <cellStyle name="好_12 Dec 2011" xfId="6982"/>
    <cellStyle name="好_2010 Income Statement" xfId="6983"/>
    <cellStyle name="好_2011 Income Statement" xfId="6984"/>
    <cellStyle name="好_3.3 2010 Profit plan - Mid-year overhead budget detail (THAILAND) 審核後版本 (3)" xfId="6985"/>
    <cellStyle name="好_Book2" xfId="6986"/>
    <cellStyle name="好_Book2_1" xfId="6987"/>
    <cellStyle name="好_CASH FLOW PROJECTION 2009 R.1" xfId="6988"/>
    <cellStyle name="好_Detail Exp Mar12" xfId="6989"/>
    <cellStyle name="好_Diff Analysis 2012" xfId="6990"/>
    <cellStyle name="好_EEMT- 2010 Budget (update 13 Nov 09) 年 經費預算明細(11 13報告) - use this" xfId="6991"/>
    <cellStyle name="好_EEMT final 2009 mid-year budget-revise formula by Candy (rev 2)" xfId="6992"/>
    <cellStyle name="好_Sale - Expense 010110 to 280410" xfId="6993"/>
    <cellStyle name="好_Step 2 - Step 3 Budget-EEMT2010-original approved amt+revision amt by Candy" xfId="6994"/>
    <cellStyle name="好_Step 2 - Step 4 - 2010 Budget" xfId="6995"/>
    <cellStyle name="常规_Invt Rep-CRL-0106" xfId="6996"/>
    <cellStyle name="折り返し" xfId="6997"/>
    <cellStyle name="桁区切り [0.00]_PL Original 2005" xfId="6998"/>
    <cellStyle name="桁区切り_FS2000" xfId="6999"/>
    <cellStyle name="標準_0202BMS" xfId="7000"/>
    <cellStyle name="標題" xfId="7001"/>
    <cellStyle name="標題 1" xfId="7002"/>
    <cellStyle name="標題 1 1" xfId="7003"/>
    <cellStyle name="標題 1_05 May 2011" xfId="7004"/>
    <cellStyle name="標題 2" xfId="7005"/>
    <cellStyle name="標題 2 1" xfId="7006"/>
    <cellStyle name="標題 2_05 May 2011" xfId="7007"/>
    <cellStyle name="標題 3" xfId="7008"/>
    <cellStyle name="標題 4" xfId="7009"/>
    <cellStyle name="標題_05 May 2011" xfId="7010"/>
    <cellStyle name="檢查儲存格" xfId="7011"/>
    <cellStyle name="見出し１" xfId="7012"/>
    <cellStyle name="計算方式" xfId="7013"/>
    <cellStyle name="計算方式 2" xfId="7014"/>
    <cellStyle name="說明文字" xfId="7015"/>
    <cellStyle name="警告文字" xfId="7016"/>
    <cellStyle name="貨幣_FR-SA-03-B Goods Returned Form Update 24-5-2006" xfId="7017"/>
    <cellStyle name="輔色1" xfId="7018"/>
    <cellStyle name="輔色2" xfId="7019"/>
    <cellStyle name="輔色3" xfId="7020"/>
    <cellStyle name="輔色4" xfId="7021"/>
    <cellStyle name="輔色5" xfId="7022"/>
    <cellStyle name="輔色6" xfId="7023"/>
    <cellStyle name="輸入" xfId="7024"/>
    <cellStyle name="輸入 2" xfId="7025"/>
    <cellStyle name="輸出" xfId="7026"/>
    <cellStyle name="輸出 2" xfId="7027"/>
    <cellStyle name="連結的儲存格" xfId="7028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1685925</xdr:colOff>
      <xdr:row>84</xdr:row>
      <xdr:rowOff>9528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52</xdr:row>
      <xdr:rowOff>0</xdr:rowOff>
    </xdr:from>
    <xdr:to>
      <xdr:col>0</xdr:col>
      <xdr:colOff>1685925</xdr:colOff>
      <xdr:row>53</xdr:row>
      <xdr:rowOff>9525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xmlns="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xmlns="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xmlns="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xmlns="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xmlns="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xmlns="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xmlns="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xmlns="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xmlns="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xmlns="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xmlns="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xmlns="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xmlns="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xmlns="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xmlns="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xmlns="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xmlns="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xmlns="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xmlns="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xmlns="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xmlns="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xmlns="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xmlns="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xmlns="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xmlns="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xmlns="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xmlns="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xmlns="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xmlns="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xmlns="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xmlns="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xmlns="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xmlns="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xmlns="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xmlns="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xmlns="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xmlns="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xmlns="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xmlns="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xmlns="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xmlns="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xmlns="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xmlns="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xmlns="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xmlns="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xmlns="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xmlns="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xmlns="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xmlns="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xmlns="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xmlns="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xmlns="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xmlns="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xmlns="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xmlns="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xmlns="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xmlns="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xmlns="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xmlns="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xmlns="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xmlns="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xmlns="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xmlns="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xmlns="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xmlns="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xmlns="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xmlns="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xmlns="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xmlns="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xmlns="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xmlns="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xmlns="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xmlns="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xmlns="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xmlns="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xmlns="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xmlns="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xmlns="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xmlns="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xmlns="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xmlns="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1685925</xdr:colOff>
      <xdr:row>55</xdr:row>
      <xdr:rowOff>9526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xmlns="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57</xdr:row>
      <xdr:rowOff>9523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xmlns="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xmlns="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xmlns="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xmlns="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xmlns="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xmlns="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xmlns="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xmlns="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xmlns="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xmlns="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xmlns="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xmlns="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xmlns="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xmlns="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xmlns="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xmlns="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xmlns="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xmlns="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xmlns="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xmlns="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xmlns="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xmlns="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xmlns="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xmlns="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xmlns="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xmlns="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xmlns="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xmlns="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xmlns="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xmlns="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xmlns="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xmlns="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xmlns="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1685925</xdr:colOff>
      <xdr:row>97</xdr:row>
      <xdr:rowOff>9529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xmlns="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xmlns="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xmlns="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xmlns="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xmlns="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xmlns="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xmlns="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xmlns="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xmlns="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xmlns="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xmlns="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xmlns="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xmlns="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xmlns="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xmlns="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xmlns="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xmlns="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xmlns="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xmlns="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xmlns="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xmlns="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xmlns="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xmlns="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xmlns="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xmlns="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xmlns="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xmlns="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xmlns="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xmlns="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xmlns="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xmlns="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xmlns="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xmlns="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xmlns="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xmlns="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xmlns="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xmlns="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xmlns="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xmlns="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xmlns="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xmlns="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1685925</xdr:colOff>
      <xdr:row>95</xdr:row>
      <xdr:rowOff>9526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xmlns="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xmlns="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xmlns="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xmlns="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xmlns="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xmlns="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xmlns="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xmlns="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xmlns="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xmlns="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xmlns="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xmlns="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xmlns="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xmlns="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xmlns="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xmlns="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xmlns="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xmlns="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xmlns="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xmlns="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xmlns="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xmlns="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xmlns="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xmlns="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xmlns="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xmlns="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xmlns="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xmlns="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xmlns="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xmlns="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xmlns="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xmlns="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xmlns="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xmlns="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xmlns="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xmlns="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xmlns="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xmlns="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9525</xdr:rowOff>
    </xdr:to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13</xdr:row>
      <xdr:rowOff>142875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27</xdr:row>
      <xdr:rowOff>9525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28</xdr:row>
      <xdr:rowOff>34925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0" name="Text Box 41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34924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1589617</xdr:colOff>
      <xdr:row>26</xdr:row>
      <xdr:rowOff>105833</xdr:rowOff>
    </xdr:from>
    <xdr:to>
      <xdr:col>0</xdr:col>
      <xdr:colOff>1675342</xdr:colOff>
      <xdr:row>30</xdr:row>
      <xdr:rowOff>50705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589617" y="5516033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58" name="Text Box 41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1685925</xdr:colOff>
      <xdr:row>29</xdr:row>
      <xdr:rowOff>192521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29318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xmlns="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2341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98" name="Text Box 41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xmlns="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xmlns="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85725" cy="536575"/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xmlns="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  <a:endParaRPr lang="en-US"/>
        </a:p>
      </xdr:txBody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xmlns="" id="{9FDB1A78-91F4-435B-9186-BFFE5BADB730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xmlns="" id="{D7D85BA4-BF7D-451E-AD2E-9194AE92EF62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xmlns="" id="{AE030F20-0386-4E8E-90E0-700A9DF05D37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xmlns="" id="{2ABAE8B9-3C4A-46FB-9992-9104B9B57FB5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xmlns="" id="{CCAC0B2A-12FB-426F-8B5A-61DC73EB8055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xmlns="" id="{A93DA5F0-CC35-43DD-91B5-ED650535E5B1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xmlns="" id="{0A0017F2-324A-487C-9BC8-0D1A3BC4BC79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xmlns="" id="{C718F2BE-465D-4AC3-8AC1-4383CB490F7B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11</xdr:row>
      <xdr:rowOff>0</xdr:rowOff>
    </xdr:from>
    <xdr:ext cx="85725" cy="532341"/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xmlns="" id="{1464C0D9-5A1E-4FD0-AB47-AABAF0496586}"/>
            </a:ext>
          </a:extLst>
        </xdr:cNvPr>
        <xdr:cNvSpPr txBox="1">
          <a:spLocks noChangeArrowheads="1"/>
        </xdr:cNvSpPr>
      </xdr:nvSpPr>
      <xdr:spPr bwMode="auto">
        <a:xfrm>
          <a:off x="1600200" y="6035040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190501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21</xdr:row>
      <xdr:rowOff>85725</xdr:rowOff>
    </xdr:from>
    <xdr:to>
      <xdr:col>0</xdr:col>
      <xdr:colOff>1647825</xdr:colOff>
      <xdr:row>25</xdr:row>
      <xdr:rowOff>28576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23</xdr:row>
      <xdr:rowOff>47625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47626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xmlns="" id="{21FACDF6-EC73-4DAC-BA9A-AF7E31FA11EB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xmlns="" id="{D968C830-6649-4228-ABA1-C3180315D886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xmlns="" id="{D9419130-4581-4052-850A-CAC2DE01BD59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xmlns="" id="{BA0666AA-4543-4F37-8BD0-6A8A75C9BE02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5AE7E49B-F5A9-4D27-B3A1-CD87DB60E6A7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0CA563A7-275C-4949-973D-43276539A632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CEDFB3A3-D4E5-4D18-9905-EE1D1AE255A9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7E38DE3F-1D0E-4120-A9DF-7F6F0E0330AB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9526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81177D9E-0106-472E-81D0-17CB99F97CCB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xmlns="" id="{7033E369-42E6-474A-A1B7-B039A279D180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xmlns="" id="{78884091-782B-4BFD-8B8A-A0B99EDB8D52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xmlns="" id="{0B269EFE-A0F5-4FA5-B8E7-5C9DA4C93FF0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98" name="Text Box 41">
          <a:extLst>
            <a:ext uri="{FF2B5EF4-FFF2-40B4-BE49-F238E27FC236}">
              <a16:creationId xmlns:a16="http://schemas.microsoft.com/office/drawing/2014/main" xmlns="" id="{E23A84B3-3150-441A-949C-A5087807BCF2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xmlns="" id="{A30DC041-34E8-4449-B678-530906D1430D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xmlns="" id="{4AF23149-E040-4E64-93F3-51B22E89D33C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xmlns="" id="{7445DE77-3857-4FC9-87D0-17BF13EF7497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xmlns="" id="{D4183448-BC6C-4D15-A9DE-CBD9AC613827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23</xdr:row>
      <xdr:rowOff>9525</xdr:rowOff>
    </xdr:to>
    <xdr:sp macro="" textlink="">
      <xdr:nvSpPr>
        <xdr:cNvPr id="103" name="Text Box 41">
          <a:extLst>
            <a:ext uri="{FF2B5EF4-FFF2-40B4-BE49-F238E27FC236}">
              <a16:creationId xmlns:a16="http://schemas.microsoft.com/office/drawing/2014/main" xmlns="" id="{3795F367-88A9-4820-84FB-ADE2881BAA10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261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8C58E5F-4CB9-4833-A692-AACF780DE101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6721B071-A245-4611-B6DC-AB33ADB59C90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5D5CD81B-5616-4C83-87B3-D268FCC5BBD4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7C018C23-2C68-41CA-9786-8B7976AFD757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2AC2BC27-0319-4A24-822D-2AC8B5363FDD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xmlns="" id="{47AD0581-8686-4BC4-8298-A8C4A0825786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xmlns="" id="{819A26FE-12A9-488F-926D-FF9775B1275A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xmlns="" id="{F2D6846C-BCAA-4805-A819-78007D1FECB9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34925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xmlns="" id="{B8E8C6FD-1BE8-44CB-9CA4-99B820E19313}"/>
            </a:ext>
          </a:extLst>
        </xdr:cNvPr>
        <xdr:cNvSpPr txBox="1">
          <a:spLocks noChangeArrowheads="1"/>
        </xdr:cNvSpPr>
      </xdr:nvSpPr>
      <xdr:spPr bwMode="auto">
        <a:xfrm>
          <a:off x="1600200" y="6562725"/>
          <a:ext cx="8572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Documents%20and%20Settings/akom%20likitubntoon/Local%20Settings/Temporary%20Internet%20Files/Content.IE5/5W39PPSB/12-46/DataWork/C_42_Q4_SGV/Bangkok%20Feedmill/DataWork/C_cpf15/BangkokFeedmill/AR-PURCH/AR-AP.XLS?02E44CD5" TargetMode="External"/><Relationship Id="rId1" Type="http://schemas.openxmlformats.org/officeDocument/2006/relationships/externalLinkPath" Target="file:///\\02E44CD5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738FE84B" TargetMode="External"/><Relationship Id="rId1" Type="http://schemas.openxmlformats.org/officeDocument/2006/relationships/externalLinkPath" Target="file:///\\738FE84B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>
        <row r="41">
          <cell r="M41">
            <v>4761111.4773485707</v>
          </cell>
        </row>
      </sheetData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  <sheetName val="RIRAMA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>
        <row r="11">
          <cell r="A11">
            <v>1</v>
          </cell>
        </row>
      </sheetData>
      <sheetData sheetId="1">
        <row r="11">
          <cell r="A11">
            <v>1</v>
          </cell>
        </row>
      </sheetData>
      <sheetData sheetId="2">
        <row r="11">
          <cell r="A11">
            <v>1</v>
          </cell>
        </row>
      </sheetData>
      <sheetData sheetId="3">
        <row r="11">
          <cell r="A11">
            <v>1</v>
          </cell>
        </row>
      </sheetData>
      <sheetData sheetId="4">
        <row r="11">
          <cell r="A11">
            <v>1</v>
          </cell>
        </row>
      </sheetData>
      <sheetData sheetId="5">
        <row r="11">
          <cell r="A11">
            <v>1</v>
          </cell>
        </row>
      </sheetData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  <sheetName val="DANHM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tabSelected="1" zoomScale="70" zoomScaleNormal="70" zoomScaleSheetLayoutView="50" workbookViewId="0">
      <selection activeCell="B30" sqref="B30"/>
    </sheetView>
  </sheetViews>
  <sheetFormatPr defaultColWidth="9.125" defaultRowHeight="20.100000000000001" customHeight="1"/>
  <cols>
    <col min="1" max="1" width="37.75" style="23" customWidth="1"/>
    <col min="2" max="2" width="8.875" style="19" bestFit="1" customWidth="1"/>
    <col min="3" max="3" width="2.125" style="19" customWidth="1"/>
    <col min="4" max="4" width="15.125" style="24" customWidth="1"/>
    <col min="5" max="5" width="1" style="19" customWidth="1"/>
    <col min="6" max="6" width="14.75" style="24" customWidth="1"/>
    <col min="7" max="7" width="0.875" style="19" customWidth="1"/>
    <col min="8" max="8" width="13.875" style="24" customWidth="1"/>
    <col min="9" max="9" width="1" style="19" customWidth="1"/>
    <col min="10" max="10" width="16.125" style="19" bestFit="1" customWidth="1"/>
    <col min="11" max="11" width="6.125" style="19" customWidth="1"/>
    <col min="12" max="197" width="9.125" style="19"/>
    <col min="198" max="198" width="51.125" style="19" customWidth="1"/>
    <col min="199" max="199" width="6.875" style="19" customWidth="1"/>
    <col min="200" max="200" width="1" style="19" customWidth="1"/>
    <col min="201" max="201" width="12.875" style="19" customWidth="1"/>
    <col min="202" max="202" width="0.875" style="19" customWidth="1"/>
    <col min="203" max="203" width="15.125" style="19" bestFit="1" customWidth="1"/>
    <col min="204" max="204" width="0.875" style="19" customWidth="1"/>
    <col min="205" max="205" width="12.125" style="19" customWidth="1"/>
    <col min="206" max="206" width="1.125" style="19" customWidth="1"/>
    <col min="207" max="207" width="15.125" style="19" customWidth="1"/>
    <col min="208" max="208" width="2.75" style="19" customWidth="1"/>
    <col min="209" max="209" width="11" style="19" bestFit="1" customWidth="1"/>
    <col min="210" max="210" width="3" style="19" customWidth="1"/>
    <col min="211" max="211" width="11" style="19" bestFit="1" customWidth="1"/>
    <col min="212" max="453" width="9.125" style="19"/>
    <col min="454" max="454" width="51.125" style="19" customWidth="1"/>
    <col min="455" max="455" width="6.875" style="19" customWidth="1"/>
    <col min="456" max="456" width="1" style="19" customWidth="1"/>
    <col min="457" max="457" width="12.875" style="19" customWidth="1"/>
    <col min="458" max="458" width="0.875" style="19" customWidth="1"/>
    <col min="459" max="459" width="15.125" style="19" bestFit="1" customWidth="1"/>
    <col min="460" max="460" width="0.875" style="19" customWidth="1"/>
    <col min="461" max="461" width="12.125" style="19" customWidth="1"/>
    <col min="462" max="462" width="1.125" style="19" customWidth="1"/>
    <col min="463" max="463" width="15.125" style="19" customWidth="1"/>
    <col min="464" max="464" width="2.75" style="19" customWidth="1"/>
    <col min="465" max="465" width="11" style="19" bestFit="1" customWidth="1"/>
    <col min="466" max="466" width="3" style="19" customWidth="1"/>
    <col min="467" max="467" width="11" style="19" bestFit="1" customWidth="1"/>
    <col min="468" max="709" width="9.125" style="19"/>
    <col min="710" max="710" width="51.125" style="19" customWidth="1"/>
    <col min="711" max="711" width="6.875" style="19" customWidth="1"/>
    <col min="712" max="712" width="1" style="19" customWidth="1"/>
    <col min="713" max="713" width="12.875" style="19" customWidth="1"/>
    <col min="714" max="714" width="0.875" style="19" customWidth="1"/>
    <col min="715" max="715" width="15.125" style="19" bestFit="1" customWidth="1"/>
    <col min="716" max="716" width="0.875" style="19" customWidth="1"/>
    <col min="717" max="717" width="12.125" style="19" customWidth="1"/>
    <col min="718" max="718" width="1.125" style="19" customWidth="1"/>
    <col min="719" max="719" width="15.125" style="19" customWidth="1"/>
    <col min="720" max="720" width="2.75" style="19" customWidth="1"/>
    <col min="721" max="721" width="11" style="19" bestFit="1" customWidth="1"/>
    <col min="722" max="722" width="3" style="19" customWidth="1"/>
    <col min="723" max="723" width="11" style="19" bestFit="1" customWidth="1"/>
    <col min="724" max="965" width="9.125" style="19"/>
    <col min="966" max="966" width="51.125" style="19" customWidth="1"/>
    <col min="967" max="967" width="6.875" style="19" customWidth="1"/>
    <col min="968" max="968" width="1" style="19" customWidth="1"/>
    <col min="969" max="969" width="12.875" style="19" customWidth="1"/>
    <col min="970" max="970" width="0.875" style="19" customWidth="1"/>
    <col min="971" max="971" width="15.125" style="19" bestFit="1" customWidth="1"/>
    <col min="972" max="972" width="0.875" style="19" customWidth="1"/>
    <col min="973" max="973" width="12.125" style="19" customWidth="1"/>
    <col min="974" max="974" width="1.125" style="19" customWidth="1"/>
    <col min="975" max="975" width="15.125" style="19" customWidth="1"/>
    <col min="976" max="976" width="2.75" style="19" customWidth="1"/>
    <col min="977" max="977" width="11" style="19" bestFit="1" customWidth="1"/>
    <col min="978" max="978" width="3" style="19" customWidth="1"/>
    <col min="979" max="979" width="11" style="19" bestFit="1" customWidth="1"/>
    <col min="980" max="1221" width="9.125" style="19"/>
    <col min="1222" max="1222" width="51.125" style="19" customWidth="1"/>
    <col min="1223" max="1223" width="6.875" style="19" customWidth="1"/>
    <col min="1224" max="1224" width="1" style="19" customWidth="1"/>
    <col min="1225" max="1225" width="12.875" style="19" customWidth="1"/>
    <col min="1226" max="1226" width="0.875" style="19" customWidth="1"/>
    <col min="1227" max="1227" width="15.125" style="19" bestFit="1" customWidth="1"/>
    <col min="1228" max="1228" width="0.875" style="19" customWidth="1"/>
    <col min="1229" max="1229" width="12.125" style="19" customWidth="1"/>
    <col min="1230" max="1230" width="1.125" style="19" customWidth="1"/>
    <col min="1231" max="1231" width="15.125" style="19" customWidth="1"/>
    <col min="1232" max="1232" width="2.75" style="19" customWidth="1"/>
    <col min="1233" max="1233" width="11" style="19" bestFit="1" customWidth="1"/>
    <col min="1234" max="1234" width="3" style="19" customWidth="1"/>
    <col min="1235" max="1235" width="11" style="19" bestFit="1" customWidth="1"/>
    <col min="1236" max="1477" width="9.125" style="19"/>
    <col min="1478" max="1478" width="51.125" style="19" customWidth="1"/>
    <col min="1479" max="1479" width="6.875" style="19" customWidth="1"/>
    <col min="1480" max="1480" width="1" style="19" customWidth="1"/>
    <col min="1481" max="1481" width="12.875" style="19" customWidth="1"/>
    <col min="1482" max="1482" width="0.875" style="19" customWidth="1"/>
    <col min="1483" max="1483" width="15.125" style="19" bestFit="1" customWidth="1"/>
    <col min="1484" max="1484" width="0.875" style="19" customWidth="1"/>
    <col min="1485" max="1485" width="12.125" style="19" customWidth="1"/>
    <col min="1486" max="1486" width="1.125" style="19" customWidth="1"/>
    <col min="1487" max="1487" width="15.125" style="19" customWidth="1"/>
    <col min="1488" max="1488" width="2.75" style="19" customWidth="1"/>
    <col min="1489" max="1489" width="11" style="19" bestFit="1" customWidth="1"/>
    <col min="1490" max="1490" width="3" style="19" customWidth="1"/>
    <col min="1491" max="1491" width="11" style="19" bestFit="1" customWidth="1"/>
    <col min="1492" max="1733" width="9.125" style="19"/>
    <col min="1734" max="1734" width="51.125" style="19" customWidth="1"/>
    <col min="1735" max="1735" width="6.875" style="19" customWidth="1"/>
    <col min="1736" max="1736" width="1" style="19" customWidth="1"/>
    <col min="1737" max="1737" width="12.875" style="19" customWidth="1"/>
    <col min="1738" max="1738" width="0.875" style="19" customWidth="1"/>
    <col min="1739" max="1739" width="15.125" style="19" bestFit="1" customWidth="1"/>
    <col min="1740" max="1740" width="0.875" style="19" customWidth="1"/>
    <col min="1741" max="1741" width="12.125" style="19" customWidth="1"/>
    <col min="1742" max="1742" width="1.125" style="19" customWidth="1"/>
    <col min="1743" max="1743" width="15.125" style="19" customWidth="1"/>
    <col min="1744" max="1744" width="2.75" style="19" customWidth="1"/>
    <col min="1745" max="1745" width="11" style="19" bestFit="1" customWidth="1"/>
    <col min="1746" max="1746" width="3" style="19" customWidth="1"/>
    <col min="1747" max="1747" width="11" style="19" bestFit="1" customWidth="1"/>
    <col min="1748" max="1989" width="9.125" style="19"/>
    <col min="1990" max="1990" width="51.125" style="19" customWidth="1"/>
    <col min="1991" max="1991" width="6.875" style="19" customWidth="1"/>
    <col min="1992" max="1992" width="1" style="19" customWidth="1"/>
    <col min="1993" max="1993" width="12.875" style="19" customWidth="1"/>
    <col min="1994" max="1994" width="0.875" style="19" customWidth="1"/>
    <col min="1995" max="1995" width="15.125" style="19" bestFit="1" customWidth="1"/>
    <col min="1996" max="1996" width="0.875" style="19" customWidth="1"/>
    <col min="1997" max="1997" width="12.125" style="19" customWidth="1"/>
    <col min="1998" max="1998" width="1.125" style="19" customWidth="1"/>
    <col min="1999" max="1999" width="15.125" style="19" customWidth="1"/>
    <col min="2000" max="2000" width="2.75" style="19" customWidth="1"/>
    <col min="2001" max="2001" width="11" style="19" bestFit="1" customWidth="1"/>
    <col min="2002" max="2002" width="3" style="19" customWidth="1"/>
    <col min="2003" max="2003" width="11" style="19" bestFit="1" customWidth="1"/>
    <col min="2004" max="2245" width="9.125" style="19"/>
    <col min="2246" max="2246" width="51.125" style="19" customWidth="1"/>
    <col min="2247" max="2247" width="6.875" style="19" customWidth="1"/>
    <col min="2248" max="2248" width="1" style="19" customWidth="1"/>
    <col min="2249" max="2249" width="12.875" style="19" customWidth="1"/>
    <col min="2250" max="2250" width="0.875" style="19" customWidth="1"/>
    <col min="2251" max="2251" width="15.125" style="19" bestFit="1" customWidth="1"/>
    <col min="2252" max="2252" width="0.875" style="19" customWidth="1"/>
    <col min="2253" max="2253" width="12.125" style="19" customWidth="1"/>
    <col min="2254" max="2254" width="1.125" style="19" customWidth="1"/>
    <col min="2255" max="2255" width="15.125" style="19" customWidth="1"/>
    <col min="2256" max="2256" width="2.75" style="19" customWidth="1"/>
    <col min="2257" max="2257" width="11" style="19" bestFit="1" customWidth="1"/>
    <col min="2258" max="2258" width="3" style="19" customWidth="1"/>
    <col min="2259" max="2259" width="11" style="19" bestFit="1" customWidth="1"/>
    <col min="2260" max="2501" width="9.125" style="19"/>
    <col min="2502" max="2502" width="51.125" style="19" customWidth="1"/>
    <col min="2503" max="2503" width="6.875" style="19" customWidth="1"/>
    <col min="2504" max="2504" width="1" style="19" customWidth="1"/>
    <col min="2505" max="2505" width="12.875" style="19" customWidth="1"/>
    <col min="2506" max="2506" width="0.875" style="19" customWidth="1"/>
    <col min="2507" max="2507" width="15.125" style="19" bestFit="1" customWidth="1"/>
    <col min="2508" max="2508" width="0.875" style="19" customWidth="1"/>
    <col min="2509" max="2509" width="12.125" style="19" customWidth="1"/>
    <col min="2510" max="2510" width="1.125" style="19" customWidth="1"/>
    <col min="2511" max="2511" width="15.125" style="19" customWidth="1"/>
    <col min="2512" max="2512" width="2.75" style="19" customWidth="1"/>
    <col min="2513" max="2513" width="11" style="19" bestFit="1" customWidth="1"/>
    <col min="2514" max="2514" width="3" style="19" customWidth="1"/>
    <col min="2515" max="2515" width="11" style="19" bestFit="1" customWidth="1"/>
    <col min="2516" max="2757" width="9.125" style="19"/>
    <col min="2758" max="2758" width="51.125" style="19" customWidth="1"/>
    <col min="2759" max="2759" width="6.875" style="19" customWidth="1"/>
    <col min="2760" max="2760" width="1" style="19" customWidth="1"/>
    <col min="2761" max="2761" width="12.875" style="19" customWidth="1"/>
    <col min="2762" max="2762" width="0.875" style="19" customWidth="1"/>
    <col min="2763" max="2763" width="15.125" style="19" bestFit="1" customWidth="1"/>
    <col min="2764" max="2764" width="0.875" style="19" customWidth="1"/>
    <col min="2765" max="2765" width="12.125" style="19" customWidth="1"/>
    <col min="2766" max="2766" width="1.125" style="19" customWidth="1"/>
    <col min="2767" max="2767" width="15.125" style="19" customWidth="1"/>
    <col min="2768" max="2768" width="2.75" style="19" customWidth="1"/>
    <col min="2769" max="2769" width="11" style="19" bestFit="1" customWidth="1"/>
    <col min="2770" max="2770" width="3" style="19" customWidth="1"/>
    <col min="2771" max="2771" width="11" style="19" bestFit="1" customWidth="1"/>
    <col min="2772" max="3013" width="9.125" style="19"/>
    <col min="3014" max="3014" width="51.125" style="19" customWidth="1"/>
    <col min="3015" max="3015" width="6.875" style="19" customWidth="1"/>
    <col min="3016" max="3016" width="1" style="19" customWidth="1"/>
    <col min="3017" max="3017" width="12.875" style="19" customWidth="1"/>
    <col min="3018" max="3018" width="0.875" style="19" customWidth="1"/>
    <col min="3019" max="3019" width="15.125" style="19" bestFit="1" customWidth="1"/>
    <col min="3020" max="3020" width="0.875" style="19" customWidth="1"/>
    <col min="3021" max="3021" width="12.125" style="19" customWidth="1"/>
    <col min="3022" max="3022" width="1.125" style="19" customWidth="1"/>
    <col min="3023" max="3023" width="15.125" style="19" customWidth="1"/>
    <col min="3024" max="3024" width="2.75" style="19" customWidth="1"/>
    <col min="3025" max="3025" width="11" style="19" bestFit="1" customWidth="1"/>
    <col min="3026" max="3026" width="3" style="19" customWidth="1"/>
    <col min="3027" max="3027" width="11" style="19" bestFit="1" customWidth="1"/>
    <col min="3028" max="3269" width="9.125" style="19"/>
    <col min="3270" max="3270" width="51.125" style="19" customWidth="1"/>
    <col min="3271" max="3271" width="6.875" style="19" customWidth="1"/>
    <col min="3272" max="3272" width="1" style="19" customWidth="1"/>
    <col min="3273" max="3273" width="12.875" style="19" customWidth="1"/>
    <col min="3274" max="3274" width="0.875" style="19" customWidth="1"/>
    <col min="3275" max="3275" width="15.125" style="19" bestFit="1" customWidth="1"/>
    <col min="3276" max="3276" width="0.875" style="19" customWidth="1"/>
    <col min="3277" max="3277" width="12.125" style="19" customWidth="1"/>
    <col min="3278" max="3278" width="1.125" style="19" customWidth="1"/>
    <col min="3279" max="3279" width="15.125" style="19" customWidth="1"/>
    <col min="3280" max="3280" width="2.75" style="19" customWidth="1"/>
    <col min="3281" max="3281" width="11" style="19" bestFit="1" customWidth="1"/>
    <col min="3282" max="3282" width="3" style="19" customWidth="1"/>
    <col min="3283" max="3283" width="11" style="19" bestFit="1" customWidth="1"/>
    <col min="3284" max="3525" width="9.125" style="19"/>
    <col min="3526" max="3526" width="51.125" style="19" customWidth="1"/>
    <col min="3527" max="3527" width="6.875" style="19" customWidth="1"/>
    <col min="3528" max="3528" width="1" style="19" customWidth="1"/>
    <col min="3529" max="3529" width="12.875" style="19" customWidth="1"/>
    <col min="3530" max="3530" width="0.875" style="19" customWidth="1"/>
    <col min="3531" max="3531" width="15.125" style="19" bestFit="1" customWidth="1"/>
    <col min="3532" max="3532" width="0.875" style="19" customWidth="1"/>
    <col min="3533" max="3533" width="12.125" style="19" customWidth="1"/>
    <col min="3534" max="3534" width="1.125" style="19" customWidth="1"/>
    <col min="3535" max="3535" width="15.125" style="19" customWidth="1"/>
    <col min="3536" max="3536" width="2.75" style="19" customWidth="1"/>
    <col min="3537" max="3537" width="11" style="19" bestFit="1" customWidth="1"/>
    <col min="3538" max="3538" width="3" style="19" customWidth="1"/>
    <col min="3539" max="3539" width="11" style="19" bestFit="1" customWidth="1"/>
    <col min="3540" max="3781" width="9.125" style="19"/>
    <col min="3782" max="3782" width="51.125" style="19" customWidth="1"/>
    <col min="3783" max="3783" width="6.875" style="19" customWidth="1"/>
    <col min="3784" max="3784" width="1" style="19" customWidth="1"/>
    <col min="3785" max="3785" width="12.875" style="19" customWidth="1"/>
    <col min="3786" max="3786" width="0.875" style="19" customWidth="1"/>
    <col min="3787" max="3787" width="15.125" style="19" bestFit="1" customWidth="1"/>
    <col min="3788" max="3788" width="0.875" style="19" customWidth="1"/>
    <col min="3789" max="3789" width="12.125" style="19" customWidth="1"/>
    <col min="3790" max="3790" width="1.125" style="19" customWidth="1"/>
    <col min="3791" max="3791" width="15.125" style="19" customWidth="1"/>
    <col min="3792" max="3792" width="2.75" style="19" customWidth="1"/>
    <col min="3793" max="3793" width="11" style="19" bestFit="1" customWidth="1"/>
    <col min="3794" max="3794" width="3" style="19" customWidth="1"/>
    <col min="3795" max="3795" width="11" style="19" bestFit="1" customWidth="1"/>
    <col min="3796" max="4037" width="9.125" style="19"/>
    <col min="4038" max="4038" width="51.125" style="19" customWidth="1"/>
    <col min="4039" max="4039" width="6.875" style="19" customWidth="1"/>
    <col min="4040" max="4040" width="1" style="19" customWidth="1"/>
    <col min="4041" max="4041" width="12.875" style="19" customWidth="1"/>
    <col min="4042" max="4042" width="0.875" style="19" customWidth="1"/>
    <col min="4043" max="4043" width="15.125" style="19" bestFit="1" customWidth="1"/>
    <col min="4044" max="4044" width="0.875" style="19" customWidth="1"/>
    <col min="4045" max="4045" width="12.125" style="19" customWidth="1"/>
    <col min="4046" max="4046" width="1.125" style="19" customWidth="1"/>
    <col min="4047" max="4047" width="15.125" style="19" customWidth="1"/>
    <col min="4048" max="4048" width="2.75" style="19" customWidth="1"/>
    <col min="4049" max="4049" width="11" style="19" bestFit="1" customWidth="1"/>
    <col min="4050" max="4050" width="3" style="19" customWidth="1"/>
    <col min="4051" max="4051" width="11" style="19" bestFit="1" customWidth="1"/>
    <col min="4052" max="4293" width="9.125" style="19"/>
    <col min="4294" max="4294" width="51.125" style="19" customWidth="1"/>
    <col min="4295" max="4295" width="6.875" style="19" customWidth="1"/>
    <col min="4296" max="4296" width="1" style="19" customWidth="1"/>
    <col min="4297" max="4297" width="12.875" style="19" customWidth="1"/>
    <col min="4298" max="4298" width="0.875" style="19" customWidth="1"/>
    <col min="4299" max="4299" width="15.125" style="19" bestFit="1" customWidth="1"/>
    <col min="4300" max="4300" width="0.875" style="19" customWidth="1"/>
    <col min="4301" max="4301" width="12.125" style="19" customWidth="1"/>
    <col min="4302" max="4302" width="1.125" style="19" customWidth="1"/>
    <col min="4303" max="4303" width="15.125" style="19" customWidth="1"/>
    <col min="4304" max="4304" width="2.75" style="19" customWidth="1"/>
    <col min="4305" max="4305" width="11" style="19" bestFit="1" customWidth="1"/>
    <col min="4306" max="4306" width="3" style="19" customWidth="1"/>
    <col min="4307" max="4307" width="11" style="19" bestFit="1" customWidth="1"/>
    <col min="4308" max="4549" width="9.125" style="19"/>
    <col min="4550" max="4550" width="51.125" style="19" customWidth="1"/>
    <col min="4551" max="4551" width="6.875" style="19" customWidth="1"/>
    <col min="4552" max="4552" width="1" style="19" customWidth="1"/>
    <col min="4553" max="4553" width="12.875" style="19" customWidth="1"/>
    <col min="4554" max="4554" width="0.875" style="19" customWidth="1"/>
    <col min="4555" max="4555" width="15.125" style="19" bestFit="1" customWidth="1"/>
    <col min="4556" max="4556" width="0.875" style="19" customWidth="1"/>
    <col min="4557" max="4557" width="12.125" style="19" customWidth="1"/>
    <col min="4558" max="4558" width="1.125" style="19" customWidth="1"/>
    <col min="4559" max="4559" width="15.125" style="19" customWidth="1"/>
    <col min="4560" max="4560" width="2.75" style="19" customWidth="1"/>
    <col min="4561" max="4561" width="11" style="19" bestFit="1" customWidth="1"/>
    <col min="4562" max="4562" width="3" style="19" customWidth="1"/>
    <col min="4563" max="4563" width="11" style="19" bestFit="1" customWidth="1"/>
    <col min="4564" max="4805" width="9.125" style="19"/>
    <col min="4806" max="4806" width="51.125" style="19" customWidth="1"/>
    <col min="4807" max="4807" width="6.875" style="19" customWidth="1"/>
    <col min="4808" max="4808" width="1" style="19" customWidth="1"/>
    <col min="4809" max="4809" width="12.875" style="19" customWidth="1"/>
    <col min="4810" max="4810" width="0.875" style="19" customWidth="1"/>
    <col min="4811" max="4811" width="15.125" style="19" bestFit="1" customWidth="1"/>
    <col min="4812" max="4812" width="0.875" style="19" customWidth="1"/>
    <col min="4813" max="4813" width="12.125" style="19" customWidth="1"/>
    <col min="4814" max="4814" width="1.125" style="19" customWidth="1"/>
    <col min="4815" max="4815" width="15.125" style="19" customWidth="1"/>
    <col min="4816" max="4816" width="2.75" style="19" customWidth="1"/>
    <col min="4817" max="4817" width="11" style="19" bestFit="1" customWidth="1"/>
    <col min="4818" max="4818" width="3" style="19" customWidth="1"/>
    <col min="4819" max="4819" width="11" style="19" bestFit="1" customWidth="1"/>
    <col min="4820" max="5061" width="9.125" style="19"/>
    <col min="5062" max="5062" width="51.125" style="19" customWidth="1"/>
    <col min="5063" max="5063" width="6.875" style="19" customWidth="1"/>
    <col min="5064" max="5064" width="1" style="19" customWidth="1"/>
    <col min="5065" max="5065" width="12.875" style="19" customWidth="1"/>
    <col min="5066" max="5066" width="0.875" style="19" customWidth="1"/>
    <col min="5067" max="5067" width="15.125" style="19" bestFit="1" customWidth="1"/>
    <col min="5068" max="5068" width="0.875" style="19" customWidth="1"/>
    <col min="5069" max="5069" width="12.125" style="19" customWidth="1"/>
    <col min="5070" max="5070" width="1.125" style="19" customWidth="1"/>
    <col min="5071" max="5071" width="15.125" style="19" customWidth="1"/>
    <col min="5072" max="5072" width="2.75" style="19" customWidth="1"/>
    <col min="5073" max="5073" width="11" style="19" bestFit="1" customWidth="1"/>
    <col min="5074" max="5074" width="3" style="19" customWidth="1"/>
    <col min="5075" max="5075" width="11" style="19" bestFit="1" customWidth="1"/>
    <col min="5076" max="5317" width="9.125" style="19"/>
    <col min="5318" max="5318" width="51.125" style="19" customWidth="1"/>
    <col min="5319" max="5319" width="6.875" style="19" customWidth="1"/>
    <col min="5320" max="5320" width="1" style="19" customWidth="1"/>
    <col min="5321" max="5321" width="12.875" style="19" customWidth="1"/>
    <col min="5322" max="5322" width="0.875" style="19" customWidth="1"/>
    <col min="5323" max="5323" width="15.125" style="19" bestFit="1" customWidth="1"/>
    <col min="5324" max="5324" width="0.875" style="19" customWidth="1"/>
    <col min="5325" max="5325" width="12.125" style="19" customWidth="1"/>
    <col min="5326" max="5326" width="1.125" style="19" customWidth="1"/>
    <col min="5327" max="5327" width="15.125" style="19" customWidth="1"/>
    <col min="5328" max="5328" width="2.75" style="19" customWidth="1"/>
    <col min="5329" max="5329" width="11" style="19" bestFit="1" customWidth="1"/>
    <col min="5330" max="5330" width="3" style="19" customWidth="1"/>
    <col min="5331" max="5331" width="11" style="19" bestFit="1" customWidth="1"/>
    <col min="5332" max="5573" width="9.125" style="19"/>
    <col min="5574" max="5574" width="51.125" style="19" customWidth="1"/>
    <col min="5575" max="5575" width="6.875" style="19" customWidth="1"/>
    <col min="5576" max="5576" width="1" style="19" customWidth="1"/>
    <col min="5577" max="5577" width="12.875" style="19" customWidth="1"/>
    <col min="5578" max="5578" width="0.875" style="19" customWidth="1"/>
    <col min="5579" max="5579" width="15.125" style="19" bestFit="1" customWidth="1"/>
    <col min="5580" max="5580" width="0.875" style="19" customWidth="1"/>
    <col min="5581" max="5581" width="12.125" style="19" customWidth="1"/>
    <col min="5582" max="5582" width="1.125" style="19" customWidth="1"/>
    <col min="5583" max="5583" width="15.125" style="19" customWidth="1"/>
    <col min="5584" max="5584" width="2.75" style="19" customWidth="1"/>
    <col min="5585" max="5585" width="11" style="19" bestFit="1" customWidth="1"/>
    <col min="5586" max="5586" width="3" style="19" customWidth="1"/>
    <col min="5587" max="5587" width="11" style="19" bestFit="1" customWidth="1"/>
    <col min="5588" max="5829" width="9.125" style="19"/>
    <col min="5830" max="5830" width="51.125" style="19" customWidth="1"/>
    <col min="5831" max="5831" width="6.875" style="19" customWidth="1"/>
    <col min="5832" max="5832" width="1" style="19" customWidth="1"/>
    <col min="5833" max="5833" width="12.875" style="19" customWidth="1"/>
    <col min="5834" max="5834" width="0.875" style="19" customWidth="1"/>
    <col min="5835" max="5835" width="15.125" style="19" bestFit="1" customWidth="1"/>
    <col min="5836" max="5836" width="0.875" style="19" customWidth="1"/>
    <col min="5837" max="5837" width="12.125" style="19" customWidth="1"/>
    <col min="5838" max="5838" width="1.125" style="19" customWidth="1"/>
    <col min="5839" max="5839" width="15.125" style="19" customWidth="1"/>
    <col min="5840" max="5840" width="2.75" style="19" customWidth="1"/>
    <col min="5841" max="5841" width="11" style="19" bestFit="1" customWidth="1"/>
    <col min="5842" max="5842" width="3" style="19" customWidth="1"/>
    <col min="5843" max="5843" width="11" style="19" bestFit="1" customWidth="1"/>
    <col min="5844" max="6085" width="9.125" style="19"/>
    <col min="6086" max="6086" width="51.125" style="19" customWidth="1"/>
    <col min="6087" max="6087" width="6.875" style="19" customWidth="1"/>
    <col min="6088" max="6088" width="1" style="19" customWidth="1"/>
    <col min="6089" max="6089" width="12.875" style="19" customWidth="1"/>
    <col min="6090" max="6090" width="0.875" style="19" customWidth="1"/>
    <col min="6091" max="6091" width="15.125" style="19" bestFit="1" customWidth="1"/>
    <col min="6092" max="6092" width="0.875" style="19" customWidth="1"/>
    <col min="6093" max="6093" width="12.125" style="19" customWidth="1"/>
    <col min="6094" max="6094" width="1.125" style="19" customWidth="1"/>
    <col min="6095" max="6095" width="15.125" style="19" customWidth="1"/>
    <col min="6096" max="6096" width="2.75" style="19" customWidth="1"/>
    <col min="6097" max="6097" width="11" style="19" bestFit="1" customWidth="1"/>
    <col min="6098" max="6098" width="3" style="19" customWidth="1"/>
    <col min="6099" max="6099" width="11" style="19" bestFit="1" customWidth="1"/>
    <col min="6100" max="6341" width="9.125" style="19"/>
    <col min="6342" max="6342" width="51.125" style="19" customWidth="1"/>
    <col min="6343" max="6343" width="6.875" style="19" customWidth="1"/>
    <col min="6344" max="6344" width="1" style="19" customWidth="1"/>
    <col min="6345" max="6345" width="12.875" style="19" customWidth="1"/>
    <col min="6346" max="6346" width="0.875" style="19" customWidth="1"/>
    <col min="6347" max="6347" width="15.125" style="19" bestFit="1" customWidth="1"/>
    <col min="6348" max="6348" width="0.875" style="19" customWidth="1"/>
    <col min="6349" max="6349" width="12.125" style="19" customWidth="1"/>
    <col min="6350" max="6350" width="1.125" style="19" customWidth="1"/>
    <col min="6351" max="6351" width="15.125" style="19" customWidth="1"/>
    <col min="6352" max="6352" width="2.75" style="19" customWidth="1"/>
    <col min="6353" max="6353" width="11" style="19" bestFit="1" customWidth="1"/>
    <col min="6354" max="6354" width="3" style="19" customWidth="1"/>
    <col min="6355" max="6355" width="11" style="19" bestFit="1" customWidth="1"/>
    <col min="6356" max="6597" width="9.125" style="19"/>
    <col min="6598" max="6598" width="51.125" style="19" customWidth="1"/>
    <col min="6599" max="6599" width="6.875" style="19" customWidth="1"/>
    <col min="6600" max="6600" width="1" style="19" customWidth="1"/>
    <col min="6601" max="6601" width="12.875" style="19" customWidth="1"/>
    <col min="6602" max="6602" width="0.875" style="19" customWidth="1"/>
    <col min="6603" max="6603" width="15.125" style="19" bestFit="1" customWidth="1"/>
    <col min="6604" max="6604" width="0.875" style="19" customWidth="1"/>
    <col min="6605" max="6605" width="12.125" style="19" customWidth="1"/>
    <col min="6606" max="6606" width="1.125" style="19" customWidth="1"/>
    <col min="6607" max="6607" width="15.125" style="19" customWidth="1"/>
    <col min="6608" max="6608" width="2.75" style="19" customWidth="1"/>
    <col min="6609" max="6609" width="11" style="19" bestFit="1" customWidth="1"/>
    <col min="6610" max="6610" width="3" style="19" customWidth="1"/>
    <col min="6611" max="6611" width="11" style="19" bestFit="1" customWidth="1"/>
    <col min="6612" max="6853" width="9.125" style="19"/>
    <col min="6854" max="6854" width="51.125" style="19" customWidth="1"/>
    <col min="6855" max="6855" width="6.875" style="19" customWidth="1"/>
    <col min="6856" max="6856" width="1" style="19" customWidth="1"/>
    <col min="6857" max="6857" width="12.875" style="19" customWidth="1"/>
    <col min="6858" max="6858" width="0.875" style="19" customWidth="1"/>
    <col min="6859" max="6859" width="15.125" style="19" bestFit="1" customWidth="1"/>
    <col min="6860" max="6860" width="0.875" style="19" customWidth="1"/>
    <col min="6861" max="6861" width="12.125" style="19" customWidth="1"/>
    <col min="6862" max="6862" width="1.125" style="19" customWidth="1"/>
    <col min="6863" max="6863" width="15.125" style="19" customWidth="1"/>
    <col min="6864" max="6864" width="2.75" style="19" customWidth="1"/>
    <col min="6865" max="6865" width="11" style="19" bestFit="1" customWidth="1"/>
    <col min="6866" max="6866" width="3" style="19" customWidth="1"/>
    <col min="6867" max="6867" width="11" style="19" bestFit="1" customWidth="1"/>
    <col min="6868" max="7109" width="9.125" style="19"/>
    <col min="7110" max="7110" width="51.125" style="19" customWidth="1"/>
    <col min="7111" max="7111" width="6.875" style="19" customWidth="1"/>
    <col min="7112" max="7112" width="1" style="19" customWidth="1"/>
    <col min="7113" max="7113" width="12.875" style="19" customWidth="1"/>
    <col min="7114" max="7114" width="0.875" style="19" customWidth="1"/>
    <col min="7115" max="7115" width="15.125" style="19" bestFit="1" customWidth="1"/>
    <col min="7116" max="7116" width="0.875" style="19" customWidth="1"/>
    <col min="7117" max="7117" width="12.125" style="19" customWidth="1"/>
    <col min="7118" max="7118" width="1.125" style="19" customWidth="1"/>
    <col min="7119" max="7119" width="15.125" style="19" customWidth="1"/>
    <col min="7120" max="7120" width="2.75" style="19" customWidth="1"/>
    <col min="7121" max="7121" width="11" style="19" bestFit="1" customWidth="1"/>
    <col min="7122" max="7122" width="3" style="19" customWidth="1"/>
    <col min="7123" max="7123" width="11" style="19" bestFit="1" customWidth="1"/>
    <col min="7124" max="7365" width="9.125" style="19"/>
    <col min="7366" max="7366" width="51.125" style="19" customWidth="1"/>
    <col min="7367" max="7367" width="6.875" style="19" customWidth="1"/>
    <col min="7368" max="7368" width="1" style="19" customWidth="1"/>
    <col min="7369" max="7369" width="12.875" style="19" customWidth="1"/>
    <col min="7370" max="7370" width="0.875" style="19" customWidth="1"/>
    <col min="7371" max="7371" width="15.125" style="19" bestFit="1" customWidth="1"/>
    <col min="7372" max="7372" width="0.875" style="19" customWidth="1"/>
    <col min="7373" max="7373" width="12.125" style="19" customWidth="1"/>
    <col min="7374" max="7374" width="1.125" style="19" customWidth="1"/>
    <col min="7375" max="7375" width="15.125" style="19" customWidth="1"/>
    <col min="7376" max="7376" width="2.75" style="19" customWidth="1"/>
    <col min="7377" max="7377" width="11" style="19" bestFit="1" customWidth="1"/>
    <col min="7378" max="7378" width="3" style="19" customWidth="1"/>
    <col min="7379" max="7379" width="11" style="19" bestFit="1" customWidth="1"/>
    <col min="7380" max="7621" width="9.125" style="19"/>
    <col min="7622" max="7622" width="51.125" style="19" customWidth="1"/>
    <col min="7623" max="7623" width="6.875" style="19" customWidth="1"/>
    <col min="7624" max="7624" width="1" style="19" customWidth="1"/>
    <col min="7625" max="7625" width="12.875" style="19" customWidth="1"/>
    <col min="7626" max="7626" width="0.875" style="19" customWidth="1"/>
    <col min="7627" max="7627" width="15.125" style="19" bestFit="1" customWidth="1"/>
    <col min="7628" max="7628" width="0.875" style="19" customWidth="1"/>
    <col min="7629" max="7629" width="12.125" style="19" customWidth="1"/>
    <col min="7630" max="7630" width="1.125" style="19" customWidth="1"/>
    <col min="7631" max="7631" width="15.125" style="19" customWidth="1"/>
    <col min="7632" max="7632" width="2.75" style="19" customWidth="1"/>
    <col min="7633" max="7633" width="11" style="19" bestFit="1" customWidth="1"/>
    <col min="7634" max="7634" width="3" style="19" customWidth="1"/>
    <col min="7635" max="7635" width="11" style="19" bestFit="1" customWidth="1"/>
    <col min="7636" max="7877" width="9.125" style="19"/>
    <col min="7878" max="7878" width="51.125" style="19" customWidth="1"/>
    <col min="7879" max="7879" width="6.875" style="19" customWidth="1"/>
    <col min="7880" max="7880" width="1" style="19" customWidth="1"/>
    <col min="7881" max="7881" width="12.875" style="19" customWidth="1"/>
    <col min="7882" max="7882" width="0.875" style="19" customWidth="1"/>
    <col min="7883" max="7883" width="15.125" style="19" bestFit="1" customWidth="1"/>
    <col min="7884" max="7884" width="0.875" style="19" customWidth="1"/>
    <col min="7885" max="7885" width="12.125" style="19" customWidth="1"/>
    <col min="7886" max="7886" width="1.125" style="19" customWidth="1"/>
    <col min="7887" max="7887" width="15.125" style="19" customWidth="1"/>
    <col min="7888" max="7888" width="2.75" style="19" customWidth="1"/>
    <col min="7889" max="7889" width="11" style="19" bestFit="1" customWidth="1"/>
    <col min="7890" max="7890" width="3" style="19" customWidth="1"/>
    <col min="7891" max="7891" width="11" style="19" bestFit="1" customWidth="1"/>
    <col min="7892" max="8133" width="9.125" style="19"/>
    <col min="8134" max="8134" width="51.125" style="19" customWidth="1"/>
    <col min="8135" max="8135" width="6.875" style="19" customWidth="1"/>
    <col min="8136" max="8136" width="1" style="19" customWidth="1"/>
    <col min="8137" max="8137" width="12.875" style="19" customWidth="1"/>
    <col min="8138" max="8138" width="0.875" style="19" customWidth="1"/>
    <col min="8139" max="8139" width="15.125" style="19" bestFit="1" customWidth="1"/>
    <col min="8140" max="8140" width="0.875" style="19" customWidth="1"/>
    <col min="8141" max="8141" width="12.125" style="19" customWidth="1"/>
    <col min="8142" max="8142" width="1.125" style="19" customWidth="1"/>
    <col min="8143" max="8143" width="15.125" style="19" customWidth="1"/>
    <col min="8144" max="8144" width="2.75" style="19" customWidth="1"/>
    <col min="8145" max="8145" width="11" style="19" bestFit="1" customWidth="1"/>
    <col min="8146" max="8146" width="3" style="19" customWidth="1"/>
    <col min="8147" max="8147" width="11" style="19" bestFit="1" customWidth="1"/>
    <col min="8148" max="8389" width="9.125" style="19"/>
    <col min="8390" max="8390" width="51.125" style="19" customWidth="1"/>
    <col min="8391" max="8391" width="6.875" style="19" customWidth="1"/>
    <col min="8392" max="8392" width="1" style="19" customWidth="1"/>
    <col min="8393" max="8393" width="12.875" style="19" customWidth="1"/>
    <col min="8394" max="8394" width="0.875" style="19" customWidth="1"/>
    <col min="8395" max="8395" width="15.125" style="19" bestFit="1" customWidth="1"/>
    <col min="8396" max="8396" width="0.875" style="19" customWidth="1"/>
    <col min="8397" max="8397" width="12.125" style="19" customWidth="1"/>
    <col min="8398" max="8398" width="1.125" style="19" customWidth="1"/>
    <col min="8399" max="8399" width="15.125" style="19" customWidth="1"/>
    <col min="8400" max="8400" width="2.75" style="19" customWidth="1"/>
    <col min="8401" max="8401" width="11" style="19" bestFit="1" customWidth="1"/>
    <col min="8402" max="8402" width="3" style="19" customWidth="1"/>
    <col min="8403" max="8403" width="11" style="19" bestFit="1" customWidth="1"/>
    <col min="8404" max="8645" width="9.125" style="19"/>
    <col min="8646" max="8646" width="51.125" style="19" customWidth="1"/>
    <col min="8647" max="8647" width="6.875" style="19" customWidth="1"/>
    <col min="8648" max="8648" width="1" style="19" customWidth="1"/>
    <col min="8649" max="8649" width="12.875" style="19" customWidth="1"/>
    <col min="8650" max="8650" width="0.875" style="19" customWidth="1"/>
    <col min="8651" max="8651" width="15.125" style="19" bestFit="1" customWidth="1"/>
    <col min="8652" max="8652" width="0.875" style="19" customWidth="1"/>
    <col min="8653" max="8653" width="12.125" style="19" customWidth="1"/>
    <col min="8654" max="8654" width="1.125" style="19" customWidth="1"/>
    <col min="8655" max="8655" width="15.125" style="19" customWidth="1"/>
    <col min="8656" max="8656" width="2.75" style="19" customWidth="1"/>
    <col min="8657" max="8657" width="11" style="19" bestFit="1" customWidth="1"/>
    <col min="8658" max="8658" width="3" style="19" customWidth="1"/>
    <col min="8659" max="8659" width="11" style="19" bestFit="1" customWidth="1"/>
    <col min="8660" max="8901" width="9.125" style="19"/>
    <col min="8902" max="8902" width="51.125" style="19" customWidth="1"/>
    <col min="8903" max="8903" width="6.875" style="19" customWidth="1"/>
    <col min="8904" max="8904" width="1" style="19" customWidth="1"/>
    <col min="8905" max="8905" width="12.875" style="19" customWidth="1"/>
    <col min="8906" max="8906" width="0.875" style="19" customWidth="1"/>
    <col min="8907" max="8907" width="15.125" style="19" bestFit="1" customWidth="1"/>
    <col min="8908" max="8908" width="0.875" style="19" customWidth="1"/>
    <col min="8909" max="8909" width="12.125" style="19" customWidth="1"/>
    <col min="8910" max="8910" width="1.125" style="19" customWidth="1"/>
    <col min="8911" max="8911" width="15.125" style="19" customWidth="1"/>
    <col min="8912" max="8912" width="2.75" style="19" customWidth="1"/>
    <col min="8913" max="8913" width="11" style="19" bestFit="1" customWidth="1"/>
    <col min="8914" max="8914" width="3" style="19" customWidth="1"/>
    <col min="8915" max="8915" width="11" style="19" bestFit="1" customWidth="1"/>
    <col min="8916" max="9157" width="9.125" style="19"/>
    <col min="9158" max="9158" width="51.125" style="19" customWidth="1"/>
    <col min="9159" max="9159" width="6.875" style="19" customWidth="1"/>
    <col min="9160" max="9160" width="1" style="19" customWidth="1"/>
    <col min="9161" max="9161" width="12.875" style="19" customWidth="1"/>
    <col min="9162" max="9162" width="0.875" style="19" customWidth="1"/>
    <col min="9163" max="9163" width="15.125" style="19" bestFit="1" customWidth="1"/>
    <col min="9164" max="9164" width="0.875" style="19" customWidth="1"/>
    <col min="9165" max="9165" width="12.125" style="19" customWidth="1"/>
    <col min="9166" max="9166" width="1.125" style="19" customWidth="1"/>
    <col min="9167" max="9167" width="15.125" style="19" customWidth="1"/>
    <col min="9168" max="9168" width="2.75" style="19" customWidth="1"/>
    <col min="9169" max="9169" width="11" style="19" bestFit="1" customWidth="1"/>
    <col min="9170" max="9170" width="3" style="19" customWidth="1"/>
    <col min="9171" max="9171" width="11" style="19" bestFit="1" customWidth="1"/>
    <col min="9172" max="9413" width="9.125" style="19"/>
    <col min="9414" max="9414" width="51.125" style="19" customWidth="1"/>
    <col min="9415" max="9415" width="6.875" style="19" customWidth="1"/>
    <col min="9416" max="9416" width="1" style="19" customWidth="1"/>
    <col min="9417" max="9417" width="12.875" style="19" customWidth="1"/>
    <col min="9418" max="9418" width="0.875" style="19" customWidth="1"/>
    <col min="9419" max="9419" width="15.125" style="19" bestFit="1" customWidth="1"/>
    <col min="9420" max="9420" width="0.875" style="19" customWidth="1"/>
    <col min="9421" max="9421" width="12.125" style="19" customWidth="1"/>
    <col min="9422" max="9422" width="1.125" style="19" customWidth="1"/>
    <col min="9423" max="9423" width="15.125" style="19" customWidth="1"/>
    <col min="9424" max="9424" width="2.75" style="19" customWidth="1"/>
    <col min="9425" max="9425" width="11" style="19" bestFit="1" customWidth="1"/>
    <col min="9426" max="9426" width="3" style="19" customWidth="1"/>
    <col min="9427" max="9427" width="11" style="19" bestFit="1" customWidth="1"/>
    <col min="9428" max="9669" width="9.125" style="19"/>
    <col min="9670" max="9670" width="51.125" style="19" customWidth="1"/>
    <col min="9671" max="9671" width="6.875" style="19" customWidth="1"/>
    <col min="9672" max="9672" width="1" style="19" customWidth="1"/>
    <col min="9673" max="9673" width="12.875" style="19" customWidth="1"/>
    <col min="9674" max="9674" width="0.875" style="19" customWidth="1"/>
    <col min="9675" max="9675" width="15.125" style="19" bestFit="1" customWidth="1"/>
    <col min="9676" max="9676" width="0.875" style="19" customWidth="1"/>
    <col min="9677" max="9677" width="12.125" style="19" customWidth="1"/>
    <col min="9678" max="9678" width="1.125" style="19" customWidth="1"/>
    <col min="9679" max="9679" width="15.125" style="19" customWidth="1"/>
    <col min="9680" max="9680" width="2.75" style="19" customWidth="1"/>
    <col min="9681" max="9681" width="11" style="19" bestFit="1" customWidth="1"/>
    <col min="9682" max="9682" width="3" style="19" customWidth="1"/>
    <col min="9683" max="9683" width="11" style="19" bestFit="1" customWidth="1"/>
    <col min="9684" max="9925" width="9.125" style="19"/>
    <col min="9926" max="9926" width="51.125" style="19" customWidth="1"/>
    <col min="9927" max="9927" width="6.875" style="19" customWidth="1"/>
    <col min="9928" max="9928" width="1" style="19" customWidth="1"/>
    <col min="9929" max="9929" width="12.875" style="19" customWidth="1"/>
    <col min="9930" max="9930" width="0.875" style="19" customWidth="1"/>
    <col min="9931" max="9931" width="15.125" style="19" bestFit="1" customWidth="1"/>
    <col min="9932" max="9932" width="0.875" style="19" customWidth="1"/>
    <col min="9933" max="9933" width="12.125" style="19" customWidth="1"/>
    <col min="9934" max="9934" width="1.125" style="19" customWidth="1"/>
    <col min="9935" max="9935" width="15.125" style="19" customWidth="1"/>
    <col min="9936" max="9936" width="2.75" style="19" customWidth="1"/>
    <col min="9937" max="9937" width="11" style="19" bestFit="1" customWidth="1"/>
    <col min="9938" max="9938" width="3" style="19" customWidth="1"/>
    <col min="9939" max="9939" width="11" style="19" bestFit="1" customWidth="1"/>
    <col min="9940" max="10181" width="9.125" style="19"/>
    <col min="10182" max="10182" width="51.125" style="19" customWidth="1"/>
    <col min="10183" max="10183" width="6.875" style="19" customWidth="1"/>
    <col min="10184" max="10184" width="1" style="19" customWidth="1"/>
    <col min="10185" max="10185" width="12.875" style="19" customWidth="1"/>
    <col min="10186" max="10186" width="0.875" style="19" customWidth="1"/>
    <col min="10187" max="10187" width="15.125" style="19" bestFit="1" customWidth="1"/>
    <col min="10188" max="10188" width="0.875" style="19" customWidth="1"/>
    <col min="10189" max="10189" width="12.125" style="19" customWidth="1"/>
    <col min="10190" max="10190" width="1.125" style="19" customWidth="1"/>
    <col min="10191" max="10191" width="15.125" style="19" customWidth="1"/>
    <col min="10192" max="10192" width="2.75" style="19" customWidth="1"/>
    <col min="10193" max="10193" width="11" style="19" bestFit="1" customWidth="1"/>
    <col min="10194" max="10194" width="3" style="19" customWidth="1"/>
    <col min="10195" max="10195" width="11" style="19" bestFit="1" customWidth="1"/>
    <col min="10196" max="10437" width="9.125" style="19"/>
    <col min="10438" max="10438" width="51.125" style="19" customWidth="1"/>
    <col min="10439" max="10439" width="6.875" style="19" customWidth="1"/>
    <col min="10440" max="10440" width="1" style="19" customWidth="1"/>
    <col min="10441" max="10441" width="12.875" style="19" customWidth="1"/>
    <col min="10442" max="10442" width="0.875" style="19" customWidth="1"/>
    <col min="10443" max="10443" width="15.125" style="19" bestFit="1" customWidth="1"/>
    <col min="10444" max="10444" width="0.875" style="19" customWidth="1"/>
    <col min="10445" max="10445" width="12.125" style="19" customWidth="1"/>
    <col min="10446" max="10446" width="1.125" style="19" customWidth="1"/>
    <col min="10447" max="10447" width="15.125" style="19" customWidth="1"/>
    <col min="10448" max="10448" width="2.75" style="19" customWidth="1"/>
    <col min="10449" max="10449" width="11" style="19" bestFit="1" customWidth="1"/>
    <col min="10450" max="10450" width="3" style="19" customWidth="1"/>
    <col min="10451" max="10451" width="11" style="19" bestFit="1" customWidth="1"/>
    <col min="10452" max="10693" width="9.125" style="19"/>
    <col min="10694" max="10694" width="51.125" style="19" customWidth="1"/>
    <col min="10695" max="10695" width="6.875" style="19" customWidth="1"/>
    <col min="10696" max="10696" width="1" style="19" customWidth="1"/>
    <col min="10697" max="10697" width="12.875" style="19" customWidth="1"/>
    <col min="10698" max="10698" width="0.875" style="19" customWidth="1"/>
    <col min="10699" max="10699" width="15.125" style="19" bestFit="1" customWidth="1"/>
    <col min="10700" max="10700" width="0.875" style="19" customWidth="1"/>
    <col min="10701" max="10701" width="12.125" style="19" customWidth="1"/>
    <col min="10702" max="10702" width="1.125" style="19" customWidth="1"/>
    <col min="10703" max="10703" width="15.125" style="19" customWidth="1"/>
    <col min="10704" max="10704" width="2.75" style="19" customWidth="1"/>
    <col min="10705" max="10705" width="11" style="19" bestFit="1" customWidth="1"/>
    <col min="10706" max="10706" width="3" style="19" customWidth="1"/>
    <col min="10707" max="10707" width="11" style="19" bestFit="1" customWidth="1"/>
    <col min="10708" max="10949" width="9.125" style="19"/>
    <col min="10950" max="10950" width="51.125" style="19" customWidth="1"/>
    <col min="10951" max="10951" width="6.875" style="19" customWidth="1"/>
    <col min="10952" max="10952" width="1" style="19" customWidth="1"/>
    <col min="10953" max="10953" width="12.875" style="19" customWidth="1"/>
    <col min="10954" max="10954" width="0.875" style="19" customWidth="1"/>
    <col min="10955" max="10955" width="15.125" style="19" bestFit="1" customWidth="1"/>
    <col min="10956" max="10956" width="0.875" style="19" customWidth="1"/>
    <col min="10957" max="10957" width="12.125" style="19" customWidth="1"/>
    <col min="10958" max="10958" width="1.125" style="19" customWidth="1"/>
    <col min="10959" max="10959" width="15.125" style="19" customWidth="1"/>
    <col min="10960" max="10960" width="2.75" style="19" customWidth="1"/>
    <col min="10961" max="10961" width="11" style="19" bestFit="1" customWidth="1"/>
    <col min="10962" max="10962" width="3" style="19" customWidth="1"/>
    <col min="10963" max="10963" width="11" style="19" bestFit="1" customWidth="1"/>
    <col min="10964" max="11205" width="9.125" style="19"/>
    <col min="11206" max="11206" width="51.125" style="19" customWidth="1"/>
    <col min="11207" max="11207" width="6.875" style="19" customWidth="1"/>
    <col min="11208" max="11208" width="1" style="19" customWidth="1"/>
    <col min="11209" max="11209" width="12.875" style="19" customWidth="1"/>
    <col min="11210" max="11210" width="0.875" style="19" customWidth="1"/>
    <col min="11211" max="11211" width="15.125" style="19" bestFit="1" customWidth="1"/>
    <col min="11212" max="11212" width="0.875" style="19" customWidth="1"/>
    <col min="11213" max="11213" width="12.125" style="19" customWidth="1"/>
    <col min="11214" max="11214" width="1.125" style="19" customWidth="1"/>
    <col min="11215" max="11215" width="15.125" style="19" customWidth="1"/>
    <col min="11216" max="11216" width="2.75" style="19" customWidth="1"/>
    <col min="11217" max="11217" width="11" style="19" bestFit="1" customWidth="1"/>
    <col min="11218" max="11218" width="3" style="19" customWidth="1"/>
    <col min="11219" max="11219" width="11" style="19" bestFit="1" customWidth="1"/>
    <col min="11220" max="11461" width="9.125" style="19"/>
    <col min="11462" max="11462" width="51.125" style="19" customWidth="1"/>
    <col min="11463" max="11463" width="6.875" style="19" customWidth="1"/>
    <col min="11464" max="11464" width="1" style="19" customWidth="1"/>
    <col min="11465" max="11465" width="12.875" style="19" customWidth="1"/>
    <col min="11466" max="11466" width="0.875" style="19" customWidth="1"/>
    <col min="11467" max="11467" width="15.125" style="19" bestFit="1" customWidth="1"/>
    <col min="11468" max="11468" width="0.875" style="19" customWidth="1"/>
    <col min="11469" max="11469" width="12.125" style="19" customWidth="1"/>
    <col min="11470" max="11470" width="1.125" style="19" customWidth="1"/>
    <col min="11471" max="11471" width="15.125" style="19" customWidth="1"/>
    <col min="11472" max="11472" width="2.75" style="19" customWidth="1"/>
    <col min="11473" max="11473" width="11" style="19" bestFit="1" customWidth="1"/>
    <col min="11474" max="11474" width="3" style="19" customWidth="1"/>
    <col min="11475" max="11475" width="11" style="19" bestFit="1" customWidth="1"/>
    <col min="11476" max="11717" width="9.125" style="19"/>
    <col min="11718" max="11718" width="51.125" style="19" customWidth="1"/>
    <col min="11719" max="11719" width="6.875" style="19" customWidth="1"/>
    <col min="11720" max="11720" width="1" style="19" customWidth="1"/>
    <col min="11721" max="11721" width="12.875" style="19" customWidth="1"/>
    <col min="11722" max="11722" width="0.875" style="19" customWidth="1"/>
    <col min="11723" max="11723" width="15.125" style="19" bestFit="1" customWidth="1"/>
    <col min="11724" max="11724" width="0.875" style="19" customWidth="1"/>
    <col min="11725" max="11725" width="12.125" style="19" customWidth="1"/>
    <col min="11726" max="11726" width="1.125" style="19" customWidth="1"/>
    <col min="11727" max="11727" width="15.125" style="19" customWidth="1"/>
    <col min="11728" max="11728" width="2.75" style="19" customWidth="1"/>
    <col min="11729" max="11729" width="11" style="19" bestFit="1" customWidth="1"/>
    <col min="11730" max="11730" width="3" style="19" customWidth="1"/>
    <col min="11731" max="11731" width="11" style="19" bestFit="1" customWidth="1"/>
    <col min="11732" max="11973" width="9.125" style="19"/>
    <col min="11974" max="11974" width="51.125" style="19" customWidth="1"/>
    <col min="11975" max="11975" width="6.875" style="19" customWidth="1"/>
    <col min="11976" max="11976" width="1" style="19" customWidth="1"/>
    <col min="11977" max="11977" width="12.875" style="19" customWidth="1"/>
    <col min="11978" max="11978" width="0.875" style="19" customWidth="1"/>
    <col min="11979" max="11979" width="15.125" style="19" bestFit="1" customWidth="1"/>
    <col min="11980" max="11980" width="0.875" style="19" customWidth="1"/>
    <col min="11981" max="11981" width="12.125" style="19" customWidth="1"/>
    <col min="11982" max="11982" width="1.125" style="19" customWidth="1"/>
    <col min="11983" max="11983" width="15.125" style="19" customWidth="1"/>
    <col min="11984" max="11984" width="2.75" style="19" customWidth="1"/>
    <col min="11985" max="11985" width="11" style="19" bestFit="1" customWidth="1"/>
    <col min="11986" max="11986" width="3" style="19" customWidth="1"/>
    <col min="11987" max="11987" width="11" style="19" bestFit="1" customWidth="1"/>
    <col min="11988" max="12229" width="9.125" style="19"/>
    <col min="12230" max="12230" width="51.125" style="19" customWidth="1"/>
    <col min="12231" max="12231" width="6.875" style="19" customWidth="1"/>
    <col min="12232" max="12232" width="1" style="19" customWidth="1"/>
    <col min="12233" max="12233" width="12.875" style="19" customWidth="1"/>
    <col min="12234" max="12234" width="0.875" style="19" customWidth="1"/>
    <col min="12235" max="12235" width="15.125" style="19" bestFit="1" customWidth="1"/>
    <col min="12236" max="12236" width="0.875" style="19" customWidth="1"/>
    <col min="12237" max="12237" width="12.125" style="19" customWidth="1"/>
    <col min="12238" max="12238" width="1.125" style="19" customWidth="1"/>
    <col min="12239" max="12239" width="15.125" style="19" customWidth="1"/>
    <col min="12240" max="12240" width="2.75" style="19" customWidth="1"/>
    <col min="12241" max="12241" width="11" style="19" bestFit="1" customWidth="1"/>
    <col min="12242" max="12242" width="3" style="19" customWidth="1"/>
    <col min="12243" max="12243" width="11" style="19" bestFit="1" customWidth="1"/>
    <col min="12244" max="12485" width="9.125" style="19"/>
    <col min="12486" max="12486" width="51.125" style="19" customWidth="1"/>
    <col min="12487" max="12487" width="6.875" style="19" customWidth="1"/>
    <col min="12488" max="12488" width="1" style="19" customWidth="1"/>
    <col min="12489" max="12489" width="12.875" style="19" customWidth="1"/>
    <col min="12490" max="12490" width="0.875" style="19" customWidth="1"/>
    <col min="12491" max="12491" width="15.125" style="19" bestFit="1" customWidth="1"/>
    <col min="12492" max="12492" width="0.875" style="19" customWidth="1"/>
    <col min="12493" max="12493" width="12.125" style="19" customWidth="1"/>
    <col min="12494" max="12494" width="1.125" style="19" customWidth="1"/>
    <col min="12495" max="12495" width="15.125" style="19" customWidth="1"/>
    <col min="12496" max="12496" width="2.75" style="19" customWidth="1"/>
    <col min="12497" max="12497" width="11" style="19" bestFit="1" customWidth="1"/>
    <col min="12498" max="12498" width="3" style="19" customWidth="1"/>
    <col min="12499" max="12499" width="11" style="19" bestFit="1" customWidth="1"/>
    <col min="12500" max="12741" width="9.125" style="19"/>
    <col min="12742" max="12742" width="51.125" style="19" customWidth="1"/>
    <col min="12743" max="12743" width="6.875" style="19" customWidth="1"/>
    <col min="12744" max="12744" width="1" style="19" customWidth="1"/>
    <col min="12745" max="12745" width="12.875" style="19" customWidth="1"/>
    <col min="12746" max="12746" width="0.875" style="19" customWidth="1"/>
    <col min="12747" max="12747" width="15.125" style="19" bestFit="1" customWidth="1"/>
    <col min="12748" max="12748" width="0.875" style="19" customWidth="1"/>
    <col min="12749" max="12749" width="12.125" style="19" customWidth="1"/>
    <col min="12750" max="12750" width="1.125" style="19" customWidth="1"/>
    <col min="12751" max="12751" width="15.125" style="19" customWidth="1"/>
    <col min="12752" max="12752" width="2.75" style="19" customWidth="1"/>
    <col min="12753" max="12753" width="11" style="19" bestFit="1" customWidth="1"/>
    <col min="12754" max="12754" width="3" style="19" customWidth="1"/>
    <col min="12755" max="12755" width="11" style="19" bestFit="1" customWidth="1"/>
    <col min="12756" max="12997" width="9.125" style="19"/>
    <col min="12998" max="12998" width="51.125" style="19" customWidth="1"/>
    <col min="12999" max="12999" width="6.875" style="19" customWidth="1"/>
    <col min="13000" max="13000" width="1" style="19" customWidth="1"/>
    <col min="13001" max="13001" width="12.875" style="19" customWidth="1"/>
    <col min="13002" max="13002" width="0.875" style="19" customWidth="1"/>
    <col min="13003" max="13003" width="15.125" style="19" bestFit="1" customWidth="1"/>
    <col min="13004" max="13004" width="0.875" style="19" customWidth="1"/>
    <col min="13005" max="13005" width="12.125" style="19" customWidth="1"/>
    <col min="13006" max="13006" width="1.125" style="19" customWidth="1"/>
    <col min="13007" max="13007" width="15.125" style="19" customWidth="1"/>
    <col min="13008" max="13008" width="2.75" style="19" customWidth="1"/>
    <col min="13009" max="13009" width="11" style="19" bestFit="1" customWidth="1"/>
    <col min="13010" max="13010" width="3" style="19" customWidth="1"/>
    <col min="13011" max="13011" width="11" style="19" bestFit="1" customWidth="1"/>
    <col min="13012" max="13253" width="9.125" style="19"/>
    <col min="13254" max="13254" width="51.125" style="19" customWidth="1"/>
    <col min="13255" max="13255" width="6.875" style="19" customWidth="1"/>
    <col min="13256" max="13256" width="1" style="19" customWidth="1"/>
    <col min="13257" max="13257" width="12.875" style="19" customWidth="1"/>
    <col min="13258" max="13258" width="0.875" style="19" customWidth="1"/>
    <col min="13259" max="13259" width="15.125" style="19" bestFit="1" customWidth="1"/>
    <col min="13260" max="13260" width="0.875" style="19" customWidth="1"/>
    <col min="13261" max="13261" width="12.125" style="19" customWidth="1"/>
    <col min="13262" max="13262" width="1.125" style="19" customWidth="1"/>
    <col min="13263" max="13263" width="15.125" style="19" customWidth="1"/>
    <col min="13264" max="13264" width="2.75" style="19" customWidth="1"/>
    <col min="13265" max="13265" width="11" style="19" bestFit="1" customWidth="1"/>
    <col min="13266" max="13266" width="3" style="19" customWidth="1"/>
    <col min="13267" max="13267" width="11" style="19" bestFit="1" customWidth="1"/>
    <col min="13268" max="13509" width="9.125" style="19"/>
    <col min="13510" max="13510" width="51.125" style="19" customWidth="1"/>
    <col min="13511" max="13511" width="6.875" style="19" customWidth="1"/>
    <col min="13512" max="13512" width="1" style="19" customWidth="1"/>
    <col min="13513" max="13513" width="12.875" style="19" customWidth="1"/>
    <col min="13514" max="13514" width="0.875" style="19" customWidth="1"/>
    <col min="13515" max="13515" width="15.125" style="19" bestFit="1" customWidth="1"/>
    <col min="13516" max="13516" width="0.875" style="19" customWidth="1"/>
    <col min="13517" max="13517" width="12.125" style="19" customWidth="1"/>
    <col min="13518" max="13518" width="1.125" style="19" customWidth="1"/>
    <col min="13519" max="13519" width="15.125" style="19" customWidth="1"/>
    <col min="13520" max="13520" width="2.75" style="19" customWidth="1"/>
    <col min="13521" max="13521" width="11" style="19" bestFit="1" customWidth="1"/>
    <col min="13522" max="13522" width="3" style="19" customWidth="1"/>
    <col min="13523" max="13523" width="11" style="19" bestFit="1" customWidth="1"/>
    <col min="13524" max="13765" width="9.125" style="19"/>
    <col min="13766" max="13766" width="51.125" style="19" customWidth="1"/>
    <col min="13767" max="13767" width="6.875" style="19" customWidth="1"/>
    <col min="13768" max="13768" width="1" style="19" customWidth="1"/>
    <col min="13769" max="13769" width="12.875" style="19" customWidth="1"/>
    <col min="13770" max="13770" width="0.875" style="19" customWidth="1"/>
    <col min="13771" max="13771" width="15.125" style="19" bestFit="1" customWidth="1"/>
    <col min="13772" max="13772" width="0.875" style="19" customWidth="1"/>
    <col min="13773" max="13773" width="12.125" style="19" customWidth="1"/>
    <col min="13774" max="13774" width="1.125" style="19" customWidth="1"/>
    <col min="13775" max="13775" width="15.125" style="19" customWidth="1"/>
    <col min="13776" max="13776" width="2.75" style="19" customWidth="1"/>
    <col min="13777" max="13777" width="11" style="19" bestFit="1" customWidth="1"/>
    <col min="13778" max="13778" width="3" style="19" customWidth="1"/>
    <col min="13779" max="13779" width="11" style="19" bestFit="1" customWidth="1"/>
    <col min="13780" max="14021" width="9.125" style="19"/>
    <col min="14022" max="14022" width="51.125" style="19" customWidth="1"/>
    <col min="14023" max="14023" width="6.875" style="19" customWidth="1"/>
    <col min="14024" max="14024" width="1" style="19" customWidth="1"/>
    <col min="14025" max="14025" width="12.875" style="19" customWidth="1"/>
    <col min="14026" max="14026" width="0.875" style="19" customWidth="1"/>
    <col min="14027" max="14027" width="15.125" style="19" bestFit="1" customWidth="1"/>
    <col min="14028" max="14028" width="0.875" style="19" customWidth="1"/>
    <col min="14029" max="14029" width="12.125" style="19" customWidth="1"/>
    <col min="14030" max="14030" width="1.125" style="19" customWidth="1"/>
    <col min="14031" max="14031" width="15.125" style="19" customWidth="1"/>
    <col min="14032" max="14032" width="2.75" style="19" customWidth="1"/>
    <col min="14033" max="14033" width="11" style="19" bestFit="1" customWidth="1"/>
    <col min="14034" max="14034" width="3" style="19" customWidth="1"/>
    <col min="14035" max="14035" width="11" style="19" bestFit="1" customWidth="1"/>
    <col min="14036" max="14277" width="9.125" style="19"/>
    <col min="14278" max="14278" width="51.125" style="19" customWidth="1"/>
    <col min="14279" max="14279" width="6.875" style="19" customWidth="1"/>
    <col min="14280" max="14280" width="1" style="19" customWidth="1"/>
    <col min="14281" max="14281" width="12.875" style="19" customWidth="1"/>
    <col min="14282" max="14282" width="0.875" style="19" customWidth="1"/>
    <col min="14283" max="14283" width="15.125" style="19" bestFit="1" customWidth="1"/>
    <col min="14284" max="14284" width="0.875" style="19" customWidth="1"/>
    <col min="14285" max="14285" width="12.125" style="19" customWidth="1"/>
    <col min="14286" max="14286" width="1.125" style="19" customWidth="1"/>
    <col min="14287" max="14287" width="15.125" style="19" customWidth="1"/>
    <col min="14288" max="14288" width="2.75" style="19" customWidth="1"/>
    <col min="14289" max="14289" width="11" style="19" bestFit="1" customWidth="1"/>
    <col min="14290" max="14290" width="3" style="19" customWidth="1"/>
    <col min="14291" max="14291" width="11" style="19" bestFit="1" customWidth="1"/>
    <col min="14292" max="14533" width="9.125" style="19"/>
    <col min="14534" max="14534" width="51.125" style="19" customWidth="1"/>
    <col min="14535" max="14535" width="6.875" style="19" customWidth="1"/>
    <col min="14536" max="14536" width="1" style="19" customWidth="1"/>
    <col min="14537" max="14537" width="12.875" style="19" customWidth="1"/>
    <col min="14538" max="14538" width="0.875" style="19" customWidth="1"/>
    <col min="14539" max="14539" width="15.125" style="19" bestFit="1" customWidth="1"/>
    <col min="14540" max="14540" width="0.875" style="19" customWidth="1"/>
    <col min="14541" max="14541" width="12.125" style="19" customWidth="1"/>
    <col min="14542" max="14542" width="1.125" style="19" customWidth="1"/>
    <col min="14543" max="14543" width="15.125" style="19" customWidth="1"/>
    <col min="14544" max="14544" width="2.75" style="19" customWidth="1"/>
    <col min="14545" max="14545" width="11" style="19" bestFit="1" customWidth="1"/>
    <col min="14546" max="14546" width="3" style="19" customWidth="1"/>
    <col min="14547" max="14547" width="11" style="19" bestFit="1" customWidth="1"/>
    <col min="14548" max="14789" width="9.125" style="19"/>
    <col min="14790" max="14790" width="51.125" style="19" customWidth="1"/>
    <col min="14791" max="14791" width="6.875" style="19" customWidth="1"/>
    <col min="14792" max="14792" width="1" style="19" customWidth="1"/>
    <col min="14793" max="14793" width="12.875" style="19" customWidth="1"/>
    <col min="14794" max="14794" width="0.875" style="19" customWidth="1"/>
    <col min="14795" max="14795" width="15.125" style="19" bestFit="1" customWidth="1"/>
    <col min="14796" max="14796" width="0.875" style="19" customWidth="1"/>
    <col min="14797" max="14797" width="12.125" style="19" customWidth="1"/>
    <col min="14798" max="14798" width="1.125" style="19" customWidth="1"/>
    <col min="14799" max="14799" width="15.125" style="19" customWidth="1"/>
    <col min="14800" max="14800" width="2.75" style="19" customWidth="1"/>
    <col min="14801" max="14801" width="11" style="19" bestFit="1" customWidth="1"/>
    <col min="14802" max="14802" width="3" style="19" customWidth="1"/>
    <col min="14803" max="14803" width="11" style="19" bestFit="1" customWidth="1"/>
    <col min="14804" max="15045" width="9.125" style="19"/>
    <col min="15046" max="15046" width="51.125" style="19" customWidth="1"/>
    <col min="15047" max="15047" width="6.875" style="19" customWidth="1"/>
    <col min="15048" max="15048" width="1" style="19" customWidth="1"/>
    <col min="15049" max="15049" width="12.875" style="19" customWidth="1"/>
    <col min="15050" max="15050" width="0.875" style="19" customWidth="1"/>
    <col min="15051" max="15051" width="15.125" style="19" bestFit="1" customWidth="1"/>
    <col min="15052" max="15052" width="0.875" style="19" customWidth="1"/>
    <col min="15053" max="15053" width="12.125" style="19" customWidth="1"/>
    <col min="15054" max="15054" width="1.125" style="19" customWidth="1"/>
    <col min="15055" max="15055" width="15.125" style="19" customWidth="1"/>
    <col min="15056" max="15056" width="2.75" style="19" customWidth="1"/>
    <col min="15057" max="15057" width="11" style="19" bestFit="1" customWidth="1"/>
    <col min="15058" max="15058" width="3" style="19" customWidth="1"/>
    <col min="15059" max="15059" width="11" style="19" bestFit="1" customWidth="1"/>
    <col min="15060" max="15301" width="9.125" style="19"/>
    <col min="15302" max="15302" width="51.125" style="19" customWidth="1"/>
    <col min="15303" max="15303" width="6.875" style="19" customWidth="1"/>
    <col min="15304" max="15304" width="1" style="19" customWidth="1"/>
    <col min="15305" max="15305" width="12.875" style="19" customWidth="1"/>
    <col min="15306" max="15306" width="0.875" style="19" customWidth="1"/>
    <col min="15307" max="15307" width="15.125" style="19" bestFit="1" customWidth="1"/>
    <col min="15308" max="15308" width="0.875" style="19" customWidth="1"/>
    <col min="15309" max="15309" width="12.125" style="19" customWidth="1"/>
    <col min="15310" max="15310" width="1.125" style="19" customWidth="1"/>
    <col min="15311" max="15311" width="15.125" style="19" customWidth="1"/>
    <col min="15312" max="15312" width="2.75" style="19" customWidth="1"/>
    <col min="15313" max="15313" width="11" style="19" bestFit="1" customWidth="1"/>
    <col min="15314" max="15314" width="3" style="19" customWidth="1"/>
    <col min="15315" max="15315" width="11" style="19" bestFit="1" customWidth="1"/>
    <col min="15316" max="15557" width="9.125" style="19"/>
    <col min="15558" max="15558" width="51.125" style="19" customWidth="1"/>
    <col min="15559" max="15559" width="6.875" style="19" customWidth="1"/>
    <col min="15560" max="15560" width="1" style="19" customWidth="1"/>
    <col min="15561" max="15561" width="12.875" style="19" customWidth="1"/>
    <col min="15562" max="15562" width="0.875" style="19" customWidth="1"/>
    <col min="15563" max="15563" width="15.125" style="19" bestFit="1" customWidth="1"/>
    <col min="15564" max="15564" width="0.875" style="19" customWidth="1"/>
    <col min="15565" max="15565" width="12.125" style="19" customWidth="1"/>
    <col min="15566" max="15566" width="1.125" style="19" customWidth="1"/>
    <col min="15567" max="15567" width="15.125" style="19" customWidth="1"/>
    <col min="15568" max="15568" width="2.75" style="19" customWidth="1"/>
    <col min="15569" max="15569" width="11" style="19" bestFit="1" customWidth="1"/>
    <col min="15570" max="15570" width="3" style="19" customWidth="1"/>
    <col min="15571" max="15571" width="11" style="19" bestFit="1" customWidth="1"/>
    <col min="15572" max="15813" width="9.125" style="19"/>
    <col min="15814" max="15814" width="51.125" style="19" customWidth="1"/>
    <col min="15815" max="15815" width="6.875" style="19" customWidth="1"/>
    <col min="15816" max="15816" width="1" style="19" customWidth="1"/>
    <col min="15817" max="15817" width="12.875" style="19" customWidth="1"/>
    <col min="15818" max="15818" width="0.875" style="19" customWidth="1"/>
    <col min="15819" max="15819" width="15.125" style="19" bestFit="1" customWidth="1"/>
    <col min="15820" max="15820" width="0.875" style="19" customWidth="1"/>
    <col min="15821" max="15821" width="12.125" style="19" customWidth="1"/>
    <col min="15822" max="15822" width="1.125" style="19" customWidth="1"/>
    <col min="15823" max="15823" width="15.125" style="19" customWidth="1"/>
    <col min="15824" max="15824" width="2.75" style="19" customWidth="1"/>
    <col min="15825" max="15825" width="11" style="19" bestFit="1" customWidth="1"/>
    <col min="15826" max="15826" width="3" style="19" customWidth="1"/>
    <col min="15827" max="15827" width="11" style="19" bestFit="1" customWidth="1"/>
    <col min="15828" max="16069" width="9.125" style="19"/>
    <col min="16070" max="16070" width="51.125" style="19" customWidth="1"/>
    <col min="16071" max="16071" width="6.875" style="19" customWidth="1"/>
    <col min="16072" max="16072" width="1" style="19" customWidth="1"/>
    <col min="16073" max="16073" width="12.875" style="19" customWidth="1"/>
    <col min="16074" max="16074" width="0.875" style="19" customWidth="1"/>
    <col min="16075" max="16075" width="15.125" style="19" bestFit="1" customWidth="1"/>
    <col min="16076" max="16076" width="0.875" style="19" customWidth="1"/>
    <col min="16077" max="16077" width="12.125" style="19" customWidth="1"/>
    <col min="16078" max="16078" width="1.125" style="19" customWidth="1"/>
    <col min="16079" max="16079" width="15.125" style="19" customWidth="1"/>
    <col min="16080" max="16080" width="2.75" style="19" customWidth="1"/>
    <col min="16081" max="16081" width="11" style="19" bestFit="1" customWidth="1"/>
    <col min="16082" max="16082" width="3" style="19" customWidth="1"/>
    <col min="16083" max="16083" width="11" style="19" bestFit="1" customWidth="1"/>
    <col min="16084" max="16384" width="9.125" style="19"/>
  </cols>
  <sheetData>
    <row r="1" spans="1:11" ht="20.100000000000001" customHeight="1">
      <c r="A1" s="280">
        <v>1</v>
      </c>
      <c r="B1" s="280"/>
      <c r="C1" s="280"/>
      <c r="D1" s="280"/>
      <c r="E1" s="280"/>
      <c r="F1" s="280"/>
      <c r="G1" s="280"/>
      <c r="H1" s="280"/>
      <c r="I1" s="280"/>
      <c r="J1" s="280"/>
      <c r="K1" s="265"/>
    </row>
    <row r="2" spans="1:11" s="20" customFormat="1" ht="22.5" customHeight="1">
      <c r="A2" s="281" t="s">
        <v>1</v>
      </c>
      <c r="B2" s="281"/>
      <c r="C2" s="281"/>
      <c r="D2" s="281"/>
      <c r="E2" s="281"/>
      <c r="F2" s="281"/>
      <c r="G2" s="281"/>
      <c r="H2" s="281"/>
      <c r="I2" s="281"/>
      <c r="J2" s="281"/>
      <c r="K2" s="266"/>
    </row>
    <row r="3" spans="1:11" s="20" customFormat="1" ht="20.100000000000001" customHeight="1">
      <c r="A3" s="281" t="s">
        <v>2</v>
      </c>
      <c r="B3" s="281"/>
      <c r="C3" s="281"/>
      <c r="D3" s="281"/>
      <c r="E3" s="281"/>
      <c r="F3" s="281"/>
      <c r="G3" s="281"/>
      <c r="H3" s="281"/>
      <c r="I3" s="281"/>
      <c r="J3" s="281"/>
      <c r="K3" s="266"/>
    </row>
    <row r="4" spans="1:11" s="20" customFormat="1" ht="20.100000000000001" customHeight="1">
      <c r="A4" s="282" t="s">
        <v>112</v>
      </c>
      <c r="B4" s="282"/>
      <c r="C4" s="282"/>
      <c r="D4" s="282"/>
      <c r="E4" s="282"/>
      <c r="F4" s="282"/>
      <c r="G4" s="282"/>
      <c r="H4" s="282"/>
      <c r="I4" s="282"/>
      <c r="J4" s="282"/>
      <c r="K4" s="264"/>
    </row>
    <row r="5" spans="1:11" s="20" customFormat="1" ht="20.100000000000001" customHeight="1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64"/>
    </row>
    <row r="6" spans="1:11" s="20" customFormat="1" ht="20.100000000000001" customHeight="1">
      <c r="A6" s="21"/>
      <c r="B6" s="21"/>
      <c r="C6" s="21"/>
      <c r="D6" s="21"/>
      <c r="E6" s="21"/>
      <c r="F6" s="21"/>
      <c r="G6" s="21"/>
      <c r="H6" s="21"/>
      <c r="J6" s="22" t="s">
        <v>95</v>
      </c>
      <c r="K6" s="22"/>
    </row>
    <row r="7" spans="1:11" ht="20.100000000000001" customHeight="1">
      <c r="C7" s="24"/>
      <c r="D7" s="283" t="s">
        <v>3</v>
      </c>
      <c r="E7" s="283"/>
      <c r="F7" s="283"/>
      <c r="G7" s="24"/>
      <c r="H7" s="283" t="s">
        <v>4</v>
      </c>
      <c r="I7" s="283"/>
      <c r="J7" s="283"/>
      <c r="K7" s="272"/>
    </row>
    <row r="8" spans="1:11" ht="20.100000000000001" customHeight="1">
      <c r="A8" s="25" t="s">
        <v>5</v>
      </c>
      <c r="B8" s="26" t="s">
        <v>6</v>
      </c>
      <c r="C8" s="27"/>
      <c r="D8" s="28" t="s">
        <v>113</v>
      </c>
      <c r="E8" s="29"/>
      <c r="F8" s="28" t="s">
        <v>106</v>
      </c>
      <c r="G8" s="29"/>
      <c r="H8" s="28" t="s">
        <v>114</v>
      </c>
      <c r="I8" s="29"/>
      <c r="J8" s="30" t="s">
        <v>106</v>
      </c>
      <c r="K8" s="273"/>
    </row>
    <row r="9" spans="1:11" ht="20.100000000000001" customHeight="1">
      <c r="A9" s="31" t="s">
        <v>7</v>
      </c>
      <c r="B9" s="32"/>
      <c r="C9" s="32"/>
      <c r="D9" s="33"/>
      <c r="F9" s="33"/>
      <c r="H9" s="33"/>
      <c r="J9" s="33"/>
      <c r="K9" s="274"/>
    </row>
    <row r="10" spans="1:11" ht="20.100000000000001" customHeight="1">
      <c r="A10" s="34" t="s">
        <v>8</v>
      </c>
      <c r="B10" s="35">
        <v>7</v>
      </c>
      <c r="D10" s="36">
        <v>110502802</v>
      </c>
      <c r="E10" s="36"/>
      <c r="F10" s="36">
        <v>62567882</v>
      </c>
      <c r="G10" s="36"/>
      <c r="H10" s="36">
        <v>59819121</v>
      </c>
      <c r="I10" s="36"/>
      <c r="J10" s="36">
        <v>12578561</v>
      </c>
      <c r="K10" s="36"/>
    </row>
    <row r="11" spans="1:11" ht="20.100000000000001" customHeight="1">
      <c r="A11" s="37" t="s">
        <v>117</v>
      </c>
      <c r="B11" s="35">
        <v>8</v>
      </c>
      <c r="D11" s="36">
        <v>459178484</v>
      </c>
      <c r="E11" s="36"/>
      <c r="F11" s="36">
        <v>440787538</v>
      </c>
      <c r="G11" s="36"/>
      <c r="H11" s="36">
        <v>462833523</v>
      </c>
      <c r="I11" s="36"/>
      <c r="J11" s="36">
        <v>419693783</v>
      </c>
      <c r="K11" s="36"/>
    </row>
    <row r="12" spans="1:11" ht="21.75">
      <c r="A12" s="37" t="s">
        <v>118</v>
      </c>
      <c r="B12" s="35">
        <v>9</v>
      </c>
      <c r="D12" s="36">
        <v>298958201</v>
      </c>
      <c r="E12" s="36"/>
      <c r="F12" s="36">
        <v>399127847</v>
      </c>
      <c r="G12" s="36"/>
      <c r="H12" s="36">
        <v>283227083</v>
      </c>
      <c r="I12" s="36"/>
      <c r="J12" s="36">
        <v>387368351</v>
      </c>
      <c r="K12" s="36"/>
    </row>
    <row r="13" spans="1:11" ht="21.75">
      <c r="A13" s="37" t="s">
        <v>77</v>
      </c>
      <c r="B13" s="35">
        <v>6.2</v>
      </c>
      <c r="D13" s="36" t="s">
        <v>195</v>
      </c>
      <c r="E13" s="36"/>
      <c r="F13" s="36">
        <v>0</v>
      </c>
      <c r="G13" s="36"/>
      <c r="H13" s="36">
        <v>0</v>
      </c>
      <c r="I13" s="36"/>
      <c r="J13" s="36">
        <v>1300000</v>
      </c>
      <c r="K13" s="36"/>
    </row>
    <row r="14" spans="1:11" ht="21.75">
      <c r="A14" s="37" t="s">
        <v>10</v>
      </c>
      <c r="B14" s="35">
        <v>10</v>
      </c>
      <c r="D14" s="36">
        <v>81572697</v>
      </c>
      <c r="E14" s="36"/>
      <c r="F14" s="36">
        <v>97778957</v>
      </c>
      <c r="G14" s="36"/>
      <c r="H14" s="36">
        <v>77890578</v>
      </c>
      <c r="I14" s="36"/>
      <c r="J14" s="36">
        <v>95106256</v>
      </c>
      <c r="K14" s="36"/>
    </row>
    <row r="15" spans="1:11" ht="21.75">
      <c r="A15" s="37" t="s">
        <v>119</v>
      </c>
      <c r="B15" s="35">
        <v>11</v>
      </c>
      <c r="D15" s="36" t="s">
        <v>195</v>
      </c>
      <c r="E15" s="36"/>
      <c r="F15" s="36">
        <v>133141550</v>
      </c>
      <c r="G15" s="36"/>
      <c r="H15" s="36">
        <v>0</v>
      </c>
      <c r="I15" s="36"/>
      <c r="J15" s="36">
        <v>133141550</v>
      </c>
      <c r="K15" s="36"/>
    </row>
    <row r="16" spans="1:11" ht="20.100000000000001" customHeight="1">
      <c r="A16" s="37" t="s">
        <v>9</v>
      </c>
      <c r="B16" s="35"/>
      <c r="D16" s="36">
        <v>4360</v>
      </c>
      <c r="E16" s="36"/>
      <c r="F16" s="36">
        <v>267835</v>
      </c>
      <c r="G16" s="36"/>
      <c r="H16" s="36">
        <v>4360</v>
      </c>
      <c r="I16" s="36"/>
      <c r="J16" s="36">
        <v>267835</v>
      </c>
      <c r="K16" s="36"/>
    </row>
    <row r="17" spans="1:11" ht="21.75">
      <c r="A17" s="37" t="s">
        <v>120</v>
      </c>
      <c r="B17" s="35"/>
      <c r="D17" s="36">
        <v>24389275</v>
      </c>
      <c r="E17" s="36"/>
      <c r="F17" s="36">
        <v>0</v>
      </c>
      <c r="G17" s="36"/>
      <c r="H17" s="36">
        <v>24389275</v>
      </c>
      <c r="I17" s="36"/>
      <c r="J17" s="36">
        <v>0</v>
      </c>
      <c r="K17" s="36"/>
    </row>
    <row r="18" spans="1:11" s="40" customFormat="1" ht="20.100000000000001" customHeight="1">
      <c r="A18" s="38" t="s">
        <v>11</v>
      </c>
      <c r="B18" s="39"/>
      <c r="D18" s="41">
        <f>SUM(D10:D17)</f>
        <v>974605819</v>
      </c>
      <c r="E18" s="42"/>
      <c r="F18" s="41">
        <f>SUM(F10:F17)</f>
        <v>1133671609</v>
      </c>
      <c r="G18" s="42"/>
      <c r="H18" s="41">
        <f>SUM(H10:H17)</f>
        <v>908163940</v>
      </c>
      <c r="I18" s="42"/>
      <c r="J18" s="41">
        <f>SUM(J10:J17)</f>
        <v>1049456336</v>
      </c>
      <c r="K18" s="52"/>
    </row>
    <row r="19" spans="1:11" ht="20.100000000000001" customHeight="1">
      <c r="A19" s="38"/>
      <c r="B19" s="43"/>
      <c r="D19" s="44"/>
      <c r="E19" s="45"/>
      <c r="F19" s="44"/>
      <c r="G19" s="45"/>
      <c r="H19" s="44"/>
      <c r="I19" s="45"/>
      <c r="J19" s="44"/>
      <c r="K19" s="44"/>
    </row>
    <row r="20" spans="1:11" ht="20.100000000000001" customHeight="1">
      <c r="A20" s="46" t="s">
        <v>12</v>
      </c>
      <c r="B20" s="32"/>
      <c r="C20" s="32"/>
      <c r="D20" s="47"/>
      <c r="E20" s="47"/>
      <c r="F20" s="47"/>
      <c r="G20" s="45"/>
      <c r="H20" s="47"/>
      <c r="I20" s="45"/>
      <c r="J20" s="47"/>
      <c r="K20" s="47"/>
    </row>
    <row r="21" spans="1:11" ht="20.100000000000001" customHeight="1">
      <c r="A21" s="37" t="s">
        <v>121</v>
      </c>
      <c r="B21" s="35">
        <v>12</v>
      </c>
      <c r="C21" s="32"/>
      <c r="D21" s="36">
        <f>63179839+9600000</f>
        <v>72779839</v>
      </c>
      <c r="E21" s="48"/>
      <c r="F21" s="36">
        <f>59000000+4142826</f>
        <v>63142826</v>
      </c>
      <c r="G21" s="36"/>
      <c r="H21" s="36">
        <f>59000000+9600000</f>
        <v>68600000</v>
      </c>
      <c r="I21" s="36"/>
      <c r="J21" s="36">
        <v>59000000</v>
      </c>
      <c r="K21" s="36"/>
    </row>
    <row r="22" spans="1:11" ht="20.100000000000001" customHeight="1">
      <c r="A22" s="37" t="s">
        <v>13</v>
      </c>
      <c r="B22" s="35">
        <v>13</v>
      </c>
      <c r="C22" s="32"/>
      <c r="D22" s="36" t="s">
        <v>195</v>
      </c>
      <c r="E22" s="48"/>
      <c r="F22" s="36">
        <v>0</v>
      </c>
      <c r="G22" s="36"/>
      <c r="H22" s="36">
        <v>9799600</v>
      </c>
      <c r="I22" s="36"/>
      <c r="J22" s="36">
        <v>12549600</v>
      </c>
      <c r="K22" s="36"/>
    </row>
    <row r="23" spans="1:11" ht="20.100000000000001" customHeight="1">
      <c r="A23" s="37" t="s">
        <v>122</v>
      </c>
      <c r="B23" s="35">
        <v>9</v>
      </c>
      <c r="C23" s="32"/>
      <c r="D23" s="36">
        <v>250457413</v>
      </c>
      <c r="E23" s="48"/>
      <c r="F23" s="36">
        <v>268465502</v>
      </c>
      <c r="G23" s="36"/>
      <c r="H23" s="36">
        <v>231298744</v>
      </c>
      <c r="I23" s="36"/>
      <c r="J23" s="36">
        <v>235145407</v>
      </c>
      <c r="K23" s="36"/>
    </row>
    <row r="24" spans="1:11" ht="20.100000000000001" customHeight="1">
      <c r="A24" s="37" t="s">
        <v>14</v>
      </c>
      <c r="B24" s="35">
        <v>14</v>
      </c>
      <c r="C24" s="32"/>
      <c r="D24" s="36">
        <v>59920504</v>
      </c>
      <c r="E24" s="48"/>
      <c r="F24" s="36">
        <v>26076068</v>
      </c>
      <c r="G24" s="36"/>
      <c r="H24" s="36">
        <v>59920504</v>
      </c>
      <c r="I24" s="36"/>
      <c r="J24" s="36">
        <v>26076068</v>
      </c>
      <c r="K24" s="36"/>
    </row>
    <row r="25" spans="1:11" ht="20.100000000000001" customHeight="1">
      <c r="A25" s="37" t="s">
        <v>15</v>
      </c>
      <c r="B25" s="35">
        <v>15</v>
      </c>
      <c r="C25" s="32"/>
      <c r="D25" s="36">
        <v>1285867073</v>
      </c>
      <c r="E25" s="48"/>
      <c r="F25" s="36">
        <v>1613024020</v>
      </c>
      <c r="G25" s="36"/>
      <c r="H25" s="36">
        <v>1225389967</v>
      </c>
      <c r="I25" s="36"/>
      <c r="J25" s="36">
        <v>1558198252</v>
      </c>
      <c r="K25" s="36"/>
    </row>
    <row r="26" spans="1:11" ht="20.100000000000001" customHeight="1">
      <c r="A26" s="37" t="s">
        <v>123</v>
      </c>
      <c r="B26" s="35">
        <v>16</v>
      </c>
      <c r="C26" s="32"/>
      <c r="D26" s="36">
        <v>374940751</v>
      </c>
      <c r="E26" s="48"/>
      <c r="F26" s="36">
        <v>0</v>
      </c>
      <c r="G26" s="36"/>
      <c r="H26" s="36">
        <v>373014673</v>
      </c>
      <c r="I26" s="36"/>
      <c r="J26" s="36">
        <v>0</v>
      </c>
      <c r="K26" s="36"/>
    </row>
    <row r="27" spans="1:11" ht="20.100000000000001" customHeight="1">
      <c r="A27" s="34" t="s">
        <v>16</v>
      </c>
      <c r="B27" s="35">
        <v>17</v>
      </c>
      <c r="C27" s="32"/>
      <c r="D27" s="36">
        <v>4272740</v>
      </c>
      <c r="E27" s="49"/>
      <c r="F27" s="36">
        <v>3722390</v>
      </c>
      <c r="G27" s="36"/>
      <c r="H27" s="36">
        <v>4272740</v>
      </c>
      <c r="I27" s="36"/>
      <c r="J27" s="36">
        <v>3722390</v>
      </c>
      <c r="K27" s="36"/>
    </row>
    <row r="28" spans="1:11" ht="20.100000000000001" customHeight="1">
      <c r="A28" s="37" t="s">
        <v>17</v>
      </c>
      <c r="B28" s="35">
        <v>18</v>
      </c>
      <c r="C28" s="32"/>
      <c r="D28" s="36">
        <v>48085566</v>
      </c>
      <c r="E28" s="49"/>
      <c r="F28" s="36">
        <v>48726607</v>
      </c>
      <c r="G28" s="36"/>
      <c r="H28" s="36">
        <v>48085566</v>
      </c>
      <c r="I28" s="36"/>
      <c r="J28" s="36">
        <v>48726607</v>
      </c>
      <c r="K28" s="36"/>
    </row>
    <row r="29" spans="1:11" ht="20.100000000000001" customHeight="1">
      <c r="A29" s="37" t="s">
        <v>18</v>
      </c>
      <c r="B29" s="35"/>
      <c r="C29" s="32"/>
      <c r="D29" s="36">
        <v>6757710</v>
      </c>
      <c r="E29" s="48"/>
      <c r="F29" s="36">
        <v>10991051</v>
      </c>
      <c r="G29" s="36"/>
      <c r="H29" s="36">
        <v>6082711</v>
      </c>
      <c r="I29" s="36"/>
      <c r="J29" s="36">
        <v>7168737</v>
      </c>
      <c r="K29" s="36"/>
    </row>
    <row r="30" spans="1:11" s="40" customFormat="1" ht="20.100000000000001" customHeight="1">
      <c r="A30" s="38" t="s">
        <v>19</v>
      </c>
      <c r="B30" s="50"/>
      <c r="C30" s="51"/>
      <c r="D30" s="134">
        <f>SUM(D21:D29)</f>
        <v>2103081596</v>
      </c>
      <c r="E30" s="42"/>
      <c r="F30" s="134">
        <f>SUM(F21:F29)</f>
        <v>2034148464</v>
      </c>
      <c r="G30" s="42"/>
      <c r="H30" s="134">
        <f>SUM(H21:H29)</f>
        <v>2026464505</v>
      </c>
      <c r="I30" s="42"/>
      <c r="J30" s="134">
        <f>SUM(J21:J29)</f>
        <v>1950587061</v>
      </c>
      <c r="K30" s="275"/>
    </row>
    <row r="31" spans="1:11" s="40" customFormat="1" ht="20.100000000000001" customHeight="1" thickBot="1">
      <c r="A31" s="38" t="s">
        <v>20</v>
      </c>
      <c r="B31" s="50"/>
      <c r="C31" s="51"/>
      <c r="D31" s="135">
        <f>D18+D30</f>
        <v>3077687415</v>
      </c>
      <c r="E31" s="42"/>
      <c r="F31" s="135">
        <f>F18+F30</f>
        <v>3167820073</v>
      </c>
      <c r="G31" s="42"/>
      <c r="H31" s="135">
        <f>H18+H30</f>
        <v>2934628445</v>
      </c>
      <c r="I31" s="42"/>
      <c r="J31" s="135">
        <f>J18+J30</f>
        <v>3000043397</v>
      </c>
      <c r="K31" s="275"/>
    </row>
    <row r="32" spans="1:11" s="40" customFormat="1" ht="20.100000000000001" customHeight="1" thickTop="1">
      <c r="A32" s="38"/>
      <c r="B32" s="50"/>
      <c r="C32" s="51"/>
      <c r="D32" s="52"/>
      <c r="E32" s="42"/>
      <c r="F32" s="52"/>
      <c r="G32" s="42"/>
      <c r="H32" s="52"/>
      <c r="I32" s="42"/>
      <c r="J32" s="52"/>
      <c r="K32" s="52"/>
    </row>
    <row r="33" spans="1:11" ht="20.100000000000001" customHeight="1">
      <c r="A33" s="280">
        <v>2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65"/>
    </row>
    <row r="34" spans="1:11" s="20" customFormat="1" ht="20.100000000000001" customHeight="1">
      <c r="A34" s="281" t="s">
        <v>1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66"/>
    </row>
    <row r="35" spans="1:11" s="20" customFormat="1" ht="20.100000000000001" customHeight="1">
      <c r="A35" s="281" t="s">
        <v>2</v>
      </c>
      <c r="B35" s="281"/>
      <c r="C35" s="281"/>
      <c r="D35" s="281"/>
      <c r="E35" s="281"/>
      <c r="F35" s="281"/>
      <c r="G35" s="281"/>
      <c r="H35" s="281"/>
      <c r="I35" s="281"/>
      <c r="J35" s="281"/>
      <c r="K35" s="266"/>
    </row>
    <row r="36" spans="1:11" s="20" customFormat="1" ht="20.100000000000001" customHeight="1">
      <c r="A36" s="282" t="s">
        <v>112</v>
      </c>
      <c r="B36" s="282"/>
      <c r="C36" s="282"/>
      <c r="D36" s="282"/>
      <c r="E36" s="282"/>
      <c r="F36" s="282"/>
      <c r="G36" s="282"/>
      <c r="H36" s="282"/>
      <c r="I36" s="282"/>
      <c r="J36" s="282"/>
      <c r="K36" s="264"/>
    </row>
    <row r="37" spans="1:11" s="20" customFormat="1" ht="20.100000000000001" customHeight="1">
      <c r="A37" s="282"/>
      <c r="B37" s="282"/>
      <c r="C37" s="282"/>
      <c r="D37" s="282"/>
      <c r="E37" s="282"/>
      <c r="F37" s="282"/>
      <c r="G37" s="282"/>
      <c r="H37" s="282"/>
      <c r="I37" s="282"/>
      <c r="J37" s="282"/>
      <c r="K37" s="264"/>
    </row>
    <row r="38" spans="1:11" s="20" customFormat="1" ht="20.100000000000001" customHeight="1">
      <c r="A38" s="21"/>
      <c r="B38" s="21"/>
      <c r="C38" s="21"/>
      <c r="D38" s="21"/>
      <c r="E38" s="21"/>
      <c r="F38" s="21"/>
      <c r="G38" s="21"/>
      <c r="H38" s="21"/>
      <c r="J38" s="22" t="s">
        <v>95</v>
      </c>
      <c r="K38" s="22"/>
    </row>
    <row r="39" spans="1:11" ht="20.100000000000001" customHeight="1">
      <c r="C39" s="24"/>
      <c r="D39" s="283" t="s">
        <v>3</v>
      </c>
      <c r="E39" s="283"/>
      <c r="F39" s="283"/>
      <c r="G39" s="24"/>
      <c r="H39" s="283" t="s">
        <v>4</v>
      </c>
      <c r="I39" s="283"/>
      <c r="J39" s="283"/>
      <c r="K39" s="272"/>
    </row>
    <row r="40" spans="1:11" ht="21.75">
      <c r="A40" s="25" t="s">
        <v>21</v>
      </c>
      <c r="B40" s="26" t="s">
        <v>6</v>
      </c>
      <c r="C40" s="27"/>
      <c r="D40" s="28" t="s">
        <v>114</v>
      </c>
      <c r="E40" s="29"/>
      <c r="F40" s="28" t="s">
        <v>106</v>
      </c>
      <c r="G40" s="29"/>
      <c r="H40" s="28" t="s">
        <v>113</v>
      </c>
      <c r="I40" s="29"/>
      <c r="J40" s="30" t="s">
        <v>107</v>
      </c>
      <c r="K40" s="273"/>
    </row>
    <row r="41" spans="1:11" ht="21.75">
      <c r="A41" s="46" t="s">
        <v>22</v>
      </c>
      <c r="B41" s="53"/>
      <c r="C41" s="27"/>
      <c r="D41" s="54"/>
      <c r="E41" s="54"/>
      <c r="F41" s="54"/>
      <c r="G41" s="54"/>
      <c r="H41" s="54"/>
      <c r="I41" s="55"/>
      <c r="J41" s="54"/>
      <c r="K41" s="54"/>
    </row>
    <row r="42" spans="1:11" ht="21.75">
      <c r="A42" s="34" t="s">
        <v>23</v>
      </c>
      <c r="B42" s="53"/>
      <c r="C42" s="27"/>
      <c r="D42" s="54"/>
      <c r="E42" s="54"/>
      <c r="F42" s="54"/>
      <c r="G42" s="54"/>
      <c r="H42" s="54"/>
      <c r="I42" s="55"/>
      <c r="J42" s="54"/>
      <c r="K42" s="54"/>
    </row>
    <row r="43" spans="1:11" ht="20.100000000000001" customHeight="1">
      <c r="A43" s="43" t="s">
        <v>104</v>
      </c>
      <c r="B43" s="35">
        <v>19</v>
      </c>
      <c r="C43" s="32"/>
      <c r="D43" s="56">
        <v>0</v>
      </c>
      <c r="E43" s="57"/>
      <c r="F43" s="56">
        <v>169580278</v>
      </c>
      <c r="G43" s="57"/>
      <c r="H43" s="56">
        <v>0</v>
      </c>
      <c r="I43" s="58"/>
      <c r="J43" s="56">
        <v>169580278</v>
      </c>
      <c r="K43" s="56"/>
    </row>
    <row r="44" spans="1:11" ht="20.100000000000001" customHeight="1">
      <c r="A44" s="34" t="s">
        <v>124</v>
      </c>
      <c r="B44" s="35">
        <v>20</v>
      </c>
      <c r="C44" s="32"/>
      <c r="D44" s="58">
        <v>592953225</v>
      </c>
      <c r="E44" s="57"/>
      <c r="F44" s="58">
        <v>509597741</v>
      </c>
      <c r="G44" s="57"/>
      <c r="H44" s="58">
        <v>547265560</v>
      </c>
      <c r="I44" s="58"/>
      <c r="J44" s="58">
        <v>460248064</v>
      </c>
      <c r="K44" s="58"/>
    </row>
    <row r="45" spans="1:11" ht="20.100000000000001" customHeight="1">
      <c r="A45" s="34" t="s">
        <v>125</v>
      </c>
      <c r="B45" s="35">
        <v>9</v>
      </c>
      <c r="C45" s="32"/>
      <c r="D45" s="56">
        <v>41474113</v>
      </c>
      <c r="E45" s="57"/>
      <c r="F45" s="56">
        <v>125543419</v>
      </c>
      <c r="G45" s="57"/>
      <c r="H45" s="56">
        <v>23751737</v>
      </c>
      <c r="I45" s="58"/>
      <c r="J45" s="56">
        <v>93852005</v>
      </c>
      <c r="K45" s="56"/>
    </row>
    <row r="46" spans="1:11" ht="20.100000000000001" customHeight="1">
      <c r="A46" s="34" t="s">
        <v>126</v>
      </c>
      <c r="B46" s="35">
        <v>19</v>
      </c>
      <c r="C46" s="32"/>
      <c r="D46" s="58">
        <v>158379828</v>
      </c>
      <c r="E46" s="57"/>
      <c r="F46" s="58">
        <v>119230761</v>
      </c>
      <c r="G46" s="57"/>
      <c r="H46" s="58">
        <v>147820129</v>
      </c>
      <c r="I46" s="58"/>
      <c r="J46" s="58">
        <v>108209457</v>
      </c>
      <c r="K46" s="58"/>
    </row>
    <row r="47" spans="1:11" ht="20.100000000000001" customHeight="1">
      <c r="A47" s="34" t="s">
        <v>127</v>
      </c>
      <c r="B47" s="35">
        <v>19</v>
      </c>
      <c r="C47" s="32"/>
      <c r="D47" s="56">
        <v>97537534</v>
      </c>
      <c r="E47" s="57"/>
      <c r="F47" s="58">
        <v>61999895</v>
      </c>
      <c r="G47" s="57"/>
      <c r="H47" s="56">
        <v>96486912</v>
      </c>
      <c r="I47" s="58"/>
      <c r="J47" s="58">
        <v>61999895</v>
      </c>
      <c r="K47" s="58"/>
    </row>
    <row r="48" spans="1:11" ht="20.100000000000001" customHeight="1">
      <c r="A48" s="34" t="s">
        <v>68</v>
      </c>
      <c r="B48" s="35"/>
      <c r="C48" s="32"/>
      <c r="D48" s="36">
        <v>22164564</v>
      </c>
      <c r="E48" s="55"/>
      <c r="F48" s="55">
        <v>33065550</v>
      </c>
      <c r="G48" s="55"/>
      <c r="H48" s="36">
        <v>6807712</v>
      </c>
      <c r="I48" s="55"/>
      <c r="J48" s="55">
        <v>17708698</v>
      </c>
      <c r="K48" s="55"/>
    </row>
    <row r="49" spans="1:11" ht="20.100000000000001" customHeight="1">
      <c r="A49" s="43" t="s">
        <v>128</v>
      </c>
      <c r="B49" s="35"/>
      <c r="C49" s="32"/>
      <c r="D49" s="58">
        <v>7800723</v>
      </c>
      <c r="E49" s="59"/>
      <c r="F49" s="58">
        <v>14437940</v>
      </c>
      <c r="G49" s="59"/>
      <c r="H49" s="56">
        <v>0</v>
      </c>
      <c r="I49" s="59"/>
      <c r="J49" s="58">
        <v>12470607</v>
      </c>
      <c r="K49" s="58"/>
    </row>
    <row r="50" spans="1:11" ht="20.100000000000001" customHeight="1">
      <c r="A50" s="34" t="s">
        <v>24</v>
      </c>
      <c r="B50" s="35">
        <v>20</v>
      </c>
      <c r="C50" s="32"/>
      <c r="D50" s="58">
        <v>82918662</v>
      </c>
      <c r="E50" s="35"/>
      <c r="F50" s="58">
        <v>46397727</v>
      </c>
      <c r="G50" s="35"/>
      <c r="H50" s="58">
        <v>68821980</v>
      </c>
      <c r="I50" s="58"/>
      <c r="J50" s="58">
        <v>38936254</v>
      </c>
      <c r="K50" s="58"/>
    </row>
    <row r="51" spans="1:11" s="40" customFormat="1" ht="21.75">
      <c r="A51" s="38" t="s">
        <v>25</v>
      </c>
      <c r="B51" s="35"/>
      <c r="C51" s="50"/>
      <c r="D51" s="60">
        <v>1003228649</v>
      </c>
      <c r="E51" s="61"/>
      <c r="F51" s="136">
        <f>SUM(F43:F50)</f>
        <v>1079853311</v>
      </c>
      <c r="G51" s="61"/>
      <c r="H51" s="136">
        <f>SUM(H43:H50)</f>
        <v>890954030</v>
      </c>
      <c r="I51" s="61"/>
      <c r="J51" s="136">
        <f>SUM(J43:J50)</f>
        <v>963005258</v>
      </c>
      <c r="K51" s="276"/>
    </row>
    <row r="52" spans="1:11" ht="20.100000000000001" customHeight="1">
      <c r="A52" s="38"/>
      <c r="B52" s="32"/>
      <c r="C52" s="32"/>
      <c r="D52" s="55"/>
      <c r="E52" s="55"/>
      <c r="F52" s="55"/>
      <c r="G52" s="55"/>
      <c r="H52" s="55"/>
      <c r="I52" s="55"/>
      <c r="J52" s="55"/>
      <c r="K52" s="55"/>
    </row>
    <row r="53" spans="1:11" ht="21.75">
      <c r="A53" s="46" t="s">
        <v>26</v>
      </c>
      <c r="B53" s="32"/>
      <c r="D53" s="55"/>
      <c r="E53" s="55"/>
      <c r="F53" s="55"/>
      <c r="G53" s="55"/>
      <c r="H53" s="55"/>
      <c r="I53" s="55"/>
      <c r="J53" s="55"/>
      <c r="K53" s="55"/>
    </row>
    <row r="54" spans="1:11" ht="20.100000000000001" customHeight="1">
      <c r="A54" s="34" t="s">
        <v>129</v>
      </c>
      <c r="B54" s="35">
        <v>19</v>
      </c>
      <c r="C54" s="32"/>
      <c r="D54" s="62">
        <v>196782588</v>
      </c>
      <c r="E54" s="35"/>
      <c r="F54" s="62">
        <v>228650908</v>
      </c>
      <c r="G54" s="35"/>
      <c r="H54" s="62">
        <v>192257003</v>
      </c>
      <c r="I54" s="62"/>
      <c r="J54" s="62">
        <v>213076732</v>
      </c>
      <c r="K54" s="62"/>
    </row>
    <row r="55" spans="1:11" ht="20.100000000000001" customHeight="1">
      <c r="A55" s="34" t="s">
        <v>130</v>
      </c>
      <c r="B55" s="35">
        <v>19</v>
      </c>
      <c r="C55" s="32"/>
      <c r="D55" s="56">
        <v>179376027</v>
      </c>
      <c r="E55" s="35"/>
      <c r="F55" s="62">
        <v>153092690</v>
      </c>
      <c r="G55" s="35"/>
      <c r="H55" s="56">
        <v>178622459</v>
      </c>
      <c r="I55" s="62"/>
      <c r="J55" s="62">
        <v>153092690</v>
      </c>
      <c r="K55" s="62"/>
    </row>
    <row r="56" spans="1:11" ht="20.100000000000001" customHeight="1">
      <c r="A56" s="43" t="s">
        <v>131</v>
      </c>
      <c r="B56" s="35">
        <v>22</v>
      </c>
      <c r="C56" s="32"/>
      <c r="D56" s="62">
        <v>86214433</v>
      </c>
      <c r="E56" s="57"/>
      <c r="F56" s="63">
        <v>69138635</v>
      </c>
      <c r="G56" s="57"/>
      <c r="H56" s="62">
        <v>86214433</v>
      </c>
      <c r="I56" s="58"/>
      <c r="J56" s="63">
        <v>69138635</v>
      </c>
      <c r="K56" s="63"/>
    </row>
    <row r="57" spans="1:11" s="40" customFormat="1" ht="21.75">
      <c r="A57" s="38" t="s">
        <v>27</v>
      </c>
      <c r="B57" s="50"/>
      <c r="D57" s="136">
        <f>SUM(D54:D56)</f>
        <v>462373048</v>
      </c>
      <c r="E57" s="61"/>
      <c r="F57" s="136">
        <f>SUM(F54:F56)</f>
        <v>450882233</v>
      </c>
      <c r="G57" s="61"/>
      <c r="H57" s="136">
        <f>SUM(H54:H56)</f>
        <v>457093895</v>
      </c>
      <c r="I57" s="61"/>
      <c r="J57" s="136">
        <f>SUM(J54:J56)</f>
        <v>435308057</v>
      </c>
      <c r="K57" s="276"/>
    </row>
    <row r="58" spans="1:11" s="40" customFormat="1" ht="20.100000000000001" customHeight="1">
      <c r="A58" s="38" t="s">
        <v>28</v>
      </c>
      <c r="B58" s="50"/>
      <c r="D58" s="136">
        <f>D51+D57</f>
        <v>1465601697</v>
      </c>
      <c r="E58" s="61"/>
      <c r="F58" s="136">
        <f>F51+F57</f>
        <v>1530735544</v>
      </c>
      <c r="G58" s="61"/>
      <c r="H58" s="136">
        <f>H51+H57</f>
        <v>1348047925</v>
      </c>
      <c r="I58" s="61"/>
      <c r="J58" s="136">
        <f>J51+J57</f>
        <v>1398313315</v>
      </c>
      <c r="K58" s="276"/>
    </row>
    <row r="59" spans="1:11" ht="20.100000000000001" customHeight="1">
      <c r="A59" s="64"/>
      <c r="B59" s="32"/>
      <c r="D59" s="55"/>
      <c r="E59" s="55"/>
      <c r="F59" s="55"/>
      <c r="G59" s="55"/>
      <c r="H59" s="55"/>
      <c r="I59" s="55"/>
      <c r="J59" s="55"/>
      <c r="K59" s="55"/>
    </row>
    <row r="60" spans="1:11" ht="20.100000000000001" customHeight="1">
      <c r="A60" s="280">
        <v>3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65"/>
    </row>
    <row r="61" spans="1:11" ht="20.100000000000001" customHeight="1">
      <c r="A61" s="281" t="s">
        <v>1</v>
      </c>
      <c r="B61" s="281"/>
      <c r="C61" s="281"/>
      <c r="D61" s="281"/>
      <c r="E61" s="281"/>
      <c r="F61" s="281"/>
      <c r="G61" s="281"/>
      <c r="H61" s="281"/>
      <c r="I61" s="281"/>
      <c r="J61" s="281"/>
      <c r="K61" s="266"/>
    </row>
    <row r="62" spans="1:11" ht="20.100000000000001" customHeight="1">
      <c r="A62" s="281" t="s">
        <v>2</v>
      </c>
      <c r="B62" s="281"/>
      <c r="C62" s="281"/>
      <c r="D62" s="281"/>
      <c r="E62" s="281"/>
      <c r="F62" s="281"/>
      <c r="G62" s="281"/>
      <c r="H62" s="281"/>
      <c r="I62" s="281"/>
      <c r="J62" s="281"/>
      <c r="K62" s="266"/>
    </row>
    <row r="63" spans="1:11" ht="20.100000000000001" customHeight="1">
      <c r="A63" s="282" t="s">
        <v>112</v>
      </c>
      <c r="B63" s="282"/>
      <c r="C63" s="282"/>
      <c r="D63" s="282"/>
      <c r="E63" s="282"/>
      <c r="F63" s="282"/>
      <c r="G63" s="282"/>
      <c r="H63" s="282"/>
      <c r="I63" s="282"/>
      <c r="J63" s="282"/>
      <c r="K63" s="264"/>
    </row>
    <row r="64" spans="1:11" ht="20.100000000000001" customHeight="1">
      <c r="A64" s="282"/>
      <c r="B64" s="282"/>
      <c r="C64" s="282"/>
      <c r="D64" s="282"/>
      <c r="E64" s="282"/>
      <c r="F64" s="282"/>
      <c r="G64" s="282"/>
      <c r="H64" s="282"/>
      <c r="I64" s="282"/>
      <c r="J64" s="282"/>
      <c r="K64" s="264"/>
    </row>
    <row r="65" spans="1:11" ht="20.100000000000001" customHeight="1">
      <c r="A65" s="64"/>
      <c r="B65" s="32"/>
      <c r="D65" s="55"/>
      <c r="E65" s="55"/>
      <c r="F65" s="55"/>
      <c r="G65" s="55"/>
      <c r="H65" s="55"/>
      <c r="I65" s="55"/>
      <c r="J65" s="65" t="s">
        <v>95</v>
      </c>
      <c r="K65" s="65"/>
    </row>
    <row r="66" spans="1:11" ht="20.100000000000001" customHeight="1">
      <c r="A66" s="64"/>
      <c r="B66" s="32"/>
      <c r="D66" s="66" t="s">
        <v>3</v>
      </c>
      <c r="E66" s="67"/>
      <c r="F66" s="67"/>
      <c r="G66" s="24"/>
      <c r="H66" s="66" t="s">
        <v>4</v>
      </c>
      <c r="I66" s="67"/>
      <c r="J66" s="67"/>
      <c r="K66" s="272"/>
    </row>
    <row r="67" spans="1:11" ht="20.100000000000001" customHeight="1">
      <c r="A67" s="25" t="s">
        <v>21</v>
      </c>
      <c r="B67" s="32" t="s">
        <v>6</v>
      </c>
      <c r="C67" s="32"/>
      <c r="D67" s="28" t="s">
        <v>114</v>
      </c>
      <c r="E67" s="29"/>
      <c r="F67" s="28" t="s">
        <v>106</v>
      </c>
      <c r="G67" s="29"/>
      <c r="H67" s="28" t="s">
        <v>114</v>
      </c>
      <c r="I67" s="29"/>
      <c r="J67" s="30" t="s">
        <v>106</v>
      </c>
      <c r="K67" s="273"/>
    </row>
    <row r="68" spans="1:11" ht="20.100000000000001" customHeight="1">
      <c r="A68" s="46" t="s">
        <v>29</v>
      </c>
      <c r="D68" s="19"/>
      <c r="F68" s="19"/>
      <c r="H68" s="19"/>
    </row>
    <row r="69" spans="1:11" ht="20.100000000000001" customHeight="1">
      <c r="A69" s="64" t="s">
        <v>30</v>
      </c>
      <c r="B69" s="35">
        <v>23</v>
      </c>
      <c r="C69" s="32"/>
      <c r="D69" s="55"/>
      <c r="E69" s="65"/>
      <c r="F69" s="55"/>
      <c r="G69" s="55"/>
      <c r="H69" s="55"/>
      <c r="I69" s="55"/>
      <c r="J69" s="55"/>
      <c r="K69" s="55"/>
    </row>
    <row r="70" spans="1:11" ht="20.100000000000001" customHeight="1">
      <c r="A70" s="34" t="s">
        <v>31</v>
      </c>
      <c r="C70" s="32"/>
      <c r="D70" s="55"/>
      <c r="E70" s="55"/>
      <c r="F70" s="55"/>
      <c r="G70" s="55"/>
      <c r="H70" s="55"/>
      <c r="I70" s="55"/>
      <c r="J70" s="55"/>
      <c r="K70" s="55"/>
    </row>
    <row r="71" spans="1:11" ht="20.100000000000001" customHeight="1" thickBot="1">
      <c r="A71" s="137" t="s">
        <v>132</v>
      </c>
      <c r="B71" s="68"/>
      <c r="C71" s="32"/>
      <c r="D71" s="69">
        <v>369853954</v>
      </c>
      <c r="E71" s="65"/>
      <c r="F71" s="69">
        <v>369854336</v>
      </c>
      <c r="G71" s="55">
        <v>305665</v>
      </c>
      <c r="H71" s="69">
        <v>369853954</v>
      </c>
      <c r="I71" s="55">
        <v>305665</v>
      </c>
      <c r="J71" s="128">
        <v>369854336</v>
      </c>
      <c r="K71" s="277"/>
    </row>
    <row r="72" spans="1:11" ht="20.100000000000001" customHeight="1" thickTop="1">
      <c r="A72" s="34" t="s">
        <v>133</v>
      </c>
      <c r="B72" s="32"/>
      <c r="C72" s="32"/>
      <c r="D72" s="55"/>
      <c r="E72" s="65"/>
      <c r="F72" s="55"/>
      <c r="G72" s="55"/>
      <c r="H72" s="19"/>
      <c r="I72" s="55"/>
      <c r="J72" s="55"/>
      <c r="K72" s="55"/>
    </row>
    <row r="73" spans="1:11" ht="18.75" customHeight="1">
      <c r="A73" s="137" t="s">
        <v>132</v>
      </c>
      <c r="B73" s="26"/>
      <c r="C73" s="32"/>
      <c r="D73" s="19">
        <v>369853954</v>
      </c>
      <c r="E73" s="70"/>
      <c r="F73" s="58">
        <v>369853954</v>
      </c>
      <c r="G73" s="70"/>
      <c r="H73" s="19">
        <v>369853954</v>
      </c>
      <c r="I73" s="58"/>
      <c r="J73" s="58">
        <v>369853954</v>
      </c>
      <c r="K73" s="58"/>
    </row>
    <row r="74" spans="1:11" ht="20.100000000000001" customHeight="1">
      <c r="A74" s="34" t="s">
        <v>32</v>
      </c>
      <c r="B74" s="35">
        <v>23</v>
      </c>
      <c r="C74" s="32"/>
      <c r="D74" s="19">
        <v>164000000</v>
      </c>
      <c r="E74" s="70"/>
      <c r="F74" s="58">
        <v>164000000</v>
      </c>
      <c r="G74" s="70"/>
      <c r="H74" s="19">
        <v>164000000</v>
      </c>
      <c r="I74" s="58"/>
      <c r="J74" s="58">
        <v>164000000</v>
      </c>
      <c r="K74" s="58"/>
    </row>
    <row r="75" spans="1:11" ht="20.100000000000001" customHeight="1">
      <c r="A75" s="34" t="s">
        <v>33</v>
      </c>
      <c r="B75" s="32"/>
      <c r="D75" s="55"/>
      <c r="E75" s="55"/>
      <c r="F75" s="55"/>
      <c r="G75" s="55"/>
      <c r="H75" s="55"/>
      <c r="I75" s="55"/>
      <c r="J75" s="55"/>
      <c r="K75" s="55"/>
    </row>
    <row r="76" spans="1:11" ht="20.100000000000001" customHeight="1">
      <c r="A76" s="43" t="s">
        <v>134</v>
      </c>
      <c r="B76" s="35"/>
      <c r="D76" s="36"/>
      <c r="E76" s="55"/>
    </row>
    <row r="77" spans="1:11" ht="20.100000000000001" customHeight="1">
      <c r="A77" s="138" t="s">
        <v>135</v>
      </c>
      <c r="B77" s="35">
        <v>23</v>
      </c>
      <c r="D77" s="36">
        <v>36985434</v>
      </c>
      <c r="E77" s="55"/>
      <c r="F77" s="55">
        <v>36985434</v>
      </c>
      <c r="G77" s="55"/>
      <c r="H77" s="36">
        <v>36985434</v>
      </c>
      <c r="I77" s="55"/>
      <c r="J77" s="55">
        <v>36985434</v>
      </c>
      <c r="K77" s="55"/>
    </row>
    <row r="78" spans="1:11" ht="20.100000000000001" customHeight="1">
      <c r="A78" s="34" t="s">
        <v>34</v>
      </c>
      <c r="B78" s="32"/>
      <c r="D78" s="36">
        <v>1039410319</v>
      </c>
      <c r="E78" s="55"/>
      <c r="F78" s="55">
        <v>1055650415</v>
      </c>
      <c r="G78" s="55"/>
      <c r="H78" s="36">
        <v>1015741132</v>
      </c>
      <c r="I78" s="55"/>
      <c r="J78" s="55">
        <v>1030890694</v>
      </c>
      <c r="K78" s="55"/>
    </row>
    <row r="79" spans="1:11" s="40" customFormat="1" ht="20.100000000000001" customHeight="1">
      <c r="A79" s="71" t="s">
        <v>35</v>
      </c>
      <c r="B79" s="32"/>
      <c r="D79" s="72">
        <v>-4822907</v>
      </c>
      <c r="E79" s="61"/>
      <c r="F79" s="73">
        <v>-3481640</v>
      </c>
      <c r="G79" s="61"/>
      <c r="H79" s="72">
        <v>0</v>
      </c>
      <c r="I79" s="61"/>
      <c r="J79" s="89">
        <v>0</v>
      </c>
      <c r="K79" s="278"/>
    </row>
    <row r="80" spans="1:11" ht="20.100000000000001" customHeight="1">
      <c r="A80" s="38" t="s">
        <v>36</v>
      </c>
      <c r="B80" s="32"/>
      <c r="C80" s="32"/>
      <c r="D80" s="61">
        <f>SUM(D73:D79)</f>
        <v>1605426800</v>
      </c>
      <c r="E80" s="61"/>
      <c r="F80" s="61">
        <f>SUM(F73:F79)</f>
        <v>1623008163</v>
      </c>
      <c r="G80" s="61"/>
      <c r="H80" s="61">
        <f>SUM(H73:H79)</f>
        <v>1586580520</v>
      </c>
      <c r="I80" s="61"/>
      <c r="J80" s="61">
        <f>SUM(J73:J79)</f>
        <v>1601730082</v>
      </c>
      <c r="K80" s="61"/>
    </row>
    <row r="81" spans="1:11" ht="20.100000000000001" customHeight="1">
      <c r="A81" s="64" t="s">
        <v>37</v>
      </c>
      <c r="B81" s="32"/>
      <c r="C81" s="32"/>
      <c r="D81" s="58">
        <v>6658918</v>
      </c>
      <c r="E81" s="35"/>
      <c r="F81" s="58">
        <v>14076366</v>
      </c>
      <c r="G81" s="35"/>
      <c r="H81" s="56">
        <v>0</v>
      </c>
      <c r="I81" s="74"/>
      <c r="J81" s="56">
        <v>0</v>
      </c>
      <c r="K81" s="56"/>
    </row>
    <row r="82" spans="1:11" ht="20.100000000000001" customHeight="1">
      <c r="A82" s="38" t="s">
        <v>38</v>
      </c>
      <c r="B82" s="32"/>
      <c r="C82" s="32"/>
      <c r="D82" s="60">
        <f>SUM(D80:D81)</f>
        <v>1612085718</v>
      </c>
      <c r="E82" s="61"/>
      <c r="F82" s="60">
        <f>SUM(F80:F81)</f>
        <v>1637084529</v>
      </c>
      <c r="G82" s="61"/>
      <c r="H82" s="60">
        <f>SUM(H80:H81)</f>
        <v>1586580520</v>
      </c>
      <c r="I82" s="55"/>
      <c r="J82" s="60">
        <f>SUM(J80:J81)</f>
        <v>1601730082</v>
      </c>
      <c r="K82" s="279"/>
    </row>
    <row r="83" spans="1:11" ht="22.5" thickBot="1">
      <c r="A83" s="75" t="s">
        <v>136</v>
      </c>
      <c r="B83" s="32"/>
      <c r="C83" s="32"/>
      <c r="D83" s="76">
        <f>D58+D82</f>
        <v>3077687415</v>
      </c>
      <c r="E83" s="61"/>
      <c r="F83" s="76">
        <f>F58+F82</f>
        <v>3167820073</v>
      </c>
      <c r="G83" s="61"/>
      <c r="H83" s="76">
        <f>H58+H82</f>
        <v>2934628445</v>
      </c>
      <c r="I83" s="55"/>
      <c r="J83" s="76">
        <f>J58+J82</f>
        <v>3000043397</v>
      </c>
      <c r="K83" s="279"/>
    </row>
    <row r="84" spans="1:11" ht="20.100000000000001" customHeight="1" thickTop="1"/>
  </sheetData>
  <mergeCells count="19">
    <mergeCell ref="A64:J64"/>
    <mergeCell ref="A36:J36"/>
    <mergeCell ref="A37:J37"/>
    <mergeCell ref="D7:F7"/>
    <mergeCell ref="H7:J7"/>
    <mergeCell ref="A33:J33"/>
    <mergeCell ref="A34:J34"/>
    <mergeCell ref="A35:J35"/>
    <mergeCell ref="A60:J60"/>
    <mergeCell ref="A61:J61"/>
    <mergeCell ref="A62:J62"/>
    <mergeCell ref="A63:J63"/>
    <mergeCell ref="D39:F39"/>
    <mergeCell ref="H39:J39"/>
    <mergeCell ref="A1:J1"/>
    <mergeCell ref="A2:J2"/>
    <mergeCell ref="A3:J3"/>
    <mergeCell ref="A4:J4"/>
    <mergeCell ref="A5:J5"/>
  </mergeCells>
  <pageMargins left="0.47244094488188981" right="0.11811023622047245" top="0.39370078740157483" bottom="0.39370078740157483" header="0.49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2" max="9" man="1"/>
    <brk id="5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showGridLines="0" zoomScale="70" zoomScaleNormal="70" zoomScaleSheetLayoutView="70" workbookViewId="0">
      <selection activeCell="B30" sqref="B30"/>
    </sheetView>
  </sheetViews>
  <sheetFormatPr defaultColWidth="9.125" defaultRowHeight="20.100000000000001" customHeight="1"/>
  <cols>
    <col min="1" max="1" width="40.375" style="23" customWidth="1"/>
    <col min="2" max="2" width="8" style="100" customWidth="1"/>
    <col min="3" max="3" width="1" style="100" customWidth="1"/>
    <col min="4" max="4" width="14.875" style="101" customWidth="1"/>
    <col min="5" max="5" width="0.875" style="100" customWidth="1"/>
    <col min="6" max="6" width="14.875" style="101" customWidth="1"/>
    <col min="7" max="7" width="0.875" style="100" customWidth="1"/>
    <col min="8" max="8" width="14.875" style="101" customWidth="1"/>
    <col min="9" max="9" width="1.125" style="19" customWidth="1"/>
    <col min="10" max="10" width="14.875" style="19" customWidth="1"/>
    <col min="11" max="11" width="2" style="19" customWidth="1"/>
    <col min="12" max="223" width="9.125" style="19"/>
    <col min="224" max="224" width="45.125" style="19" customWidth="1"/>
    <col min="225" max="225" width="6.875" style="19" customWidth="1"/>
    <col min="226" max="226" width="1" style="19" customWidth="1"/>
    <col min="227" max="227" width="15.125" style="19" customWidth="1"/>
    <col min="228" max="228" width="0.875" style="19" customWidth="1"/>
    <col min="229" max="229" width="15.125" style="19" customWidth="1"/>
    <col min="230" max="230" width="0.875" style="19" customWidth="1"/>
    <col min="231" max="231" width="15.125" style="19" customWidth="1"/>
    <col min="232" max="232" width="1.125" style="19" customWidth="1"/>
    <col min="233" max="233" width="15.125" style="19" customWidth="1"/>
    <col min="234" max="234" width="2.75" style="19" customWidth="1"/>
    <col min="235" max="479" width="9.125" style="19"/>
    <col min="480" max="480" width="45.125" style="19" customWidth="1"/>
    <col min="481" max="481" width="6.875" style="19" customWidth="1"/>
    <col min="482" max="482" width="1" style="19" customWidth="1"/>
    <col min="483" max="483" width="15.125" style="19" customWidth="1"/>
    <col min="484" max="484" width="0.875" style="19" customWidth="1"/>
    <col min="485" max="485" width="15.125" style="19" customWidth="1"/>
    <col min="486" max="486" width="0.875" style="19" customWidth="1"/>
    <col min="487" max="487" width="15.125" style="19" customWidth="1"/>
    <col min="488" max="488" width="1.125" style="19" customWidth="1"/>
    <col min="489" max="489" width="15.125" style="19" customWidth="1"/>
    <col min="490" max="490" width="2.75" style="19" customWidth="1"/>
    <col min="491" max="735" width="9.125" style="19"/>
    <col min="736" max="736" width="45.125" style="19" customWidth="1"/>
    <col min="737" max="737" width="6.875" style="19" customWidth="1"/>
    <col min="738" max="738" width="1" style="19" customWidth="1"/>
    <col min="739" max="739" width="15.125" style="19" customWidth="1"/>
    <col min="740" max="740" width="0.875" style="19" customWidth="1"/>
    <col min="741" max="741" width="15.125" style="19" customWidth="1"/>
    <col min="742" max="742" width="0.875" style="19" customWidth="1"/>
    <col min="743" max="743" width="15.125" style="19" customWidth="1"/>
    <col min="744" max="744" width="1.125" style="19" customWidth="1"/>
    <col min="745" max="745" width="15.125" style="19" customWidth="1"/>
    <col min="746" max="746" width="2.75" style="19" customWidth="1"/>
    <col min="747" max="991" width="9.125" style="19"/>
    <col min="992" max="992" width="45.125" style="19" customWidth="1"/>
    <col min="993" max="993" width="6.875" style="19" customWidth="1"/>
    <col min="994" max="994" width="1" style="19" customWidth="1"/>
    <col min="995" max="995" width="15.125" style="19" customWidth="1"/>
    <col min="996" max="996" width="0.875" style="19" customWidth="1"/>
    <col min="997" max="997" width="15.125" style="19" customWidth="1"/>
    <col min="998" max="998" width="0.875" style="19" customWidth="1"/>
    <col min="999" max="999" width="15.125" style="19" customWidth="1"/>
    <col min="1000" max="1000" width="1.125" style="19" customWidth="1"/>
    <col min="1001" max="1001" width="15.125" style="19" customWidth="1"/>
    <col min="1002" max="1002" width="2.75" style="19" customWidth="1"/>
    <col min="1003" max="1247" width="9.125" style="19"/>
    <col min="1248" max="1248" width="45.125" style="19" customWidth="1"/>
    <col min="1249" max="1249" width="6.875" style="19" customWidth="1"/>
    <col min="1250" max="1250" width="1" style="19" customWidth="1"/>
    <col min="1251" max="1251" width="15.125" style="19" customWidth="1"/>
    <col min="1252" max="1252" width="0.875" style="19" customWidth="1"/>
    <col min="1253" max="1253" width="15.125" style="19" customWidth="1"/>
    <col min="1254" max="1254" width="0.875" style="19" customWidth="1"/>
    <col min="1255" max="1255" width="15.125" style="19" customWidth="1"/>
    <col min="1256" max="1256" width="1.125" style="19" customWidth="1"/>
    <col min="1257" max="1257" width="15.125" style="19" customWidth="1"/>
    <col min="1258" max="1258" width="2.75" style="19" customWidth="1"/>
    <col min="1259" max="1503" width="9.125" style="19"/>
    <col min="1504" max="1504" width="45.125" style="19" customWidth="1"/>
    <col min="1505" max="1505" width="6.875" style="19" customWidth="1"/>
    <col min="1506" max="1506" width="1" style="19" customWidth="1"/>
    <col min="1507" max="1507" width="15.125" style="19" customWidth="1"/>
    <col min="1508" max="1508" width="0.875" style="19" customWidth="1"/>
    <col min="1509" max="1509" width="15.125" style="19" customWidth="1"/>
    <col min="1510" max="1510" width="0.875" style="19" customWidth="1"/>
    <col min="1511" max="1511" width="15.125" style="19" customWidth="1"/>
    <col min="1512" max="1512" width="1.125" style="19" customWidth="1"/>
    <col min="1513" max="1513" width="15.125" style="19" customWidth="1"/>
    <col min="1514" max="1514" width="2.75" style="19" customWidth="1"/>
    <col min="1515" max="1759" width="9.125" style="19"/>
    <col min="1760" max="1760" width="45.125" style="19" customWidth="1"/>
    <col min="1761" max="1761" width="6.875" style="19" customWidth="1"/>
    <col min="1762" max="1762" width="1" style="19" customWidth="1"/>
    <col min="1763" max="1763" width="15.125" style="19" customWidth="1"/>
    <col min="1764" max="1764" width="0.875" style="19" customWidth="1"/>
    <col min="1765" max="1765" width="15.125" style="19" customWidth="1"/>
    <col min="1766" max="1766" width="0.875" style="19" customWidth="1"/>
    <col min="1767" max="1767" width="15.125" style="19" customWidth="1"/>
    <col min="1768" max="1768" width="1.125" style="19" customWidth="1"/>
    <col min="1769" max="1769" width="15.125" style="19" customWidth="1"/>
    <col min="1770" max="1770" width="2.75" style="19" customWidth="1"/>
    <col min="1771" max="2015" width="9.125" style="19"/>
    <col min="2016" max="2016" width="45.125" style="19" customWidth="1"/>
    <col min="2017" max="2017" width="6.875" style="19" customWidth="1"/>
    <col min="2018" max="2018" width="1" style="19" customWidth="1"/>
    <col min="2019" max="2019" width="15.125" style="19" customWidth="1"/>
    <col min="2020" max="2020" width="0.875" style="19" customWidth="1"/>
    <col min="2021" max="2021" width="15.125" style="19" customWidth="1"/>
    <col min="2022" max="2022" width="0.875" style="19" customWidth="1"/>
    <col min="2023" max="2023" width="15.125" style="19" customWidth="1"/>
    <col min="2024" max="2024" width="1.125" style="19" customWidth="1"/>
    <col min="2025" max="2025" width="15.125" style="19" customWidth="1"/>
    <col min="2026" max="2026" width="2.75" style="19" customWidth="1"/>
    <col min="2027" max="2271" width="9.125" style="19"/>
    <col min="2272" max="2272" width="45.125" style="19" customWidth="1"/>
    <col min="2273" max="2273" width="6.875" style="19" customWidth="1"/>
    <col min="2274" max="2274" width="1" style="19" customWidth="1"/>
    <col min="2275" max="2275" width="15.125" style="19" customWidth="1"/>
    <col min="2276" max="2276" width="0.875" style="19" customWidth="1"/>
    <col min="2277" max="2277" width="15.125" style="19" customWidth="1"/>
    <col min="2278" max="2278" width="0.875" style="19" customWidth="1"/>
    <col min="2279" max="2279" width="15.125" style="19" customWidth="1"/>
    <col min="2280" max="2280" width="1.125" style="19" customWidth="1"/>
    <col min="2281" max="2281" width="15.125" style="19" customWidth="1"/>
    <col min="2282" max="2282" width="2.75" style="19" customWidth="1"/>
    <col min="2283" max="2527" width="9.125" style="19"/>
    <col min="2528" max="2528" width="45.125" style="19" customWidth="1"/>
    <col min="2529" max="2529" width="6.875" style="19" customWidth="1"/>
    <col min="2530" max="2530" width="1" style="19" customWidth="1"/>
    <col min="2531" max="2531" width="15.125" style="19" customWidth="1"/>
    <col min="2532" max="2532" width="0.875" style="19" customWidth="1"/>
    <col min="2533" max="2533" width="15.125" style="19" customWidth="1"/>
    <col min="2534" max="2534" width="0.875" style="19" customWidth="1"/>
    <col min="2535" max="2535" width="15.125" style="19" customWidth="1"/>
    <col min="2536" max="2536" width="1.125" style="19" customWidth="1"/>
    <col min="2537" max="2537" width="15.125" style="19" customWidth="1"/>
    <col min="2538" max="2538" width="2.75" style="19" customWidth="1"/>
    <col min="2539" max="2783" width="9.125" style="19"/>
    <col min="2784" max="2784" width="45.125" style="19" customWidth="1"/>
    <col min="2785" max="2785" width="6.875" style="19" customWidth="1"/>
    <col min="2786" max="2786" width="1" style="19" customWidth="1"/>
    <col min="2787" max="2787" width="15.125" style="19" customWidth="1"/>
    <col min="2788" max="2788" width="0.875" style="19" customWidth="1"/>
    <col min="2789" max="2789" width="15.125" style="19" customWidth="1"/>
    <col min="2790" max="2790" width="0.875" style="19" customWidth="1"/>
    <col min="2791" max="2791" width="15.125" style="19" customWidth="1"/>
    <col min="2792" max="2792" width="1.125" style="19" customWidth="1"/>
    <col min="2793" max="2793" width="15.125" style="19" customWidth="1"/>
    <col min="2794" max="2794" width="2.75" style="19" customWidth="1"/>
    <col min="2795" max="3039" width="9.125" style="19"/>
    <col min="3040" max="3040" width="45.125" style="19" customWidth="1"/>
    <col min="3041" max="3041" width="6.875" style="19" customWidth="1"/>
    <col min="3042" max="3042" width="1" style="19" customWidth="1"/>
    <col min="3043" max="3043" width="15.125" style="19" customWidth="1"/>
    <col min="3044" max="3044" width="0.875" style="19" customWidth="1"/>
    <col min="3045" max="3045" width="15.125" style="19" customWidth="1"/>
    <col min="3046" max="3046" width="0.875" style="19" customWidth="1"/>
    <col min="3047" max="3047" width="15.125" style="19" customWidth="1"/>
    <col min="3048" max="3048" width="1.125" style="19" customWidth="1"/>
    <col min="3049" max="3049" width="15.125" style="19" customWidth="1"/>
    <col min="3050" max="3050" width="2.75" style="19" customWidth="1"/>
    <col min="3051" max="3295" width="9.125" style="19"/>
    <col min="3296" max="3296" width="45.125" style="19" customWidth="1"/>
    <col min="3297" max="3297" width="6.875" style="19" customWidth="1"/>
    <col min="3298" max="3298" width="1" style="19" customWidth="1"/>
    <col min="3299" max="3299" width="15.125" style="19" customWidth="1"/>
    <col min="3300" max="3300" width="0.875" style="19" customWidth="1"/>
    <col min="3301" max="3301" width="15.125" style="19" customWidth="1"/>
    <col min="3302" max="3302" width="0.875" style="19" customWidth="1"/>
    <col min="3303" max="3303" width="15.125" style="19" customWidth="1"/>
    <col min="3304" max="3304" width="1.125" style="19" customWidth="1"/>
    <col min="3305" max="3305" width="15.125" style="19" customWidth="1"/>
    <col min="3306" max="3306" width="2.75" style="19" customWidth="1"/>
    <col min="3307" max="3551" width="9.125" style="19"/>
    <col min="3552" max="3552" width="45.125" style="19" customWidth="1"/>
    <col min="3553" max="3553" width="6.875" style="19" customWidth="1"/>
    <col min="3554" max="3554" width="1" style="19" customWidth="1"/>
    <col min="3555" max="3555" width="15.125" style="19" customWidth="1"/>
    <col min="3556" max="3556" width="0.875" style="19" customWidth="1"/>
    <col min="3557" max="3557" width="15.125" style="19" customWidth="1"/>
    <col min="3558" max="3558" width="0.875" style="19" customWidth="1"/>
    <col min="3559" max="3559" width="15.125" style="19" customWidth="1"/>
    <col min="3560" max="3560" width="1.125" style="19" customWidth="1"/>
    <col min="3561" max="3561" width="15.125" style="19" customWidth="1"/>
    <col min="3562" max="3562" width="2.75" style="19" customWidth="1"/>
    <col min="3563" max="3807" width="9.125" style="19"/>
    <col min="3808" max="3808" width="45.125" style="19" customWidth="1"/>
    <col min="3809" max="3809" width="6.875" style="19" customWidth="1"/>
    <col min="3810" max="3810" width="1" style="19" customWidth="1"/>
    <col min="3811" max="3811" width="15.125" style="19" customWidth="1"/>
    <col min="3812" max="3812" width="0.875" style="19" customWidth="1"/>
    <col min="3813" max="3813" width="15.125" style="19" customWidth="1"/>
    <col min="3814" max="3814" width="0.875" style="19" customWidth="1"/>
    <col min="3815" max="3815" width="15.125" style="19" customWidth="1"/>
    <col min="3816" max="3816" width="1.125" style="19" customWidth="1"/>
    <col min="3817" max="3817" width="15.125" style="19" customWidth="1"/>
    <col min="3818" max="3818" width="2.75" style="19" customWidth="1"/>
    <col min="3819" max="4063" width="9.125" style="19"/>
    <col min="4064" max="4064" width="45.125" style="19" customWidth="1"/>
    <col min="4065" max="4065" width="6.875" style="19" customWidth="1"/>
    <col min="4066" max="4066" width="1" style="19" customWidth="1"/>
    <col min="4067" max="4067" width="15.125" style="19" customWidth="1"/>
    <col min="4068" max="4068" width="0.875" style="19" customWidth="1"/>
    <col min="4069" max="4069" width="15.125" style="19" customWidth="1"/>
    <col min="4070" max="4070" width="0.875" style="19" customWidth="1"/>
    <col min="4071" max="4071" width="15.125" style="19" customWidth="1"/>
    <col min="4072" max="4072" width="1.125" style="19" customWidth="1"/>
    <col min="4073" max="4073" width="15.125" style="19" customWidth="1"/>
    <col min="4074" max="4074" width="2.75" style="19" customWidth="1"/>
    <col min="4075" max="4319" width="9.125" style="19"/>
    <col min="4320" max="4320" width="45.125" style="19" customWidth="1"/>
    <col min="4321" max="4321" width="6.875" style="19" customWidth="1"/>
    <col min="4322" max="4322" width="1" style="19" customWidth="1"/>
    <col min="4323" max="4323" width="15.125" style="19" customWidth="1"/>
    <col min="4324" max="4324" width="0.875" style="19" customWidth="1"/>
    <col min="4325" max="4325" width="15.125" style="19" customWidth="1"/>
    <col min="4326" max="4326" width="0.875" style="19" customWidth="1"/>
    <col min="4327" max="4327" width="15.125" style="19" customWidth="1"/>
    <col min="4328" max="4328" width="1.125" style="19" customWidth="1"/>
    <col min="4329" max="4329" width="15.125" style="19" customWidth="1"/>
    <col min="4330" max="4330" width="2.75" style="19" customWidth="1"/>
    <col min="4331" max="4575" width="9.125" style="19"/>
    <col min="4576" max="4576" width="45.125" style="19" customWidth="1"/>
    <col min="4577" max="4577" width="6.875" style="19" customWidth="1"/>
    <col min="4578" max="4578" width="1" style="19" customWidth="1"/>
    <col min="4579" max="4579" width="15.125" style="19" customWidth="1"/>
    <col min="4580" max="4580" width="0.875" style="19" customWidth="1"/>
    <col min="4581" max="4581" width="15.125" style="19" customWidth="1"/>
    <col min="4582" max="4582" width="0.875" style="19" customWidth="1"/>
    <col min="4583" max="4583" width="15.125" style="19" customWidth="1"/>
    <col min="4584" max="4584" width="1.125" style="19" customWidth="1"/>
    <col min="4585" max="4585" width="15.125" style="19" customWidth="1"/>
    <col min="4586" max="4586" width="2.75" style="19" customWidth="1"/>
    <col min="4587" max="4831" width="9.125" style="19"/>
    <col min="4832" max="4832" width="45.125" style="19" customWidth="1"/>
    <col min="4833" max="4833" width="6.875" style="19" customWidth="1"/>
    <col min="4834" max="4834" width="1" style="19" customWidth="1"/>
    <col min="4835" max="4835" width="15.125" style="19" customWidth="1"/>
    <col min="4836" max="4836" width="0.875" style="19" customWidth="1"/>
    <col min="4837" max="4837" width="15.125" style="19" customWidth="1"/>
    <col min="4838" max="4838" width="0.875" style="19" customWidth="1"/>
    <col min="4839" max="4839" width="15.125" style="19" customWidth="1"/>
    <col min="4840" max="4840" width="1.125" style="19" customWidth="1"/>
    <col min="4841" max="4841" width="15.125" style="19" customWidth="1"/>
    <col min="4842" max="4842" width="2.75" style="19" customWidth="1"/>
    <col min="4843" max="5087" width="9.125" style="19"/>
    <col min="5088" max="5088" width="45.125" style="19" customWidth="1"/>
    <col min="5089" max="5089" width="6.875" style="19" customWidth="1"/>
    <col min="5090" max="5090" width="1" style="19" customWidth="1"/>
    <col min="5091" max="5091" width="15.125" style="19" customWidth="1"/>
    <col min="5092" max="5092" width="0.875" style="19" customWidth="1"/>
    <col min="5093" max="5093" width="15.125" style="19" customWidth="1"/>
    <col min="5094" max="5094" width="0.875" style="19" customWidth="1"/>
    <col min="5095" max="5095" width="15.125" style="19" customWidth="1"/>
    <col min="5096" max="5096" width="1.125" style="19" customWidth="1"/>
    <col min="5097" max="5097" width="15.125" style="19" customWidth="1"/>
    <col min="5098" max="5098" width="2.75" style="19" customWidth="1"/>
    <col min="5099" max="5343" width="9.125" style="19"/>
    <col min="5344" max="5344" width="45.125" style="19" customWidth="1"/>
    <col min="5345" max="5345" width="6.875" style="19" customWidth="1"/>
    <col min="5346" max="5346" width="1" style="19" customWidth="1"/>
    <col min="5347" max="5347" width="15.125" style="19" customWidth="1"/>
    <col min="5348" max="5348" width="0.875" style="19" customWidth="1"/>
    <col min="5349" max="5349" width="15.125" style="19" customWidth="1"/>
    <col min="5350" max="5350" width="0.875" style="19" customWidth="1"/>
    <col min="5351" max="5351" width="15.125" style="19" customWidth="1"/>
    <col min="5352" max="5352" width="1.125" style="19" customWidth="1"/>
    <col min="5353" max="5353" width="15.125" style="19" customWidth="1"/>
    <col min="5354" max="5354" width="2.75" style="19" customWidth="1"/>
    <col min="5355" max="5599" width="9.125" style="19"/>
    <col min="5600" max="5600" width="45.125" style="19" customWidth="1"/>
    <col min="5601" max="5601" width="6.875" style="19" customWidth="1"/>
    <col min="5602" max="5602" width="1" style="19" customWidth="1"/>
    <col min="5603" max="5603" width="15.125" style="19" customWidth="1"/>
    <col min="5604" max="5604" width="0.875" style="19" customWidth="1"/>
    <col min="5605" max="5605" width="15.125" style="19" customWidth="1"/>
    <col min="5606" max="5606" width="0.875" style="19" customWidth="1"/>
    <col min="5607" max="5607" width="15.125" style="19" customWidth="1"/>
    <col min="5608" max="5608" width="1.125" style="19" customWidth="1"/>
    <col min="5609" max="5609" width="15.125" style="19" customWidth="1"/>
    <col min="5610" max="5610" width="2.75" style="19" customWidth="1"/>
    <col min="5611" max="5855" width="9.125" style="19"/>
    <col min="5856" max="5856" width="45.125" style="19" customWidth="1"/>
    <col min="5857" max="5857" width="6.875" style="19" customWidth="1"/>
    <col min="5858" max="5858" width="1" style="19" customWidth="1"/>
    <col min="5859" max="5859" width="15.125" style="19" customWidth="1"/>
    <col min="5860" max="5860" width="0.875" style="19" customWidth="1"/>
    <col min="5861" max="5861" width="15.125" style="19" customWidth="1"/>
    <col min="5862" max="5862" width="0.875" style="19" customWidth="1"/>
    <col min="5863" max="5863" width="15.125" style="19" customWidth="1"/>
    <col min="5864" max="5864" width="1.125" style="19" customWidth="1"/>
    <col min="5865" max="5865" width="15.125" style="19" customWidth="1"/>
    <col min="5866" max="5866" width="2.75" style="19" customWidth="1"/>
    <col min="5867" max="6111" width="9.125" style="19"/>
    <col min="6112" max="6112" width="45.125" style="19" customWidth="1"/>
    <col min="6113" max="6113" width="6.875" style="19" customWidth="1"/>
    <col min="6114" max="6114" width="1" style="19" customWidth="1"/>
    <col min="6115" max="6115" width="15.125" style="19" customWidth="1"/>
    <col min="6116" max="6116" width="0.875" style="19" customWidth="1"/>
    <col min="6117" max="6117" width="15.125" style="19" customWidth="1"/>
    <col min="6118" max="6118" width="0.875" style="19" customWidth="1"/>
    <col min="6119" max="6119" width="15.125" style="19" customWidth="1"/>
    <col min="6120" max="6120" width="1.125" style="19" customWidth="1"/>
    <col min="6121" max="6121" width="15.125" style="19" customWidth="1"/>
    <col min="6122" max="6122" width="2.75" style="19" customWidth="1"/>
    <col min="6123" max="6367" width="9.125" style="19"/>
    <col min="6368" max="6368" width="45.125" style="19" customWidth="1"/>
    <col min="6369" max="6369" width="6.875" style="19" customWidth="1"/>
    <col min="6370" max="6370" width="1" style="19" customWidth="1"/>
    <col min="6371" max="6371" width="15.125" style="19" customWidth="1"/>
    <col min="6372" max="6372" width="0.875" style="19" customWidth="1"/>
    <col min="6373" max="6373" width="15.125" style="19" customWidth="1"/>
    <col min="6374" max="6374" width="0.875" style="19" customWidth="1"/>
    <col min="6375" max="6375" width="15.125" style="19" customWidth="1"/>
    <col min="6376" max="6376" width="1.125" style="19" customWidth="1"/>
    <col min="6377" max="6377" width="15.125" style="19" customWidth="1"/>
    <col min="6378" max="6378" width="2.75" style="19" customWidth="1"/>
    <col min="6379" max="6623" width="9.125" style="19"/>
    <col min="6624" max="6624" width="45.125" style="19" customWidth="1"/>
    <col min="6625" max="6625" width="6.875" style="19" customWidth="1"/>
    <col min="6626" max="6626" width="1" style="19" customWidth="1"/>
    <col min="6627" max="6627" width="15.125" style="19" customWidth="1"/>
    <col min="6628" max="6628" width="0.875" style="19" customWidth="1"/>
    <col min="6629" max="6629" width="15.125" style="19" customWidth="1"/>
    <col min="6630" max="6630" width="0.875" style="19" customWidth="1"/>
    <col min="6631" max="6631" width="15.125" style="19" customWidth="1"/>
    <col min="6632" max="6632" width="1.125" style="19" customWidth="1"/>
    <col min="6633" max="6633" width="15.125" style="19" customWidth="1"/>
    <col min="6634" max="6634" width="2.75" style="19" customWidth="1"/>
    <col min="6635" max="6879" width="9.125" style="19"/>
    <col min="6880" max="6880" width="45.125" style="19" customWidth="1"/>
    <col min="6881" max="6881" width="6.875" style="19" customWidth="1"/>
    <col min="6882" max="6882" width="1" style="19" customWidth="1"/>
    <col min="6883" max="6883" width="15.125" style="19" customWidth="1"/>
    <col min="6884" max="6884" width="0.875" style="19" customWidth="1"/>
    <col min="6885" max="6885" width="15.125" style="19" customWidth="1"/>
    <col min="6886" max="6886" width="0.875" style="19" customWidth="1"/>
    <col min="6887" max="6887" width="15.125" style="19" customWidth="1"/>
    <col min="6888" max="6888" width="1.125" style="19" customWidth="1"/>
    <col min="6889" max="6889" width="15.125" style="19" customWidth="1"/>
    <col min="6890" max="6890" width="2.75" style="19" customWidth="1"/>
    <col min="6891" max="7135" width="9.125" style="19"/>
    <col min="7136" max="7136" width="45.125" style="19" customWidth="1"/>
    <col min="7137" max="7137" width="6.875" style="19" customWidth="1"/>
    <col min="7138" max="7138" width="1" style="19" customWidth="1"/>
    <col min="7139" max="7139" width="15.125" style="19" customWidth="1"/>
    <col min="7140" max="7140" width="0.875" style="19" customWidth="1"/>
    <col min="7141" max="7141" width="15.125" style="19" customWidth="1"/>
    <col min="7142" max="7142" width="0.875" style="19" customWidth="1"/>
    <col min="7143" max="7143" width="15.125" style="19" customWidth="1"/>
    <col min="7144" max="7144" width="1.125" style="19" customWidth="1"/>
    <col min="7145" max="7145" width="15.125" style="19" customWidth="1"/>
    <col min="7146" max="7146" width="2.75" style="19" customWidth="1"/>
    <col min="7147" max="7391" width="9.125" style="19"/>
    <col min="7392" max="7392" width="45.125" style="19" customWidth="1"/>
    <col min="7393" max="7393" width="6.875" style="19" customWidth="1"/>
    <col min="7394" max="7394" width="1" style="19" customWidth="1"/>
    <col min="7395" max="7395" width="15.125" style="19" customWidth="1"/>
    <col min="7396" max="7396" width="0.875" style="19" customWidth="1"/>
    <col min="7397" max="7397" width="15.125" style="19" customWidth="1"/>
    <col min="7398" max="7398" width="0.875" style="19" customWidth="1"/>
    <col min="7399" max="7399" width="15.125" style="19" customWidth="1"/>
    <col min="7400" max="7400" width="1.125" style="19" customWidth="1"/>
    <col min="7401" max="7401" width="15.125" style="19" customWidth="1"/>
    <col min="7402" max="7402" width="2.75" style="19" customWidth="1"/>
    <col min="7403" max="7647" width="9.125" style="19"/>
    <col min="7648" max="7648" width="45.125" style="19" customWidth="1"/>
    <col min="7649" max="7649" width="6.875" style="19" customWidth="1"/>
    <col min="7650" max="7650" width="1" style="19" customWidth="1"/>
    <col min="7651" max="7651" width="15.125" style="19" customWidth="1"/>
    <col min="7652" max="7652" width="0.875" style="19" customWidth="1"/>
    <col min="7653" max="7653" width="15.125" style="19" customWidth="1"/>
    <col min="7654" max="7654" width="0.875" style="19" customWidth="1"/>
    <col min="7655" max="7655" width="15.125" style="19" customWidth="1"/>
    <col min="7656" max="7656" width="1.125" style="19" customWidth="1"/>
    <col min="7657" max="7657" width="15.125" style="19" customWidth="1"/>
    <col min="7658" max="7658" width="2.75" style="19" customWidth="1"/>
    <col min="7659" max="7903" width="9.125" style="19"/>
    <col min="7904" max="7904" width="45.125" style="19" customWidth="1"/>
    <col min="7905" max="7905" width="6.875" style="19" customWidth="1"/>
    <col min="7906" max="7906" width="1" style="19" customWidth="1"/>
    <col min="7907" max="7907" width="15.125" style="19" customWidth="1"/>
    <col min="7908" max="7908" width="0.875" style="19" customWidth="1"/>
    <col min="7909" max="7909" width="15.125" style="19" customWidth="1"/>
    <col min="7910" max="7910" width="0.875" style="19" customWidth="1"/>
    <col min="7911" max="7911" width="15.125" style="19" customWidth="1"/>
    <col min="7912" max="7912" width="1.125" style="19" customWidth="1"/>
    <col min="7913" max="7913" width="15.125" style="19" customWidth="1"/>
    <col min="7914" max="7914" width="2.75" style="19" customWidth="1"/>
    <col min="7915" max="8159" width="9.125" style="19"/>
    <col min="8160" max="8160" width="45.125" style="19" customWidth="1"/>
    <col min="8161" max="8161" width="6.875" style="19" customWidth="1"/>
    <col min="8162" max="8162" width="1" style="19" customWidth="1"/>
    <col min="8163" max="8163" width="15.125" style="19" customWidth="1"/>
    <col min="8164" max="8164" width="0.875" style="19" customWidth="1"/>
    <col min="8165" max="8165" width="15.125" style="19" customWidth="1"/>
    <col min="8166" max="8166" width="0.875" style="19" customWidth="1"/>
    <col min="8167" max="8167" width="15.125" style="19" customWidth="1"/>
    <col min="8168" max="8168" width="1.125" style="19" customWidth="1"/>
    <col min="8169" max="8169" width="15.125" style="19" customWidth="1"/>
    <col min="8170" max="8170" width="2.75" style="19" customWidth="1"/>
    <col min="8171" max="8415" width="9.125" style="19"/>
    <col min="8416" max="8416" width="45.125" style="19" customWidth="1"/>
    <col min="8417" max="8417" width="6.875" style="19" customWidth="1"/>
    <col min="8418" max="8418" width="1" style="19" customWidth="1"/>
    <col min="8419" max="8419" width="15.125" style="19" customWidth="1"/>
    <col min="8420" max="8420" width="0.875" style="19" customWidth="1"/>
    <col min="8421" max="8421" width="15.125" style="19" customWidth="1"/>
    <col min="8422" max="8422" width="0.875" style="19" customWidth="1"/>
    <col min="8423" max="8423" width="15.125" style="19" customWidth="1"/>
    <col min="8424" max="8424" width="1.125" style="19" customWidth="1"/>
    <col min="8425" max="8425" width="15.125" style="19" customWidth="1"/>
    <col min="8426" max="8426" width="2.75" style="19" customWidth="1"/>
    <col min="8427" max="8671" width="9.125" style="19"/>
    <col min="8672" max="8672" width="45.125" style="19" customWidth="1"/>
    <col min="8673" max="8673" width="6.875" style="19" customWidth="1"/>
    <col min="8674" max="8674" width="1" style="19" customWidth="1"/>
    <col min="8675" max="8675" width="15.125" style="19" customWidth="1"/>
    <col min="8676" max="8676" width="0.875" style="19" customWidth="1"/>
    <col min="8677" max="8677" width="15.125" style="19" customWidth="1"/>
    <col min="8678" max="8678" width="0.875" style="19" customWidth="1"/>
    <col min="8679" max="8679" width="15.125" style="19" customWidth="1"/>
    <col min="8680" max="8680" width="1.125" style="19" customWidth="1"/>
    <col min="8681" max="8681" width="15.125" style="19" customWidth="1"/>
    <col min="8682" max="8682" width="2.75" style="19" customWidth="1"/>
    <col min="8683" max="8927" width="9.125" style="19"/>
    <col min="8928" max="8928" width="45.125" style="19" customWidth="1"/>
    <col min="8929" max="8929" width="6.875" style="19" customWidth="1"/>
    <col min="8930" max="8930" width="1" style="19" customWidth="1"/>
    <col min="8931" max="8931" width="15.125" style="19" customWidth="1"/>
    <col min="8932" max="8932" width="0.875" style="19" customWidth="1"/>
    <col min="8933" max="8933" width="15.125" style="19" customWidth="1"/>
    <col min="8934" max="8934" width="0.875" style="19" customWidth="1"/>
    <col min="8935" max="8935" width="15.125" style="19" customWidth="1"/>
    <col min="8936" max="8936" width="1.125" style="19" customWidth="1"/>
    <col min="8937" max="8937" width="15.125" style="19" customWidth="1"/>
    <col min="8938" max="8938" width="2.75" style="19" customWidth="1"/>
    <col min="8939" max="9183" width="9.125" style="19"/>
    <col min="9184" max="9184" width="45.125" style="19" customWidth="1"/>
    <col min="9185" max="9185" width="6.875" style="19" customWidth="1"/>
    <col min="9186" max="9186" width="1" style="19" customWidth="1"/>
    <col min="9187" max="9187" width="15.125" style="19" customWidth="1"/>
    <col min="9188" max="9188" width="0.875" style="19" customWidth="1"/>
    <col min="9189" max="9189" width="15.125" style="19" customWidth="1"/>
    <col min="9190" max="9190" width="0.875" style="19" customWidth="1"/>
    <col min="9191" max="9191" width="15.125" style="19" customWidth="1"/>
    <col min="9192" max="9192" width="1.125" style="19" customWidth="1"/>
    <col min="9193" max="9193" width="15.125" style="19" customWidth="1"/>
    <col min="9194" max="9194" width="2.75" style="19" customWidth="1"/>
    <col min="9195" max="9439" width="9.125" style="19"/>
    <col min="9440" max="9440" width="45.125" style="19" customWidth="1"/>
    <col min="9441" max="9441" width="6.875" style="19" customWidth="1"/>
    <col min="9442" max="9442" width="1" style="19" customWidth="1"/>
    <col min="9443" max="9443" width="15.125" style="19" customWidth="1"/>
    <col min="9444" max="9444" width="0.875" style="19" customWidth="1"/>
    <col min="9445" max="9445" width="15.125" style="19" customWidth="1"/>
    <col min="9446" max="9446" width="0.875" style="19" customWidth="1"/>
    <col min="9447" max="9447" width="15.125" style="19" customWidth="1"/>
    <col min="9448" max="9448" width="1.125" style="19" customWidth="1"/>
    <col min="9449" max="9449" width="15.125" style="19" customWidth="1"/>
    <col min="9450" max="9450" width="2.75" style="19" customWidth="1"/>
    <col min="9451" max="9695" width="9.125" style="19"/>
    <col min="9696" max="9696" width="45.125" style="19" customWidth="1"/>
    <col min="9697" max="9697" width="6.875" style="19" customWidth="1"/>
    <col min="9698" max="9698" width="1" style="19" customWidth="1"/>
    <col min="9699" max="9699" width="15.125" style="19" customWidth="1"/>
    <col min="9700" max="9700" width="0.875" style="19" customWidth="1"/>
    <col min="9701" max="9701" width="15.125" style="19" customWidth="1"/>
    <col min="9702" max="9702" width="0.875" style="19" customWidth="1"/>
    <col min="9703" max="9703" width="15.125" style="19" customWidth="1"/>
    <col min="9704" max="9704" width="1.125" style="19" customWidth="1"/>
    <col min="9705" max="9705" width="15.125" style="19" customWidth="1"/>
    <col min="9706" max="9706" width="2.75" style="19" customWidth="1"/>
    <col min="9707" max="9951" width="9.125" style="19"/>
    <col min="9952" max="9952" width="45.125" style="19" customWidth="1"/>
    <col min="9953" max="9953" width="6.875" style="19" customWidth="1"/>
    <col min="9954" max="9954" width="1" style="19" customWidth="1"/>
    <col min="9955" max="9955" width="15.125" style="19" customWidth="1"/>
    <col min="9956" max="9956" width="0.875" style="19" customWidth="1"/>
    <col min="9957" max="9957" width="15.125" style="19" customWidth="1"/>
    <col min="9958" max="9958" width="0.875" style="19" customWidth="1"/>
    <col min="9959" max="9959" width="15.125" style="19" customWidth="1"/>
    <col min="9960" max="9960" width="1.125" style="19" customWidth="1"/>
    <col min="9961" max="9961" width="15.125" style="19" customWidth="1"/>
    <col min="9962" max="9962" width="2.75" style="19" customWidth="1"/>
    <col min="9963" max="10207" width="9.125" style="19"/>
    <col min="10208" max="10208" width="45.125" style="19" customWidth="1"/>
    <col min="10209" max="10209" width="6.875" style="19" customWidth="1"/>
    <col min="10210" max="10210" width="1" style="19" customWidth="1"/>
    <col min="10211" max="10211" width="15.125" style="19" customWidth="1"/>
    <col min="10212" max="10212" width="0.875" style="19" customWidth="1"/>
    <col min="10213" max="10213" width="15.125" style="19" customWidth="1"/>
    <col min="10214" max="10214" width="0.875" style="19" customWidth="1"/>
    <col min="10215" max="10215" width="15.125" style="19" customWidth="1"/>
    <col min="10216" max="10216" width="1.125" style="19" customWidth="1"/>
    <col min="10217" max="10217" width="15.125" style="19" customWidth="1"/>
    <col min="10218" max="10218" width="2.75" style="19" customWidth="1"/>
    <col min="10219" max="10463" width="9.125" style="19"/>
    <col min="10464" max="10464" width="45.125" style="19" customWidth="1"/>
    <col min="10465" max="10465" width="6.875" style="19" customWidth="1"/>
    <col min="10466" max="10466" width="1" style="19" customWidth="1"/>
    <col min="10467" max="10467" width="15.125" style="19" customWidth="1"/>
    <col min="10468" max="10468" width="0.875" style="19" customWidth="1"/>
    <col min="10469" max="10469" width="15.125" style="19" customWidth="1"/>
    <col min="10470" max="10470" width="0.875" style="19" customWidth="1"/>
    <col min="10471" max="10471" width="15.125" style="19" customWidth="1"/>
    <col min="10472" max="10472" width="1.125" style="19" customWidth="1"/>
    <col min="10473" max="10473" width="15.125" style="19" customWidth="1"/>
    <col min="10474" max="10474" width="2.75" style="19" customWidth="1"/>
    <col min="10475" max="10719" width="9.125" style="19"/>
    <col min="10720" max="10720" width="45.125" style="19" customWidth="1"/>
    <col min="10721" max="10721" width="6.875" style="19" customWidth="1"/>
    <col min="10722" max="10722" width="1" style="19" customWidth="1"/>
    <col min="10723" max="10723" width="15.125" style="19" customWidth="1"/>
    <col min="10724" max="10724" width="0.875" style="19" customWidth="1"/>
    <col min="10725" max="10725" width="15.125" style="19" customWidth="1"/>
    <col min="10726" max="10726" width="0.875" style="19" customWidth="1"/>
    <col min="10727" max="10727" width="15.125" style="19" customWidth="1"/>
    <col min="10728" max="10728" width="1.125" style="19" customWidth="1"/>
    <col min="10729" max="10729" width="15.125" style="19" customWidth="1"/>
    <col min="10730" max="10730" width="2.75" style="19" customWidth="1"/>
    <col min="10731" max="10975" width="9.125" style="19"/>
    <col min="10976" max="10976" width="45.125" style="19" customWidth="1"/>
    <col min="10977" max="10977" width="6.875" style="19" customWidth="1"/>
    <col min="10978" max="10978" width="1" style="19" customWidth="1"/>
    <col min="10979" max="10979" width="15.125" style="19" customWidth="1"/>
    <col min="10980" max="10980" width="0.875" style="19" customWidth="1"/>
    <col min="10981" max="10981" width="15.125" style="19" customWidth="1"/>
    <col min="10982" max="10982" width="0.875" style="19" customWidth="1"/>
    <col min="10983" max="10983" width="15.125" style="19" customWidth="1"/>
    <col min="10984" max="10984" width="1.125" style="19" customWidth="1"/>
    <col min="10985" max="10985" width="15.125" style="19" customWidth="1"/>
    <col min="10986" max="10986" width="2.75" style="19" customWidth="1"/>
    <col min="10987" max="11231" width="9.125" style="19"/>
    <col min="11232" max="11232" width="45.125" style="19" customWidth="1"/>
    <col min="11233" max="11233" width="6.875" style="19" customWidth="1"/>
    <col min="11234" max="11234" width="1" style="19" customWidth="1"/>
    <col min="11235" max="11235" width="15.125" style="19" customWidth="1"/>
    <col min="11236" max="11236" width="0.875" style="19" customWidth="1"/>
    <col min="11237" max="11237" width="15.125" style="19" customWidth="1"/>
    <col min="11238" max="11238" width="0.875" style="19" customWidth="1"/>
    <col min="11239" max="11239" width="15.125" style="19" customWidth="1"/>
    <col min="11240" max="11240" width="1.125" style="19" customWidth="1"/>
    <col min="11241" max="11241" width="15.125" style="19" customWidth="1"/>
    <col min="11242" max="11242" width="2.75" style="19" customWidth="1"/>
    <col min="11243" max="11487" width="9.125" style="19"/>
    <col min="11488" max="11488" width="45.125" style="19" customWidth="1"/>
    <col min="11489" max="11489" width="6.875" style="19" customWidth="1"/>
    <col min="11490" max="11490" width="1" style="19" customWidth="1"/>
    <col min="11491" max="11491" width="15.125" style="19" customWidth="1"/>
    <col min="11492" max="11492" width="0.875" style="19" customWidth="1"/>
    <col min="11493" max="11493" width="15.125" style="19" customWidth="1"/>
    <col min="11494" max="11494" width="0.875" style="19" customWidth="1"/>
    <col min="11495" max="11495" width="15.125" style="19" customWidth="1"/>
    <col min="11496" max="11496" width="1.125" style="19" customWidth="1"/>
    <col min="11497" max="11497" width="15.125" style="19" customWidth="1"/>
    <col min="11498" max="11498" width="2.75" style="19" customWidth="1"/>
    <col min="11499" max="11743" width="9.125" style="19"/>
    <col min="11744" max="11744" width="45.125" style="19" customWidth="1"/>
    <col min="11745" max="11745" width="6.875" style="19" customWidth="1"/>
    <col min="11746" max="11746" width="1" style="19" customWidth="1"/>
    <col min="11747" max="11747" width="15.125" style="19" customWidth="1"/>
    <col min="11748" max="11748" width="0.875" style="19" customWidth="1"/>
    <col min="11749" max="11749" width="15.125" style="19" customWidth="1"/>
    <col min="11750" max="11750" width="0.875" style="19" customWidth="1"/>
    <col min="11751" max="11751" width="15.125" style="19" customWidth="1"/>
    <col min="11752" max="11752" width="1.125" style="19" customWidth="1"/>
    <col min="11753" max="11753" width="15.125" style="19" customWidth="1"/>
    <col min="11754" max="11754" width="2.75" style="19" customWidth="1"/>
    <col min="11755" max="11999" width="9.125" style="19"/>
    <col min="12000" max="12000" width="45.125" style="19" customWidth="1"/>
    <col min="12001" max="12001" width="6.875" style="19" customWidth="1"/>
    <col min="12002" max="12002" width="1" style="19" customWidth="1"/>
    <col min="12003" max="12003" width="15.125" style="19" customWidth="1"/>
    <col min="12004" max="12004" width="0.875" style="19" customWidth="1"/>
    <col min="12005" max="12005" width="15.125" style="19" customWidth="1"/>
    <col min="12006" max="12006" width="0.875" style="19" customWidth="1"/>
    <col min="12007" max="12007" width="15.125" style="19" customWidth="1"/>
    <col min="12008" max="12008" width="1.125" style="19" customWidth="1"/>
    <col min="12009" max="12009" width="15.125" style="19" customWidth="1"/>
    <col min="12010" max="12010" width="2.75" style="19" customWidth="1"/>
    <col min="12011" max="12255" width="9.125" style="19"/>
    <col min="12256" max="12256" width="45.125" style="19" customWidth="1"/>
    <col min="12257" max="12257" width="6.875" style="19" customWidth="1"/>
    <col min="12258" max="12258" width="1" style="19" customWidth="1"/>
    <col min="12259" max="12259" width="15.125" style="19" customWidth="1"/>
    <col min="12260" max="12260" width="0.875" style="19" customWidth="1"/>
    <col min="12261" max="12261" width="15.125" style="19" customWidth="1"/>
    <col min="12262" max="12262" width="0.875" style="19" customWidth="1"/>
    <col min="12263" max="12263" width="15.125" style="19" customWidth="1"/>
    <col min="12264" max="12264" width="1.125" style="19" customWidth="1"/>
    <col min="12265" max="12265" width="15.125" style="19" customWidth="1"/>
    <col min="12266" max="12266" width="2.75" style="19" customWidth="1"/>
    <col min="12267" max="12511" width="9.125" style="19"/>
    <col min="12512" max="12512" width="45.125" style="19" customWidth="1"/>
    <col min="12513" max="12513" width="6.875" style="19" customWidth="1"/>
    <col min="12514" max="12514" width="1" style="19" customWidth="1"/>
    <col min="12515" max="12515" width="15.125" style="19" customWidth="1"/>
    <col min="12516" max="12516" width="0.875" style="19" customWidth="1"/>
    <col min="12517" max="12517" width="15.125" style="19" customWidth="1"/>
    <col min="12518" max="12518" width="0.875" style="19" customWidth="1"/>
    <col min="12519" max="12519" width="15.125" style="19" customWidth="1"/>
    <col min="12520" max="12520" width="1.125" style="19" customWidth="1"/>
    <col min="12521" max="12521" width="15.125" style="19" customWidth="1"/>
    <col min="12522" max="12522" width="2.75" style="19" customWidth="1"/>
    <col min="12523" max="12767" width="9.125" style="19"/>
    <col min="12768" max="12768" width="45.125" style="19" customWidth="1"/>
    <col min="12769" max="12769" width="6.875" style="19" customWidth="1"/>
    <col min="12770" max="12770" width="1" style="19" customWidth="1"/>
    <col min="12771" max="12771" width="15.125" style="19" customWidth="1"/>
    <col min="12772" max="12772" width="0.875" style="19" customWidth="1"/>
    <col min="12773" max="12773" width="15.125" style="19" customWidth="1"/>
    <col min="12774" max="12774" width="0.875" style="19" customWidth="1"/>
    <col min="12775" max="12775" width="15.125" style="19" customWidth="1"/>
    <col min="12776" max="12776" width="1.125" style="19" customWidth="1"/>
    <col min="12777" max="12777" width="15.125" style="19" customWidth="1"/>
    <col min="12778" max="12778" width="2.75" style="19" customWidth="1"/>
    <col min="12779" max="13023" width="9.125" style="19"/>
    <col min="13024" max="13024" width="45.125" style="19" customWidth="1"/>
    <col min="13025" max="13025" width="6.875" style="19" customWidth="1"/>
    <col min="13026" max="13026" width="1" style="19" customWidth="1"/>
    <col min="13027" max="13027" width="15.125" style="19" customWidth="1"/>
    <col min="13028" max="13028" width="0.875" style="19" customWidth="1"/>
    <col min="13029" max="13029" width="15.125" style="19" customWidth="1"/>
    <col min="13030" max="13030" width="0.875" style="19" customWidth="1"/>
    <col min="13031" max="13031" width="15.125" style="19" customWidth="1"/>
    <col min="13032" max="13032" width="1.125" style="19" customWidth="1"/>
    <col min="13033" max="13033" width="15.125" style="19" customWidth="1"/>
    <col min="13034" max="13034" width="2.75" style="19" customWidth="1"/>
    <col min="13035" max="13279" width="9.125" style="19"/>
    <col min="13280" max="13280" width="45.125" style="19" customWidth="1"/>
    <col min="13281" max="13281" width="6.875" style="19" customWidth="1"/>
    <col min="13282" max="13282" width="1" style="19" customWidth="1"/>
    <col min="13283" max="13283" width="15.125" style="19" customWidth="1"/>
    <col min="13284" max="13284" width="0.875" style="19" customWidth="1"/>
    <col min="13285" max="13285" width="15.125" style="19" customWidth="1"/>
    <col min="13286" max="13286" width="0.875" style="19" customWidth="1"/>
    <col min="13287" max="13287" width="15.125" style="19" customWidth="1"/>
    <col min="13288" max="13288" width="1.125" style="19" customWidth="1"/>
    <col min="13289" max="13289" width="15.125" style="19" customWidth="1"/>
    <col min="13290" max="13290" width="2.75" style="19" customWidth="1"/>
    <col min="13291" max="13535" width="9.125" style="19"/>
    <col min="13536" max="13536" width="45.125" style="19" customWidth="1"/>
    <col min="13537" max="13537" width="6.875" style="19" customWidth="1"/>
    <col min="13538" max="13538" width="1" style="19" customWidth="1"/>
    <col min="13539" max="13539" width="15.125" style="19" customWidth="1"/>
    <col min="13540" max="13540" width="0.875" style="19" customWidth="1"/>
    <col min="13541" max="13541" width="15.125" style="19" customWidth="1"/>
    <col min="13542" max="13542" width="0.875" style="19" customWidth="1"/>
    <col min="13543" max="13543" width="15.125" style="19" customWidth="1"/>
    <col min="13544" max="13544" width="1.125" style="19" customWidth="1"/>
    <col min="13545" max="13545" width="15.125" style="19" customWidth="1"/>
    <col min="13546" max="13546" width="2.75" style="19" customWidth="1"/>
    <col min="13547" max="13791" width="9.125" style="19"/>
    <col min="13792" max="13792" width="45.125" style="19" customWidth="1"/>
    <col min="13793" max="13793" width="6.875" style="19" customWidth="1"/>
    <col min="13794" max="13794" width="1" style="19" customWidth="1"/>
    <col min="13795" max="13795" width="15.125" style="19" customWidth="1"/>
    <col min="13796" max="13796" width="0.875" style="19" customWidth="1"/>
    <col min="13797" max="13797" width="15.125" style="19" customWidth="1"/>
    <col min="13798" max="13798" width="0.875" style="19" customWidth="1"/>
    <col min="13799" max="13799" width="15.125" style="19" customWidth="1"/>
    <col min="13800" max="13800" width="1.125" style="19" customWidth="1"/>
    <col min="13801" max="13801" width="15.125" style="19" customWidth="1"/>
    <col min="13802" max="13802" width="2.75" style="19" customWidth="1"/>
    <col min="13803" max="14047" width="9.125" style="19"/>
    <col min="14048" max="14048" width="45.125" style="19" customWidth="1"/>
    <col min="14049" max="14049" width="6.875" style="19" customWidth="1"/>
    <col min="14050" max="14050" width="1" style="19" customWidth="1"/>
    <col min="14051" max="14051" width="15.125" style="19" customWidth="1"/>
    <col min="14052" max="14052" width="0.875" style="19" customWidth="1"/>
    <col min="14053" max="14053" width="15.125" style="19" customWidth="1"/>
    <col min="14054" max="14054" width="0.875" style="19" customWidth="1"/>
    <col min="14055" max="14055" width="15.125" style="19" customWidth="1"/>
    <col min="14056" max="14056" width="1.125" style="19" customWidth="1"/>
    <col min="14057" max="14057" width="15.125" style="19" customWidth="1"/>
    <col min="14058" max="14058" width="2.75" style="19" customWidth="1"/>
    <col min="14059" max="14303" width="9.125" style="19"/>
    <col min="14304" max="14304" width="45.125" style="19" customWidth="1"/>
    <col min="14305" max="14305" width="6.875" style="19" customWidth="1"/>
    <col min="14306" max="14306" width="1" style="19" customWidth="1"/>
    <col min="14307" max="14307" width="15.125" style="19" customWidth="1"/>
    <col min="14308" max="14308" width="0.875" style="19" customWidth="1"/>
    <col min="14309" max="14309" width="15.125" style="19" customWidth="1"/>
    <col min="14310" max="14310" width="0.875" style="19" customWidth="1"/>
    <col min="14311" max="14311" width="15.125" style="19" customWidth="1"/>
    <col min="14312" max="14312" width="1.125" style="19" customWidth="1"/>
    <col min="14313" max="14313" width="15.125" style="19" customWidth="1"/>
    <col min="14314" max="14314" width="2.75" style="19" customWidth="1"/>
    <col min="14315" max="14559" width="9.125" style="19"/>
    <col min="14560" max="14560" width="45.125" style="19" customWidth="1"/>
    <col min="14561" max="14561" width="6.875" style="19" customWidth="1"/>
    <col min="14562" max="14562" width="1" style="19" customWidth="1"/>
    <col min="14563" max="14563" width="15.125" style="19" customWidth="1"/>
    <col min="14564" max="14564" width="0.875" style="19" customWidth="1"/>
    <col min="14565" max="14565" width="15.125" style="19" customWidth="1"/>
    <col min="14566" max="14566" width="0.875" style="19" customWidth="1"/>
    <col min="14567" max="14567" width="15.125" style="19" customWidth="1"/>
    <col min="14568" max="14568" width="1.125" style="19" customWidth="1"/>
    <col min="14569" max="14569" width="15.125" style="19" customWidth="1"/>
    <col min="14570" max="14570" width="2.75" style="19" customWidth="1"/>
    <col min="14571" max="14815" width="9.125" style="19"/>
    <col min="14816" max="14816" width="45.125" style="19" customWidth="1"/>
    <col min="14817" max="14817" width="6.875" style="19" customWidth="1"/>
    <col min="14818" max="14818" width="1" style="19" customWidth="1"/>
    <col min="14819" max="14819" width="15.125" style="19" customWidth="1"/>
    <col min="14820" max="14820" width="0.875" style="19" customWidth="1"/>
    <col min="14821" max="14821" width="15.125" style="19" customWidth="1"/>
    <col min="14822" max="14822" width="0.875" style="19" customWidth="1"/>
    <col min="14823" max="14823" width="15.125" style="19" customWidth="1"/>
    <col min="14824" max="14824" width="1.125" style="19" customWidth="1"/>
    <col min="14825" max="14825" width="15.125" style="19" customWidth="1"/>
    <col min="14826" max="14826" width="2.75" style="19" customWidth="1"/>
    <col min="14827" max="15071" width="9.125" style="19"/>
    <col min="15072" max="15072" width="45.125" style="19" customWidth="1"/>
    <col min="15073" max="15073" width="6.875" style="19" customWidth="1"/>
    <col min="15074" max="15074" width="1" style="19" customWidth="1"/>
    <col min="15075" max="15075" width="15.125" style="19" customWidth="1"/>
    <col min="15076" max="15076" width="0.875" style="19" customWidth="1"/>
    <col min="15077" max="15077" width="15.125" style="19" customWidth="1"/>
    <col min="15078" max="15078" width="0.875" style="19" customWidth="1"/>
    <col min="15079" max="15079" width="15.125" style="19" customWidth="1"/>
    <col min="15080" max="15080" width="1.125" style="19" customWidth="1"/>
    <col min="15081" max="15081" width="15.125" style="19" customWidth="1"/>
    <col min="15082" max="15082" width="2.75" style="19" customWidth="1"/>
    <col min="15083" max="15327" width="9.125" style="19"/>
    <col min="15328" max="15328" width="45.125" style="19" customWidth="1"/>
    <col min="15329" max="15329" width="6.875" style="19" customWidth="1"/>
    <col min="15330" max="15330" width="1" style="19" customWidth="1"/>
    <col min="15331" max="15331" width="15.125" style="19" customWidth="1"/>
    <col min="15332" max="15332" width="0.875" style="19" customWidth="1"/>
    <col min="15333" max="15333" width="15.125" style="19" customWidth="1"/>
    <col min="15334" max="15334" width="0.875" style="19" customWidth="1"/>
    <col min="15335" max="15335" width="15.125" style="19" customWidth="1"/>
    <col min="15336" max="15336" width="1.125" style="19" customWidth="1"/>
    <col min="15337" max="15337" width="15.125" style="19" customWidth="1"/>
    <col min="15338" max="15338" width="2.75" style="19" customWidth="1"/>
    <col min="15339" max="15583" width="9.125" style="19"/>
    <col min="15584" max="15584" width="45.125" style="19" customWidth="1"/>
    <col min="15585" max="15585" width="6.875" style="19" customWidth="1"/>
    <col min="15586" max="15586" width="1" style="19" customWidth="1"/>
    <col min="15587" max="15587" width="15.125" style="19" customWidth="1"/>
    <col min="15588" max="15588" width="0.875" style="19" customWidth="1"/>
    <col min="15589" max="15589" width="15.125" style="19" customWidth="1"/>
    <col min="15590" max="15590" width="0.875" style="19" customWidth="1"/>
    <col min="15591" max="15591" width="15.125" style="19" customWidth="1"/>
    <col min="15592" max="15592" width="1.125" style="19" customWidth="1"/>
    <col min="15593" max="15593" width="15.125" style="19" customWidth="1"/>
    <col min="15594" max="15594" width="2.75" style="19" customWidth="1"/>
    <col min="15595" max="15839" width="9.125" style="19"/>
    <col min="15840" max="15840" width="45.125" style="19" customWidth="1"/>
    <col min="15841" max="15841" width="6.875" style="19" customWidth="1"/>
    <col min="15842" max="15842" width="1" style="19" customWidth="1"/>
    <col min="15843" max="15843" width="15.125" style="19" customWidth="1"/>
    <col min="15844" max="15844" width="0.875" style="19" customWidth="1"/>
    <col min="15845" max="15845" width="15.125" style="19" customWidth="1"/>
    <col min="15846" max="15846" width="0.875" style="19" customWidth="1"/>
    <col min="15847" max="15847" width="15.125" style="19" customWidth="1"/>
    <col min="15848" max="15848" width="1.125" style="19" customWidth="1"/>
    <col min="15849" max="15849" width="15.125" style="19" customWidth="1"/>
    <col min="15850" max="15850" width="2.75" style="19" customWidth="1"/>
    <col min="15851" max="16095" width="9.125" style="19"/>
    <col min="16096" max="16096" width="45.125" style="19" customWidth="1"/>
    <col min="16097" max="16097" width="6.875" style="19" customWidth="1"/>
    <col min="16098" max="16098" width="1" style="19" customWidth="1"/>
    <col min="16099" max="16099" width="15.125" style="19" customWidth="1"/>
    <col min="16100" max="16100" width="0.875" style="19" customWidth="1"/>
    <col min="16101" max="16101" width="15.125" style="19" customWidth="1"/>
    <col min="16102" max="16102" width="0.875" style="19" customWidth="1"/>
    <col min="16103" max="16103" width="15.125" style="19" customWidth="1"/>
    <col min="16104" max="16104" width="1.125" style="19" customWidth="1"/>
    <col min="16105" max="16105" width="15.125" style="19" customWidth="1"/>
    <col min="16106" max="16106" width="2.75" style="19" customWidth="1"/>
    <col min="16107" max="16384" width="9.125" style="19"/>
  </cols>
  <sheetData>
    <row r="1" spans="1:11" ht="20.100000000000001" customHeight="1">
      <c r="A1" s="280">
        <v>4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1" ht="20.100000000000001" customHeight="1">
      <c r="A2" s="285" t="s">
        <v>1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1" ht="20.100000000000001" customHeight="1">
      <c r="A3" s="286" t="s">
        <v>39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1" ht="22.5" customHeight="1">
      <c r="A4" s="286" t="s">
        <v>116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11" ht="20.100000000000001" customHeight="1">
      <c r="B5" s="77"/>
      <c r="C5" s="77"/>
      <c r="D5" s="140"/>
      <c r="E5" s="140"/>
      <c r="F5" s="140"/>
      <c r="G5" s="140"/>
      <c r="H5" s="140"/>
      <c r="I5" s="140"/>
      <c r="J5" s="141" t="s">
        <v>95</v>
      </c>
    </row>
    <row r="6" spans="1:11" ht="20.100000000000001" customHeight="1">
      <c r="B6" s="78"/>
      <c r="C6" s="78"/>
      <c r="D6" s="284" t="s">
        <v>3</v>
      </c>
      <c r="E6" s="284"/>
      <c r="F6" s="284"/>
      <c r="G6" s="79"/>
      <c r="H6" s="284" t="s">
        <v>4</v>
      </c>
      <c r="I6" s="284"/>
      <c r="J6" s="284"/>
    </row>
    <row r="7" spans="1:11" ht="20.100000000000001" customHeight="1">
      <c r="B7" s="77" t="s">
        <v>6</v>
      </c>
      <c r="C7" s="77"/>
      <c r="D7" s="142" t="s">
        <v>115</v>
      </c>
      <c r="E7" s="143"/>
      <c r="F7" s="142" t="s">
        <v>108</v>
      </c>
      <c r="G7" s="143"/>
      <c r="H7" s="142" t="s">
        <v>115</v>
      </c>
      <c r="I7" s="143"/>
      <c r="J7" s="142" t="s">
        <v>108</v>
      </c>
    </row>
    <row r="8" spans="1:11" ht="19.5" customHeight="1">
      <c r="A8" s="80" t="s">
        <v>85</v>
      </c>
      <c r="B8" s="77"/>
      <c r="C8" s="77"/>
      <c r="D8" s="144">
        <v>2556081193</v>
      </c>
      <c r="E8" s="145"/>
      <c r="F8" s="144">
        <v>3028630152</v>
      </c>
      <c r="G8" s="145"/>
      <c r="H8" s="144">
        <v>2470384516</v>
      </c>
      <c r="I8" s="144"/>
      <c r="J8" s="144">
        <v>2913692584</v>
      </c>
    </row>
    <row r="9" spans="1:11" ht="19.5" customHeight="1">
      <c r="A9" s="80" t="s">
        <v>86</v>
      </c>
      <c r="B9" s="146"/>
      <c r="C9" s="77"/>
      <c r="D9" s="147">
        <v>3825547</v>
      </c>
      <c r="E9" s="145"/>
      <c r="F9" s="147">
        <v>3114629</v>
      </c>
      <c r="G9" s="145"/>
      <c r="H9" s="147">
        <v>3961774</v>
      </c>
      <c r="I9" s="144"/>
      <c r="J9" s="147">
        <v>6807865</v>
      </c>
    </row>
    <row r="10" spans="1:11" ht="22.5" customHeight="1">
      <c r="A10" s="80" t="s">
        <v>87</v>
      </c>
      <c r="B10" s="77"/>
      <c r="C10" s="77"/>
      <c r="D10" s="144">
        <v>-2214446914</v>
      </c>
      <c r="E10" s="148"/>
      <c r="F10" s="144">
        <v>-2386921514</v>
      </c>
      <c r="G10" s="148"/>
      <c r="H10" s="144">
        <v>-2155571818</v>
      </c>
      <c r="I10" s="144"/>
      <c r="J10" s="144">
        <v>-2293828012</v>
      </c>
    </row>
    <row r="11" spans="1:11" ht="22.5" customHeight="1">
      <c r="A11" s="81" t="s">
        <v>110</v>
      </c>
      <c r="B11" s="77"/>
      <c r="C11" s="77"/>
      <c r="D11" s="177">
        <f>SUM(D8:D10)</f>
        <v>345459826</v>
      </c>
      <c r="E11" s="145"/>
      <c r="F11" s="177">
        <f>SUM(F8:F10)</f>
        <v>644823267</v>
      </c>
      <c r="G11" s="145"/>
      <c r="H11" s="177">
        <f>SUM(H8:H10)</f>
        <v>318774472</v>
      </c>
      <c r="I11" s="149"/>
      <c r="J11" s="177">
        <f>SUM(J8:J10)</f>
        <v>626672437</v>
      </c>
    </row>
    <row r="12" spans="1:11" ht="22.5" customHeight="1">
      <c r="A12" s="80" t="s">
        <v>137</v>
      </c>
      <c r="B12" s="77"/>
      <c r="C12" s="77"/>
      <c r="D12" s="150">
        <v>25422906</v>
      </c>
      <c r="E12" s="151"/>
      <c r="F12" s="150">
        <v>30318197</v>
      </c>
      <c r="G12" s="151"/>
      <c r="H12" s="150">
        <v>29158432</v>
      </c>
      <c r="I12" s="150"/>
      <c r="J12" s="150">
        <v>35891416</v>
      </c>
    </row>
    <row r="13" spans="1:11" ht="22.5" customHeight="1">
      <c r="A13" s="80" t="s">
        <v>40</v>
      </c>
      <c r="B13" s="77" t="s">
        <v>109</v>
      </c>
      <c r="C13" s="77"/>
      <c r="D13" s="152">
        <v>-149678765</v>
      </c>
      <c r="E13" s="153"/>
      <c r="F13" s="154">
        <v>-157515649</v>
      </c>
      <c r="G13" s="153"/>
      <c r="H13" s="267">
        <v>-127408134</v>
      </c>
      <c r="I13" s="144"/>
      <c r="J13" s="154">
        <v>-143909411</v>
      </c>
    </row>
    <row r="14" spans="1:11" ht="22.5" customHeight="1">
      <c r="A14" s="81" t="s">
        <v>138</v>
      </c>
      <c r="B14" s="77"/>
      <c r="C14" s="77"/>
      <c r="D14" s="177">
        <f>SUM(D11:D13)</f>
        <v>221203967</v>
      </c>
      <c r="E14" s="148"/>
      <c r="F14" s="177">
        <f>SUM(F11:F13)</f>
        <v>517625815</v>
      </c>
      <c r="G14" s="148"/>
      <c r="H14" s="177">
        <f>SUM(H11:H13)</f>
        <v>220524770</v>
      </c>
      <c r="I14" s="149"/>
      <c r="J14" s="177">
        <f>SUM(J11:J13)</f>
        <v>518654442</v>
      </c>
    </row>
    <row r="15" spans="1:11" ht="22.5" customHeight="1">
      <c r="A15" s="165" t="s">
        <v>88</v>
      </c>
      <c r="B15" s="77"/>
      <c r="C15" s="77"/>
      <c r="D15" s="144">
        <v>-24032418</v>
      </c>
      <c r="E15" s="153"/>
      <c r="F15" s="147">
        <v>-23489038</v>
      </c>
      <c r="G15" s="153"/>
      <c r="H15" s="144">
        <v>-23112871</v>
      </c>
      <c r="I15" s="144"/>
      <c r="J15" s="147">
        <v>-22482243</v>
      </c>
    </row>
    <row r="16" spans="1:11" ht="22.5" customHeight="1">
      <c r="A16" s="82" t="s">
        <v>89</v>
      </c>
      <c r="B16" s="77"/>
      <c r="C16" s="77"/>
      <c r="D16" s="177">
        <f>SUM(D14:D15)</f>
        <v>197171549</v>
      </c>
      <c r="E16" s="155"/>
      <c r="F16" s="177">
        <f>SUM(F14:F15)</f>
        <v>494136777</v>
      </c>
      <c r="G16" s="155"/>
      <c r="H16" s="177">
        <f>SUM(H14:H15)</f>
        <v>197411899</v>
      </c>
      <c r="I16" s="156"/>
      <c r="J16" s="177">
        <f>SUM(J14:J15)</f>
        <v>496172199</v>
      </c>
      <c r="K16" s="83"/>
    </row>
    <row r="17" spans="1:10" ht="19.5" customHeight="1">
      <c r="A17" s="84" t="s">
        <v>42</v>
      </c>
      <c r="B17" s="146">
        <v>27</v>
      </c>
      <c r="C17" s="77"/>
      <c r="D17" s="144">
        <v>-48237584</v>
      </c>
      <c r="E17" s="145"/>
      <c r="F17" s="144">
        <v>-82926413</v>
      </c>
      <c r="G17" s="145"/>
      <c r="H17" s="144">
        <v>-42572951</v>
      </c>
      <c r="I17" s="144"/>
      <c r="J17" s="144">
        <v>-83205905</v>
      </c>
    </row>
    <row r="18" spans="1:10" s="40" customFormat="1" ht="19.5" customHeight="1" thickBot="1">
      <c r="A18" s="82" t="s">
        <v>90</v>
      </c>
      <c r="B18" s="85"/>
      <c r="C18" s="85"/>
      <c r="D18" s="178">
        <f>D16+D17</f>
        <v>148933965</v>
      </c>
      <c r="E18" s="145"/>
      <c r="F18" s="178">
        <f>F16+F17</f>
        <v>411210364</v>
      </c>
      <c r="G18" s="145"/>
      <c r="H18" s="178">
        <f>H16+H17</f>
        <v>154838948</v>
      </c>
      <c r="I18" s="149"/>
      <c r="J18" s="178">
        <f>J16+J17</f>
        <v>412966294</v>
      </c>
    </row>
    <row r="19" spans="1:10" ht="19.5" customHeight="1" thickTop="1">
      <c r="A19" s="82" t="s">
        <v>43</v>
      </c>
      <c r="B19" s="77"/>
      <c r="C19" s="77"/>
      <c r="D19" s="86"/>
      <c r="E19" s="86"/>
      <c r="F19" s="86"/>
      <c r="G19" s="86"/>
      <c r="H19" s="86"/>
      <c r="I19" s="86"/>
      <c r="J19" s="86"/>
    </row>
    <row r="20" spans="1:10" ht="19.5" customHeight="1">
      <c r="A20" s="158" t="s">
        <v>139</v>
      </c>
      <c r="B20" s="77"/>
      <c r="C20" s="77"/>
      <c r="D20" s="86"/>
      <c r="E20" s="86"/>
      <c r="F20" s="86"/>
      <c r="G20" s="86"/>
      <c r="H20" s="86"/>
      <c r="I20" s="86"/>
      <c r="J20" s="86"/>
    </row>
    <row r="21" spans="1:10" ht="19.5" customHeight="1">
      <c r="A21" s="88" t="s">
        <v>140</v>
      </c>
      <c r="B21" s="77"/>
      <c r="C21" s="77"/>
      <c r="D21" s="154">
        <v>-2586088</v>
      </c>
      <c r="E21" s="145"/>
      <c r="F21" s="154">
        <v>-1010301</v>
      </c>
      <c r="G21" s="145"/>
      <c r="H21" s="154">
        <v>0</v>
      </c>
      <c r="I21" s="144"/>
      <c r="J21" s="154">
        <v>0</v>
      </c>
    </row>
    <row r="22" spans="1:10" ht="19.5" customHeight="1">
      <c r="A22" s="87" t="s">
        <v>141</v>
      </c>
      <c r="B22" s="77"/>
      <c r="C22" s="77"/>
      <c r="D22" s="179">
        <f>SUM(D21)</f>
        <v>-2586088</v>
      </c>
      <c r="E22" s="145"/>
      <c r="F22" s="179">
        <f>SUM(F21)</f>
        <v>-1010301</v>
      </c>
      <c r="G22" s="145"/>
      <c r="H22" s="154">
        <v>0</v>
      </c>
      <c r="I22" s="144"/>
      <c r="J22" s="179">
        <f>SUM(J21)</f>
        <v>0</v>
      </c>
    </row>
    <row r="23" spans="1:10" ht="19.5" customHeight="1">
      <c r="A23" s="87"/>
      <c r="B23" s="77"/>
      <c r="C23" s="77"/>
      <c r="D23" s="159"/>
      <c r="E23" s="145"/>
      <c r="F23" s="159"/>
      <c r="G23" s="145"/>
      <c r="H23" s="159"/>
      <c r="I23" s="144"/>
      <c r="J23" s="159"/>
    </row>
    <row r="24" spans="1:10" ht="19.5" customHeight="1">
      <c r="A24" s="87" t="s">
        <v>145</v>
      </c>
      <c r="B24" s="77"/>
      <c r="C24" s="77"/>
      <c r="D24" s="86"/>
      <c r="E24" s="86"/>
      <c r="F24" s="86"/>
      <c r="G24" s="86"/>
      <c r="H24" s="86"/>
      <c r="I24" s="86"/>
      <c r="J24" s="86"/>
    </row>
    <row r="25" spans="1:10" ht="19.5" customHeight="1">
      <c r="A25" s="90" t="s">
        <v>142</v>
      </c>
      <c r="B25" s="77" t="s">
        <v>78</v>
      </c>
      <c r="C25" s="77"/>
      <c r="D25" s="160">
        <v>-11624476</v>
      </c>
      <c r="E25" s="145"/>
      <c r="F25" s="147">
        <v>-2675280</v>
      </c>
      <c r="G25" s="145"/>
      <c r="H25" s="147">
        <v>-11624476</v>
      </c>
      <c r="I25" s="144"/>
      <c r="J25" s="147">
        <v>-2675280</v>
      </c>
    </row>
    <row r="26" spans="1:10" ht="19.5" customHeight="1">
      <c r="A26" s="90" t="s">
        <v>143</v>
      </c>
      <c r="B26" s="77"/>
      <c r="C26" s="77"/>
      <c r="E26" s="145"/>
    </row>
    <row r="27" spans="1:10" ht="19.5" customHeight="1">
      <c r="A27" s="139" t="s">
        <v>144</v>
      </c>
      <c r="B27" s="77"/>
      <c r="C27" s="77"/>
      <c r="D27" s="154">
        <v>2324895</v>
      </c>
      <c r="E27" s="145"/>
      <c r="F27" s="154">
        <v>535056</v>
      </c>
      <c r="G27" s="145"/>
      <c r="H27" s="154">
        <v>2324895</v>
      </c>
      <c r="I27" s="144"/>
      <c r="J27" s="154">
        <v>535056</v>
      </c>
    </row>
    <row r="28" spans="1:10" ht="19.5" customHeight="1">
      <c r="A28" s="87" t="s">
        <v>146</v>
      </c>
      <c r="B28" s="77"/>
      <c r="C28" s="77"/>
      <c r="D28" s="91">
        <f>+SUM(D25:D27)</f>
        <v>-9299581</v>
      </c>
      <c r="E28" s="86"/>
      <c r="F28" s="91">
        <f>+SUM(F25:F27)</f>
        <v>-2140224</v>
      </c>
      <c r="G28" s="86"/>
      <c r="H28" s="91">
        <f>+SUM(H25:H27)</f>
        <v>-9299581</v>
      </c>
      <c r="I28" s="86"/>
      <c r="J28" s="91">
        <f>+SUM(J25:J27)</f>
        <v>-2140224</v>
      </c>
    </row>
    <row r="29" spans="1:10" ht="19.5" customHeight="1">
      <c r="A29" s="82" t="s">
        <v>105</v>
      </c>
      <c r="B29" s="77"/>
      <c r="C29" s="77"/>
      <c r="D29" s="92"/>
      <c r="E29" s="92"/>
      <c r="F29" s="92"/>
      <c r="G29" s="92"/>
      <c r="H29" s="92"/>
      <c r="I29" s="92"/>
      <c r="J29" s="92"/>
    </row>
    <row r="30" spans="1:10" s="40" customFormat="1" ht="19.5" customHeight="1">
      <c r="A30" s="93" t="s">
        <v>147</v>
      </c>
      <c r="B30" s="85"/>
      <c r="C30" s="85"/>
      <c r="D30" s="161">
        <f>+D22+D28</f>
        <v>-11885669</v>
      </c>
      <c r="E30" s="162"/>
      <c r="F30" s="161">
        <f>+F22+F28</f>
        <v>-3150525</v>
      </c>
      <c r="G30" s="162"/>
      <c r="H30" s="161">
        <f>+H22+H28</f>
        <v>-9299581</v>
      </c>
      <c r="I30" s="149"/>
      <c r="J30" s="161">
        <f>+J22+J28</f>
        <v>-2140224</v>
      </c>
    </row>
    <row r="31" spans="1:10" ht="19.5" customHeight="1" thickBot="1">
      <c r="A31" s="93" t="s">
        <v>91</v>
      </c>
      <c r="B31" s="77"/>
      <c r="C31" s="77"/>
      <c r="D31" s="157">
        <f>+D18+D30</f>
        <v>137048296</v>
      </c>
      <c r="E31" s="145"/>
      <c r="F31" s="157">
        <f>+F18+F30</f>
        <v>408059839</v>
      </c>
      <c r="G31" s="145"/>
      <c r="H31" s="157">
        <f>+H18+H30</f>
        <v>145539367</v>
      </c>
      <c r="I31" s="149"/>
      <c r="J31" s="157">
        <f>+J18+J30</f>
        <v>410826070</v>
      </c>
    </row>
    <row r="32" spans="1:10" ht="19.5" customHeight="1" thickTop="1">
      <c r="A32" s="93"/>
      <c r="B32" s="77"/>
      <c r="C32" s="77"/>
      <c r="D32" s="86"/>
      <c r="E32" s="86"/>
      <c r="F32" s="86"/>
      <c r="G32" s="86"/>
      <c r="H32" s="86"/>
      <c r="I32" s="86"/>
      <c r="J32" s="86"/>
    </row>
    <row r="33" spans="1:12" ht="19.5" customHeight="1">
      <c r="A33" s="280">
        <v>5</v>
      </c>
      <c r="B33" s="280"/>
      <c r="C33" s="280"/>
      <c r="D33" s="280"/>
      <c r="E33" s="280"/>
      <c r="F33" s="280"/>
      <c r="G33" s="280"/>
      <c r="H33" s="280"/>
      <c r="I33" s="280"/>
      <c r="J33" s="280"/>
    </row>
    <row r="34" spans="1:12" ht="19.5" customHeight="1">
      <c r="A34" s="285" t="s">
        <v>1</v>
      </c>
      <c r="B34" s="285"/>
      <c r="C34" s="285"/>
      <c r="D34" s="285"/>
      <c r="E34" s="285"/>
      <c r="F34" s="285"/>
      <c r="G34" s="285"/>
      <c r="H34" s="285"/>
      <c r="I34" s="285"/>
      <c r="J34" s="285"/>
    </row>
    <row r="35" spans="1:12" ht="19.5" customHeight="1">
      <c r="A35" s="286" t="s">
        <v>39</v>
      </c>
      <c r="B35" s="286"/>
      <c r="C35" s="286"/>
      <c r="D35" s="286"/>
      <c r="E35" s="286"/>
      <c r="F35" s="286"/>
      <c r="G35" s="286"/>
      <c r="H35" s="286"/>
      <c r="I35" s="286"/>
      <c r="J35" s="286"/>
    </row>
    <row r="36" spans="1:12" ht="19.5" customHeight="1">
      <c r="A36" s="286" t="s">
        <v>116</v>
      </c>
      <c r="B36" s="286"/>
      <c r="C36" s="286"/>
      <c r="D36" s="286"/>
      <c r="E36" s="286"/>
      <c r="F36" s="286"/>
      <c r="G36" s="286"/>
      <c r="H36" s="286"/>
      <c r="I36" s="286"/>
      <c r="J36" s="286"/>
    </row>
    <row r="37" spans="1:12" ht="19.5" customHeight="1">
      <c r="B37" s="77"/>
      <c r="C37" s="77"/>
      <c r="D37" s="140"/>
      <c r="E37" s="140"/>
      <c r="F37" s="140"/>
      <c r="G37" s="140"/>
      <c r="H37" s="140"/>
      <c r="I37" s="140"/>
      <c r="J37" s="141" t="str">
        <f>+J5</f>
        <v>Unit : Baht</v>
      </c>
    </row>
    <row r="38" spans="1:12" ht="19.5" customHeight="1">
      <c r="B38" s="78"/>
      <c r="C38" s="78"/>
      <c r="D38" s="284" t="s">
        <v>3</v>
      </c>
      <c r="E38" s="284"/>
      <c r="F38" s="284"/>
      <c r="G38" s="79"/>
      <c r="H38" s="284" t="s">
        <v>4</v>
      </c>
      <c r="I38" s="284"/>
      <c r="J38" s="284"/>
    </row>
    <row r="39" spans="1:12" ht="19.5" customHeight="1">
      <c r="B39" s="77" t="s">
        <v>6</v>
      </c>
      <c r="C39" s="77"/>
      <c r="D39" s="142" t="s">
        <v>114</v>
      </c>
      <c r="E39" s="143"/>
      <c r="F39" s="142" t="s">
        <v>108</v>
      </c>
      <c r="G39" s="143"/>
      <c r="H39" s="142" t="s">
        <v>115</v>
      </c>
      <c r="I39" s="143"/>
      <c r="J39" s="142" t="s">
        <v>106</v>
      </c>
    </row>
    <row r="40" spans="1:12" ht="19.5" customHeight="1">
      <c r="A40" s="93" t="s">
        <v>92</v>
      </c>
      <c r="B40" s="77"/>
      <c r="C40" s="77"/>
      <c r="D40" s="86"/>
      <c r="E40" s="86"/>
      <c r="F40" s="86"/>
      <c r="G40" s="86"/>
      <c r="H40" s="86"/>
      <c r="I40" s="86"/>
      <c r="J40" s="86"/>
    </row>
    <row r="41" spans="1:12" ht="19.5" customHeight="1">
      <c r="A41" s="94" t="s">
        <v>101</v>
      </c>
      <c r="B41" s="77"/>
      <c r="C41" s="77"/>
      <c r="D41" s="95">
        <v>154414632</v>
      </c>
      <c r="E41" s="145"/>
      <c r="F41" s="95">
        <f>F43-F42</f>
        <v>409514295</v>
      </c>
      <c r="G41" s="145"/>
      <c r="H41" s="95">
        <f>+H43-H42</f>
        <v>154838948</v>
      </c>
      <c r="I41" s="144"/>
      <c r="J41" s="95">
        <v>412966294</v>
      </c>
    </row>
    <row r="42" spans="1:12" ht="19.5" customHeight="1">
      <c r="A42" s="94" t="s">
        <v>102</v>
      </c>
      <c r="B42" s="77"/>
      <c r="C42" s="77"/>
      <c r="D42" s="96">
        <v>-5480667</v>
      </c>
      <c r="E42" s="145"/>
      <c r="F42" s="96">
        <v>1696069</v>
      </c>
      <c r="G42" s="145"/>
      <c r="H42" s="96">
        <v>0</v>
      </c>
      <c r="I42" s="144"/>
      <c r="J42" s="96">
        <v>0</v>
      </c>
    </row>
    <row r="43" spans="1:12" ht="19.5" customHeight="1" thickBot="1">
      <c r="A43" s="93" t="s">
        <v>93</v>
      </c>
      <c r="B43" s="77"/>
      <c r="C43" s="77"/>
      <c r="D43" s="97">
        <f>D18</f>
        <v>148933965</v>
      </c>
      <c r="E43" s="145"/>
      <c r="F43" s="97">
        <f>F18</f>
        <v>411210364</v>
      </c>
      <c r="G43" s="145"/>
      <c r="H43" s="97">
        <f>H18</f>
        <v>154838948</v>
      </c>
      <c r="I43" s="144"/>
      <c r="J43" s="97">
        <f>+J18</f>
        <v>412966294</v>
      </c>
      <c r="L43" s="235"/>
    </row>
    <row r="44" spans="1:12" ht="19.5" customHeight="1" thickTop="1">
      <c r="A44" s="88"/>
      <c r="B44" s="77"/>
      <c r="C44" s="77"/>
      <c r="D44" s="86"/>
      <c r="E44" s="86"/>
      <c r="F44" s="86"/>
      <c r="G44" s="86"/>
      <c r="H44" s="86"/>
      <c r="I44" s="86"/>
      <c r="J44" s="86"/>
      <c r="L44" s="236"/>
    </row>
    <row r="45" spans="1:12" ht="19.5" customHeight="1">
      <c r="A45" s="93" t="s">
        <v>94</v>
      </c>
      <c r="B45" s="77"/>
      <c r="C45" s="77"/>
      <c r="D45" s="86"/>
      <c r="E45" s="86"/>
      <c r="F45" s="86"/>
      <c r="G45" s="86"/>
      <c r="H45" s="86"/>
      <c r="I45" s="86"/>
      <c r="J45" s="86"/>
      <c r="L45" s="236"/>
    </row>
    <row r="46" spans="1:12" ht="19.5" customHeight="1">
      <c r="A46" s="94" t="s">
        <v>101</v>
      </c>
      <c r="B46" s="77"/>
      <c r="C46" s="77"/>
      <c r="D46" s="95">
        <v>143799526</v>
      </c>
      <c r="E46" s="145"/>
      <c r="F46" s="95">
        <f>F48-F47</f>
        <v>406363770</v>
      </c>
      <c r="G46" s="145"/>
      <c r="H46" s="95">
        <f>+H48-H47</f>
        <v>145539367</v>
      </c>
      <c r="I46" s="144"/>
      <c r="J46" s="95">
        <v>410826070</v>
      </c>
      <c r="L46" s="236"/>
    </row>
    <row r="47" spans="1:12" ht="19.5" customHeight="1">
      <c r="A47" s="94" t="s">
        <v>102</v>
      </c>
      <c r="B47" s="77"/>
      <c r="C47" s="77"/>
      <c r="D47" s="96">
        <v>-6751230</v>
      </c>
      <c r="E47" s="145"/>
      <c r="F47" s="96">
        <v>1696069</v>
      </c>
      <c r="G47" s="145"/>
      <c r="H47" s="96">
        <v>0</v>
      </c>
      <c r="I47" s="144"/>
      <c r="J47" s="96">
        <v>0</v>
      </c>
      <c r="L47" s="236"/>
    </row>
    <row r="48" spans="1:12" ht="19.5" customHeight="1" thickBot="1">
      <c r="A48" s="93" t="s">
        <v>91</v>
      </c>
      <c r="B48" s="77"/>
      <c r="C48" s="77"/>
      <c r="D48" s="97">
        <f>D31</f>
        <v>137048296</v>
      </c>
      <c r="E48" s="145"/>
      <c r="F48" s="97">
        <f>F31</f>
        <v>408059839</v>
      </c>
      <c r="G48" s="145"/>
      <c r="H48" s="97">
        <f>H31</f>
        <v>145539367</v>
      </c>
      <c r="I48" s="144"/>
      <c r="J48" s="97">
        <f>+J31</f>
        <v>410826070</v>
      </c>
      <c r="L48" s="235"/>
    </row>
    <row r="49" spans="1:10" ht="19.5" customHeight="1" thickTop="1">
      <c r="A49" s="88"/>
      <c r="B49" s="77"/>
      <c r="C49" s="77"/>
      <c r="D49" s="86"/>
      <c r="E49" s="86"/>
      <c r="F49" s="86"/>
      <c r="G49" s="86"/>
      <c r="H49" s="86"/>
      <c r="I49" s="86"/>
      <c r="J49" s="86"/>
    </row>
    <row r="50" spans="1:10" ht="19.5" customHeight="1">
      <c r="A50" s="98" t="s">
        <v>44</v>
      </c>
      <c r="B50" s="77"/>
      <c r="C50" s="77"/>
      <c r="D50" s="99"/>
      <c r="E50" s="99"/>
      <c r="F50" s="99"/>
      <c r="G50" s="99"/>
      <c r="H50" s="99"/>
      <c r="I50" s="99"/>
      <c r="J50" s="99"/>
    </row>
    <row r="51" spans="1:10" ht="19.5" customHeight="1">
      <c r="A51" s="84" t="s">
        <v>45</v>
      </c>
      <c r="C51" s="77"/>
      <c r="F51" s="133"/>
    </row>
    <row r="52" spans="1:10" ht="19.5" customHeight="1" thickBot="1">
      <c r="A52" s="102" t="s">
        <v>84</v>
      </c>
      <c r="B52" s="77" t="s">
        <v>199</v>
      </c>
      <c r="C52" s="77"/>
      <c r="D52" s="163">
        <f>+D41/739707908</f>
        <v>0.20875081951942576</v>
      </c>
      <c r="E52" s="145"/>
      <c r="F52" s="164">
        <v>0.55000000000000004</v>
      </c>
      <c r="G52" s="145"/>
      <c r="H52" s="163">
        <f>+H43/739707908</f>
        <v>0.2093244459406266</v>
      </c>
      <c r="I52" s="149"/>
      <c r="J52" s="163">
        <v>0.56000000000000005</v>
      </c>
    </row>
    <row r="53" spans="1:10" ht="20.100000000000001" customHeight="1" thickTop="1">
      <c r="D53" s="99"/>
      <c r="E53" s="99"/>
      <c r="F53" s="99"/>
      <c r="G53" s="99"/>
      <c r="H53" s="99"/>
      <c r="I53" s="99"/>
      <c r="J53" s="99"/>
    </row>
    <row r="54" spans="1:10" ht="20.100000000000001" customHeight="1">
      <c r="D54" s="99"/>
      <c r="E54" s="99"/>
      <c r="F54" s="99"/>
      <c r="G54" s="99"/>
      <c r="H54" s="99"/>
      <c r="I54" s="99"/>
      <c r="J54" s="99"/>
    </row>
    <row r="55" spans="1:10" ht="20.100000000000001" customHeight="1">
      <c r="A55" s="287" t="s">
        <v>0</v>
      </c>
      <c r="B55" s="287"/>
      <c r="C55" s="287"/>
      <c r="D55" s="287"/>
      <c r="E55" s="287"/>
      <c r="F55" s="287"/>
      <c r="G55" s="287"/>
      <c r="H55" s="287"/>
      <c r="I55" s="287"/>
      <c r="J55" s="287"/>
    </row>
    <row r="56" spans="1:10" ht="20.100000000000001" customHeight="1">
      <c r="A56" s="285" t="s">
        <v>1</v>
      </c>
      <c r="B56" s="285"/>
      <c r="C56" s="285"/>
      <c r="D56" s="285"/>
      <c r="E56" s="285"/>
      <c r="F56" s="285"/>
      <c r="G56" s="285"/>
      <c r="H56" s="285"/>
      <c r="I56" s="285"/>
      <c r="J56" s="285"/>
    </row>
    <row r="57" spans="1:10" ht="20.100000000000001" customHeight="1">
      <c r="A57" s="286" t="s">
        <v>63</v>
      </c>
      <c r="B57" s="286"/>
      <c r="C57" s="286"/>
      <c r="D57" s="286"/>
      <c r="E57" s="286"/>
      <c r="F57" s="286"/>
      <c r="G57" s="286"/>
      <c r="H57" s="286"/>
      <c r="I57" s="286"/>
      <c r="J57" s="286"/>
    </row>
    <row r="58" spans="1:10" ht="20.100000000000001" customHeight="1">
      <c r="A58" s="286" t="s">
        <v>116</v>
      </c>
      <c r="B58" s="286"/>
      <c r="C58" s="286"/>
      <c r="D58" s="286"/>
      <c r="E58" s="286"/>
      <c r="F58" s="286"/>
      <c r="G58" s="286"/>
      <c r="H58" s="286"/>
      <c r="I58" s="286"/>
      <c r="J58" s="286"/>
    </row>
    <row r="59" spans="1:10" ht="20.100000000000001" customHeight="1">
      <c r="J59" s="141" t="s">
        <v>95</v>
      </c>
    </row>
    <row r="60" spans="1:10" ht="20.100000000000001" customHeight="1">
      <c r="D60" s="288" t="s">
        <v>3</v>
      </c>
      <c r="E60" s="288"/>
      <c r="F60" s="288"/>
      <c r="G60" s="103"/>
      <c r="H60" s="288" t="s">
        <v>4</v>
      </c>
      <c r="I60" s="288"/>
      <c r="J60" s="288"/>
    </row>
    <row r="61" spans="1:10" ht="20.100000000000001" customHeight="1">
      <c r="B61" s="77" t="s">
        <v>6</v>
      </c>
      <c r="D61" s="142" t="s">
        <v>114</v>
      </c>
      <c r="E61" s="143"/>
      <c r="F61" s="142" t="s">
        <v>106</v>
      </c>
      <c r="G61" s="143"/>
      <c r="H61" s="142" t="s">
        <v>114</v>
      </c>
      <c r="I61" s="143"/>
      <c r="J61" s="142" t="s">
        <v>106</v>
      </c>
    </row>
    <row r="62" spans="1:10" ht="20.100000000000001" customHeight="1">
      <c r="A62" s="104" t="s">
        <v>64</v>
      </c>
      <c r="D62" s="105"/>
      <c r="E62" s="105"/>
      <c r="F62" s="105"/>
      <c r="G62" s="105"/>
      <c r="H62" s="105"/>
      <c r="I62" s="106"/>
      <c r="J62" s="106"/>
    </row>
    <row r="63" spans="1:10" ht="20.100000000000001" customHeight="1">
      <c r="A63" s="165" t="s">
        <v>41</v>
      </c>
      <c r="B63" s="107"/>
      <c r="D63" s="166">
        <v>197171549</v>
      </c>
      <c r="E63" s="167"/>
      <c r="F63" s="166">
        <v>494136777</v>
      </c>
      <c r="G63" s="168"/>
      <c r="H63" s="166">
        <f>+H16</f>
        <v>197411899</v>
      </c>
      <c r="I63" s="168"/>
      <c r="J63" s="166">
        <v>496172199</v>
      </c>
    </row>
    <row r="64" spans="1:10" ht="20.100000000000001" customHeight="1">
      <c r="A64" s="108" t="s">
        <v>149</v>
      </c>
      <c r="B64" s="107"/>
      <c r="D64" s="166"/>
      <c r="E64" s="168"/>
      <c r="F64" s="166"/>
      <c r="G64" s="168"/>
      <c r="H64" s="167"/>
      <c r="I64" s="168"/>
      <c r="J64" s="167"/>
    </row>
    <row r="65" spans="1:10" ht="20.100000000000001" customHeight="1">
      <c r="A65" s="176" t="s">
        <v>152</v>
      </c>
      <c r="B65" s="19"/>
      <c r="C65" s="19"/>
      <c r="D65" s="166">
        <v>24032418</v>
      </c>
      <c r="E65" s="167"/>
      <c r="F65" s="166">
        <v>23489038</v>
      </c>
      <c r="G65" s="175"/>
      <c r="H65" s="167">
        <v>23112872</v>
      </c>
      <c r="I65" s="168"/>
      <c r="J65" s="167">
        <v>22482243</v>
      </c>
    </row>
    <row r="66" spans="1:10" ht="20.100000000000001" customHeight="1">
      <c r="A66" s="169" t="s">
        <v>83</v>
      </c>
      <c r="B66" s="107"/>
      <c r="D66" s="166">
        <v>212543130</v>
      </c>
      <c r="E66" s="167"/>
      <c r="F66" s="166">
        <v>180195188</v>
      </c>
      <c r="G66" s="168"/>
      <c r="H66" s="167">
        <v>204574438</v>
      </c>
      <c r="I66" s="168"/>
      <c r="J66" s="167">
        <v>174092265</v>
      </c>
    </row>
    <row r="67" spans="1:10" ht="20.100000000000001" customHeight="1">
      <c r="A67" s="169" t="s">
        <v>150</v>
      </c>
      <c r="B67" s="169"/>
      <c r="D67" s="166">
        <v>30864507</v>
      </c>
      <c r="E67" s="167"/>
      <c r="F67" s="166">
        <v>5466749</v>
      </c>
      <c r="G67" s="168"/>
      <c r="H67" s="167">
        <v>13799775</v>
      </c>
      <c r="I67" s="168"/>
      <c r="J67" s="167">
        <v>6980163</v>
      </c>
    </row>
    <row r="68" spans="1:10" ht="20.100000000000001" customHeight="1">
      <c r="A68" s="169" t="s">
        <v>103</v>
      </c>
      <c r="B68" s="169"/>
      <c r="D68" s="167">
        <v>36520934</v>
      </c>
      <c r="E68" s="167"/>
      <c r="F68" s="166">
        <v>10254295</v>
      </c>
      <c r="G68" s="168"/>
      <c r="H68" s="167">
        <v>29885726</v>
      </c>
      <c r="I68" s="168"/>
      <c r="J68" s="167">
        <v>9667329</v>
      </c>
    </row>
    <row r="69" spans="1:10" ht="20.100000000000001" customHeight="1">
      <c r="A69" s="109" t="s">
        <v>175</v>
      </c>
      <c r="B69" s="109"/>
      <c r="D69" s="166">
        <v>5451322</v>
      </c>
      <c r="E69" s="167"/>
      <c r="F69" s="166">
        <v>16527904</v>
      </c>
      <c r="G69" s="168"/>
      <c r="H69" s="167">
        <v>5451322</v>
      </c>
      <c r="I69" s="168"/>
      <c r="J69" s="167">
        <v>16527904</v>
      </c>
    </row>
    <row r="70" spans="1:10" ht="20.100000000000001" customHeight="1">
      <c r="A70" s="169" t="s">
        <v>151</v>
      </c>
      <c r="B70" s="169"/>
      <c r="D70" s="167">
        <v>9301</v>
      </c>
      <c r="E70" s="167"/>
      <c r="F70" s="36">
        <v>-916689</v>
      </c>
      <c r="G70" s="168"/>
      <c r="H70" s="167">
        <v>9301</v>
      </c>
      <c r="I70" s="168"/>
      <c r="J70" s="36">
        <v>-916689</v>
      </c>
    </row>
    <row r="71" spans="1:10" ht="20.100000000000001" customHeight="1">
      <c r="A71" s="169" t="s">
        <v>200</v>
      </c>
      <c r="B71" s="169"/>
      <c r="D71" s="167">
        <v>-154189</v>
      </c>
      <c r="E71" s="167"/>
      <c r="F71" s="36">
        <v>-1895560</v>
      </c>
      <c r="G71" s="168"/>
      <c r="H71" s="36">
        <v>-154189</v>
      </c>
      <c r="I71" s="168"/>
      <c r="J71" s="36">
        <v>-1895560</v>
      </c>
    </row>
    <row r="72" spans="1:10" ht="20.100000000000001" customHeight="1">
      <c r="A72" s="169" t="s">
        <v>196</v>
      </c>
      <c r="B72" s="169"/>
      <c r="D72" s="167">
        <v>-7562075.5899999999</v>
      </c>
      <c r="E72" s="167"/>
      <c r="F72" s="36">
        <v>0</v>
      </c>
      <c r="G72" s="168"/>
      <c r="H72" s="36">
        <v>-10926215</v>
      </c>
      <c r="I72" s="168"/>
      <c r="J72" s="36">
        <v>0</v>
      </c>
    </row>
    <row r="73" spans="1:10" ht="20.100000000000001" customHeight="1">
      <c r="A73" s="109" t="s">
        <v>201</v>
      </c>
      <c r="B73" s="109"/>
      <c r="D73" s="167">
        <v>-3925689</v>
      </c>
      <c r="E73" s="166"/>
      <c r="F73" s="36">
        <v>4243187</v>
      </c>
      <c r="G73" s="168"/>
      <c r="H73" s="167">
        <v>-3925690</v>
      </c>
      <c r="I73" s="168"/>
      <c r="J73" s="36">
        <v>4243187</v>
      </c>
    </row>
    <row r="74" spans="1:10" ht="20.100000000000001" customHeight="1">
      <c r="A74" s="109" t="s">
        <v>79</v>
      </c>
      <c r="B74" s="109"/>
      <c r="D74" s="36">
        <v>-10007438</v>
      </c>
      <c r="E74" s="166"/>
      <c r="F74" s="36">
        <v>-11117216</v>
      </c>
      <c r="G74" s="168"/>
      <c r="H74" s="36">
        <v>-10007438</v>
      </c>
      <c r="I74" s="168"/>
      <c r="J74" s="36">
        <v>-11108808</v>
      </c>
    </row>
    <row r="75" spans="1:10" ht="20.100000000000001" customHeight="1">
      <c r="A75" s="109" t="s">
        <v>65</v>
      </c>
      <c r="B75" s="109"/>
      <c r="D75" s="36">
        <v>2538317</v>
      </c>
      <c r="E75" s="166"/>
      <c r="F75" s="166">
        <v>130134</v>
      </c>
      <c r="G75" s="168"/>
      <c r="H75" s="36">
        <v>2538317</v>
      </c>
      <c r="I75" s="36"/>
      <c r="J75" s="36">
        <v>118577</v>
      </c>
    </row>
    <row r="76" spans="1:10" ht="20.100000000000001" customHeight="1">
      <c r="A76" s="109" t="s">
        <v>202</v>
      </c>
      <c r="B76" s="109"/>
      <c r="D76" s="36">
        <v>0</v>
      </c>
      <c r="E76" s="166"/>
      <c r="F76" s="166">
        <v>20712508</v>
      </c>
      <c r="G76" s="168"/>
      <c r="H76" s="36">
        <v>0</v>
      </c>
      <c r="I76" s="168"/>
      <c r="J76" s="167">
        <v>19656012</v>
      </c>
    </row>
    <row r="77" spans="1:10" ht="20.100000000000001" customHeight="1">
      <c r="A77" s="262" t="s">
        <v>197</v>
      </c>
      <c r="B77" s="109"/>
      <c r="D77" s="36">
        <v>0</v>
      </c>
      <c r="E77" s="166"/>
      <c r="F77" s="166">
        <v>0</v>
      </c>
      <c r="G77" s="168"/>
      <c r="H77" s="36">
        <v>2750000</v>
      </c>
      <c r="I77" s="168"/>
      <c r="J77" s="167">
        <v>0</v>
      </c>
    </row>
    <row r="78" spans="1:10" ht="20.100000000000001" customHeight="1">
      <c r="A78" s="165"/>
      <c r="D78" s="260">
        <f>SUM(D62:D76)</f>
        <v>487482086.41000003</v>
      </c>
      <c r="E78" s="167"/>
      <c r="F78" s="110">
        <f>SUM(F63:F77)</f>
        <v>741226315</v>
      </c>
      <c r="G78" s="168"/>
      <c r="H78" s="260">
        <f>SUM(H62:H77)</f>
        <v>454520118</v>
      </c>
      <c r="I78" s="168"/>
      <c r="J78" s="110">
        <f>SUM(J63:J77)</f>
        <v>736018822</v>
      </c>
    </row>
    <row r="79" spans="1:10" ht="20.100000000000001" customHeight="1">
      <c r="A79" s="108" t="s">
        <v>66</v>
      </c>
      <c r="D79" s="166"/>
      <c r="E79" s="167"/>
      <c r="F79" s="166"/>
      <c r="G79" s="168"/>
      <c r="H79" s="167"/>
      <c r="I79" s="168"/>
      <c r="J79" s="167"/>
    </row>
    <row r="80" spans="1:10" ht="20.100000000000001" customHeight="1">
      <c r="A80" s="111" t="s">
        <v>117</v>
      </c>
      <c r="B80" s="107"/>
      <c r="D80" s="167">
        <v>-54647899</v>
      </c>
      <c r="E80" s="112"/>
      <c r="F80" s="166">
        <v>-21440817</v>
      </c>
      <c r="G80" s="168"/>
      <c r="H80" s="167">
        <v>-70450502</v>
      </c>
      <c r="I80" s="168"/>
      <c r="J80" s="167">
        <v>-19596015</v>
      </c>
    </row>
    <row r="81" spans="1:10" ht="20.100000000000001" customHeight="1">
      <c r="A81" s="263" t="s">
        <v>198</v>
      </c>
      <c r="B81" s="107"/>
      <c r="D81" s="167">
        <v>0</v>
      </c>
      <c r="E81" s="112"/>
      <c r="F81" s="166">
        <v>0</v>
      </c>
      <c r="G81" s="168"/>
      <c r="H81" s="167">
        <v>1300000</v>
      </c>
      <c r="I81" s="168"/>
      <c r="J81" s="167">
        <v>0</v>
      </c>
    </row>
    <row r="82" spans="1:10" ht="20.100000000000001" customHeight="1">
      <c r="A82" s="169" t="s">
        <v>118</v>
      </c>
      <c r="B82" s="107"/>
      <c r="D82" s="167">
        <v>99488266</v>
      </c>
      <c r="E82" s="167"/>
      <c r="F82" s="166">
        <v>-151358867</v>
      </c>
      <c r="G82" s="168"/>
      <c r="H82" s="167">
        <v>103459888</v>
      </c>
      <c r="I82" s="168"/>
      <c r="J82" s="167">
        <v>-169854893</v>
      </c>
    </row>
    <row r="83" spans="1:10" ht="20.100000000000001" customHeight="1">
      <c r="A83" s="109" t="s">
        <v>67</v>
      </c>
      <c r="B83" s="107"/>
      <c r="D83" s="167">
        <v>20131950</v>
      </c>
      <c r="E83" s="112"/>
      <c r="F83" s="166">
        <v>-12390605</v>
      </c>
      <c r="G83" s="168"/>
      <c r="H83" s="167">
        <v>21141368</v>
      </c>
      <c r="I83" s="168"/>
      <c r="J83" s="167">
        <v>-11888217</v>
      </c>
    </row>
    <row r="84" spans="1:10" ht="20.100000000000001" customHeight="1">
      <c r="A84" s="170" t="s">
        <v>153</v>
      </c>
      <c r="D84" s="166">
        <v>263475</v>
      </c>
      <c r="E84" s="167"/>
      <c r="F84" s="166">
        <v>12380938</v>
      </c>
      <c r="G84" s="168"/>
      <c r="H84" s="166">
        <v>263475</v>
      </c>
      <c r="I84" s="168"/>
      <c r="J84" s="166">
        <v>12380938</v>
      </c>
    </row>
    <row r="85" spans="1:10" ht="20.100000000000001" customHeight="1">
      <c r="A85" s="113" t="s">
        <v>122</v>
      </c>
      <c r="D85" s="166">
        <v>1630730</v>
      </c>
      <c r="E85" s="167"/>
      <c r="F85" s="166">
        <v>-58502574</v>
      </c>
      <c r="G85" s="168"/>
      <c r="H85" s="166">
        <v>284418</v>
      </c>
      <c r="I85" s="168"/>
      <c r="J85" s="166">
        <v>-48729071</v>
      </c>
    </row>
    <row r="86" spans="1:10" ht="20.100000000000001" customHeight="1">
      <c r="A86" s="113" t="s">
        <v>18</v>
      </c>
      <c r="D86" s="166">
        <v>4233340</v>
      </c>
      <c r="E86" s="114"/>
      <c r="F86" s="166">
        <v>-2253329</v>
      </c>
      <c r="G86" s="168"/>
      <c r="H86" s="166">
        <v>1086026</v>
      </c>
      <c r="I86" s="168"/>
      <c r="J86" s="166">
        <v>1568985</v>
      </c>
    </row>
    <row r="87" spans="1:10" ht="20.100000000000001" customHeight="1">
      <c r="A87" s="113" t="s">
        <v>154</v>
      </c>
      <c r="D87" s="166">
        <v>79326458</v>
      </c>
      <c r="E87" s="114"/>
      <c r="F87" s="166">
        <v>-215700837</v>
      </c>
      <c r="G87" s="168"/>
      <c r="H87" s="166">
        <v>82910327</v>
      </c>
      <c r="I87" s="168"/>
      <c r="J87" s="166">
        <v>-232691790</v>
      </c>
    </row>
    <row r="88" spans="1:10" ht="20.100000000000001" customHeight="1">
      <c r="A88" s="34" t="s">
        <v>125</v>
      </c>
      <c r="D88" s="166">
        <v>-84069306</v>
      </c>
      <c r="E88" s="114"/>
      <c r="F88" s="166">
        <v>-80234181</v>
      </c>
      <c r="G88" s="168"/>
      <c r="H88" s="166">
        <v>-70100268</v>
      </c>
      <c r="I88" s="168"/>
      <c r="J88" s="166">
        <v>-94571097</v>
      </c>
    </row>
    <row r="89" spans="1:10" ht="20.100000000000001" customHeight="1">
      <c r="A89" s="113" t="s">
        <v>68</v>
      </c>
      <c r="D89" s="166">
        <v>-10900986</v>
      </c>
      <c r="E89" s="114"/>
      <c r="F89" s="166">
        <v>6179360</v>
      </c>
      <c r="G89" s="168"/>
      <c r="H89" s="166">
        <v>-10900986</v>
      </c>
      <c r="I89" s="168"/>
      <c r="J89" s="166">
        <v>6179360</v>
      </c>
    </row>
    <row r="90" spans="1:10" ht="20.100000000000001" customHeight="1">
      <c r="A90" s="111" t="s">
        <v>69</v>
      </c>
      <c r="D90" s="180">
        <f>SUM(D78:D89)</f>
        <v>542938114.41000009</v>
      </c>
      <c r="E90" s="112"/>
      <c r="F90" s="180">
        <f>SUM(F78:F89)</f>
        <v>217905403</v>
      </c>
      <c r="G90" s="168"/>
      <c r="H90" s="180">
        <f>SUM(H78:H89)</f>
        <v>513513864</v>
      </c>
      <c r="I90" s="168"/>
      <c r="J90" s="180">
        <f>SUM(J78:J89)</f>
        <v>178817022</v>
      </c>
    </row>
    <row r="91" spans="1:10" ht="20.100000000000001" customHeight="1">
      <c r="A91" s="111" t="s">
        <v>70</v>
      </c>
      <c r="D91" s="166">
        <v>-24468815</v>
      </c>
      <c r="E91" s="112"/>
      <c r="F91" s="166">
        <v>-22991789</v>
      </c>
      <c r="G91" s="168"/>
      <c r="H91" s="167">
        <v>-23445385</v>
      </c>
      <c r="I91" s="168"/>
      <c r="J91" s="167">
        <v>-22017228</v>
      </c>
    </row>
    <row r="92" spans="1:10" ht="20.100000000000001" customHeight="1">
      <c r="A92" s="111" t="s">
        <v>80</v>
      </c>
      <c r="D92" s="166">
        <v>-76298140</v>
      </c>
      <c r="E92" s="112"/>
      <c r="F92" s="166">
        <v>-102958515</v>
      </c>
      <c r="G92" s="168"/>
      <c r="H92" s="167">
        <v>-76466897</v>
      </c>
      <c r="I92" s="168"/>
      <c r="J92" s="167">
        <v>-103481473</v>
      </c>
    </row>
    <row r="93" spans="1:10" ht="20.100000000000001" customHeight="1">
      <c r="A93" s="115" t="s">
        <v>158</v>
      </c>
      <c r="D93" s="181">
        <f>SUM(D90:D92)</f>
        <v>442171159.41000009</v>
      </c>
      <c r="E93" s="117"/>
      <c r="F93" s="181">
        <f>SUM(F90:F92)</f>
        <v>91955099</v>
      </c>
      <c r="G93" s="118"/>
      <c r="H93" s="181">
        <f>SUM(H90:H92)</f>
        <v>413601582</v>
      </c>
      <c r="I93" s="118"/>
      <c r="J93" s="181">
        <f>SUM(J90:J92)</f>
        <v>53318321</v>
      </c>
    </row>
    <row r="94" spans="1:10" ht="20.100000000000001" customHeight="1">
      <c r="A94" s="115"/>
      <c r="D94" s="119"/>
      <c r="E94" s="117"/>
      <c r="F94" s="119"/>
      <c r="G94" s="118"/>
      <c r="H94" s="119"/>
      <c r="I94" s="118"/>
      <c r="J94" s="119"/>
    </row>
    <row r="95" spans="1:10" ht="20.100000000000001" customHeight="1">
      <c r="A95" s="287" t="s">
        <v>96</v>
      </c>
      <c r="B95" s="287"/>
      <c r="C95" s="287"/>
      <c r="D95" s="287"/>
      <c r="E95" s="287"/>
      <c r="F95" s="287"/>
      <c r="G95" s="287"/>
      <c r="H95" s="287"/>
      <c r="I95" s="287"/>
      <c r="J95" s="287"/>
    </row>
    <row r="96" spans="1:10" ht="20.100000000000001" customHeight="1">
      <c r="A96" s="285" t="s">
        <v>1</v>
      </c>
      <c r="B96" s="285"/>
      <c r="C96" s="285"/>
      <c r="D96" s="285"/>
      <c r="E96" s="285"/>
      <c r="F96" s="285"/>
      <c r="G96" s="285"/>
      <c r="H96" s="285"/>
      <c r="I96" s="285"/>
      <c r="J96" s="285"/>
    </row>
    <row r="97" spans="1:10" ht="20.100000000000001" customHeight="1">
      <c r="A97" s="286" t="s">
        <v>63</v>
      </c>
      <c r="B97" s="286"/>
      <c r="C97" s="286"/>
      <c r="D97" s="286"/>
      <c r="E97" s="286"/>
      <c r="F97" s="286"/>
      <c r="G97" s="286"/>
      <c r="H97" s="286"/>
      <c r="I97" s="286"/>
      <c r="J97" s="286"/>
    </row>
    <row r="98" spans="1:10" ht="20.100000000000001" customHeight="1">
      <c r="A98" s="286" t="s">
        <v>116</v>
      </c>
      <c r="B98" s="286"/>
      <c r="C98" s="286"/>
      <c r="D98" s="286"/>
      <c r="E98" s="286"/>
      <c r="F98" s="286"/>
      <c r="G98" s="286"/>
      <c r="H98" s="286"/>
      <c r="I98" s="286"/>
      <c r="J98" s="286"/>
    </row>
    <row r="99" spans="1:10" ht="20.100000000000001" customHeight="1">
      <c r="J99" s="141" t="s">
        <v>95</v>
      </c>
    </row>
    <row r="100" spans="1:10" ht="20.100000000000001" customHeight="1">
      <c r="D100" s="288" t="s">
        <v>3</v>
      </c>
      <c r="E100" s="288"/>
      <c r="F100" s="288"/>
      <c r="G100" s="103"/>
      <c r="H100" s="288" t="s">
        <v>4</v>
      </c>
      <c r="I100" s="288"/>
      <c r="J100" s="288"/>
    </row>
    <row r="101" spans="1:10" ht="20.100000000000001" customHeight="1">
      <c r="B101" s="77" t="s">
        <v>6</v>
      </c>
      <c r="D101" s="142" t="s">
        <v>114</v>
      </c>
      <c r="E101" s="143"/>
      <c r="F101" s="142" t="s">
        <v>106</v>
      </c>
      <c r="G101" s="143"/>
      <c r="H101" s="142" t="s">
        <v>115</v>
      </c>
      <c r="I101" s="143"/>
      <c r="J101" s="142" t="s">
        <v>108</v>
      </c>
    </row>
    <row r="102" spans="1:10" ht="20.100000000000001" customHeight="1">
      <c r="A102" s="120" t="s">
        <v>71</v>
      </c>
      <c r="J102" s="171"/>
    </row>
    <row r="103" spans="1:10" ht="20.100000000000001" customHeight="1">
      <c r="A103" s="263" t="s">
        <v>72</v>
      </c>
      <c r="D103" s="166">
        <v>133295738</v>
      </c>
      <c r="E103" s="105"/>
      <c r="F103" s="36">
        <v>49447391</v>
      </c>
      <c r="G103" s="168"/>
      <c r="H103" s="166">
        <v>133295738</v>
      </c>
      <c r="I103" s="168"/>
      <c r="J103" s="36">
        <v>49447391</v>
      </c>
    </row>
    <row r="104" spans="1:10" ht="20.100000000000001" customHeight="1">
      <c r="A104" s="263" t="s">
        <v>203</v>
      </c>
      <c r="B104" s="107"/>
      <c r="D104" s="36">
        <v>-9637014</v>
      </c>
      <c r="E104" s="112"/>
      <c r="F104" s="166">
        <v>4963413</v>
      </c>
      <c r="G104" s="105"/>
      <c r="H104" s="36">
        <v>-9600000</v>
      </c>
      <c r="I104" s="168"/>
      <c r="J104" s="166">
        <v>5000000</v>
      </c>
    </row>
    <row r="105" spans="1:10" ht="20.100000000000001" customHeight="1">
      <c r="A105" s="263" t="s">
        <v>155</v>
      </c>
      <c r="B105" s="107"/>
      <c r="D105" s="166">
        <v>0</v>
      </c>
      <c r="E105" s="112"/>
      <c r="F105" s="36">
        <v>-7452166</v>
      </c>
      <c r="G105" s="168"/>
      <c r="H105" s="36">
        <v>0</v>
      </c>
      <c r="I105" s="168"/>
      <c r="J105" s="36">
        <v>-7452164</v>
      </c>
    </row>
    <row r="106" spans="1:10" ht="20.100000000000001" customHeight="1">
      <c r="A106" s="263" t="s">
        <v>73</v>
      </c>
      <c r="B106" s="107"/>
      <c r="D106" s="166">
        <v>-147547040</v>
      </c>
      <c r="E106" s="112"/>
      <c r="F106" s="166">
        <v>-353497376</v>
      </c>
      <c r="G106" s="168"/>
      <c r="H106" s="166">
        <v>-134451917</v>
      </c>
      <c r="I106" s="168"/>
      <c r="J106" s="166">
        <v>-340249454</v>
      </c>
    </row>
    <row r="107" spans="1:10" ht="20.100000000000001" customHeight="1">
      <c r="A107" s="263" t="s">
        <v>156</v>
      </c>
      <c r="B107" s="107"/>
      <c r="D107" s="166">
        <v>-1160790</v>
      </c>
      <c r="E107" s="112"/>
      <c r="F107" s="166">
        <v>-739570</v>
      </c>
      <c r="G107" s="168"/>
      <c r="H107" s="166">
        <v>-1160790</v>
      </c>
      <c r="I107" s="168"/>
      <c r="J107" s="166">
        <v>-739570</v>
      </c>
    </row>
    <row r="108" spans="1:10" ht="20.100000000000001" customHeight="1">
      <c r="A108" s="263" t="s">
        <v>157</v>
      </c>
      <c r="B108" s="107"/>
      <c r="D108" s="166">
        <v>45616720</v>
      </c>
      <c r="E108" s="112"/>
      <c r="F108" s="166">
        <v>168574855</v>
      </c>
      <c r="G108" s="168"/>
      <c r="H108" s="166">
        <v>44706967</v>
      </c>
      <c r="I108" s="168"/>
      <c r="J108" s="166">
        <v>168519231</v>
      </c>
    </row>
    <row r="109" spans="1:10" ht="20.100000000000001" customHeight="1">
      <c r="A109" s="172" t="s">
        <v>204</v>
      </c>
      <c r="B109" s="107"/>
      <c r="D109" s="116">
        <f>SUM(D103:D108)</f>
        <v>20567614</v>
      </c>
      <c r="E109" s="117"/>
      <c r="F109" s="116">
        <f>SUM(F103:F108)</f>
        <v>-138703453</v>
      </c>
      <c r="G109" s="118"/>
      <c r="H109" s="116">
        <f>SUM(H103:H108)</f>
        <v>32789998</v>
      </c>
      <c r="I109" s="118"/>
      <c r="J109" s="116">
        <f>SUM(J103:J108)</f>
        <v>-125474566</v>
      </c>
    </row>
    <row r="110" spans="1:10" ht="20.100000000000001" customHeight="1">
      <c r="A110" s="172"/>
      <c r="D110" s="119"/>
      <c r="E110" s="117"/>
      <c r="F110" s="119"/>
      <c r="G110" s="118"/>
      <c r="H110" s="119"/>
      <c r="I110" s="118"/>
      <c r="J110" s="119"/>
    </row>
    <row r="111" spans="1:10" ht="20.100000000000001" customHeight="1">
      <c r="A111" s="268" t="s">
        <v>74</v>
      </c>
      <c r="D111" s="119"/>
      <c r="E111" s="117"/>
      <c r="F111" s="119"/>
      <c r="G111" s="118"/>
      <c r="H111" s="119"/>
      <c r="I111" s="118"/>
      <c r="J111" s="119"/>
    </row>
    <row r="112" spans="1:10" ht="20.100000000000001" customHeight="1">
      <c r="A112" s="263" t="s">
        <v>174</v>
      </c>
      <c r="D112" s="119"/>
      <c r="E112" s="117"/>
      <c r="F112" s="119"/>
      <c r="G112" s="118"/>
      <c r="H112" s="119"/>
      <c r="I112" s="118"/>
      <c r="J112" s="119"/>
    </row>
    <row r="113" spans="1:10" ht="20.100000000000001" customHeight="1">
      <c r="A113" s="269" t="s">
        <v>75</v>
      </c>
      <c r="D113" s="121">
        <v>-169580278</v>
      </c>
      <c r="E113" s="117"/>
      <c r="F113" s="121">
        <v>169580278</v>
      </c>
      <c r="G113" s="118"/>
      <c r="H113" s="121">
        <v>-169580277</v>
      </c>
      <c r="I113" s="118"/>
      <c r="J113" s="121">
        <v>169580278</v>
      </c>
    </row>
    <row r="114" spans="1:10" ht="20.100000000000001" customHeight="1">
      <c r="A114" s="263" t="s">
        <v>159</v>
      </c>
      <c r="D114" s="121">
        <v>145951200</v>
      </c>
      <c r="E114" s="117"/>
      <c r="F114" s="36">
        <v>103439420</v>
      </c>
      <c r="G114" s="118"/>
      <c r="H114" s="121">
        <v>145951200</v>
      </c>
      <c r="I114" s="118"/>
      <c r="J114" s="36">
        <v>88280000</v>
      </c>
    </row>
    <row r="115" spans="1:10" ht="20.100000000000001" customHeight="1">
      <c r="A115" s="263" t="s">
        <v>160</v>
      </c>
      <c r="D115" s="121">
        <v>-138670453</v>
      </c>
      <c r="E115" s="117"/>
      <c r="F115" s="36">
        <v>-156020052</v>
      </c>
      <c r="G115" s="36"/>
      <c r="H115" s="36">
        <v>-127160258</v>
      </c>
      <c r="I115" s="36"/>
      <c r="J115" s="36">
        <v>-150971112</v>
      </c>
    </row>
    <row r="116" spans="1:10" ht="20.100000000000001" customHeight="1">
      <c r="A116" s="263" t="s">
        <v>161</v>
      </c>
      <c r="B116" s="107"/>
      <c r="D116" s="121">
        <v>-94580133</v>
      </c>
      <c r="E116" s="117"/>
      <c r="F116" s="121">
        <v>-46969027</v>
      </c>
      <c r="G116" s="118"/>
      <c r="H116" s="121">
        <v>-93023584</v>
      </c>
      <c r="I116" s="118"/>
      <c r="J116" s="121">
        <v>-46969027</v>
      </c>
    </row>
    <row r="117" spans="1:10" ht="20.100000000000001" customHeight="1">
      <c r="A117" s="263" t="s">
        <v>162</v>
      </c>
      <c r="B117" s="107">
        <v>29</v>
      </c>
      <c r="D117" s="121">
        <v>-155338101</v>
      </c>
      <c r="E117" s="117"/>
      <c r="F117" s="121">
        <v>-178201138</v>
      </c>
      <c r="G117" s="118"/>
      <c r="H117" s="121">
        <v>-155338101</v>
      </c>
      <c r="I117" s="118"/>
      <c r="J117" s="121">
        <v>-178201138</v>
      </c>
    </row>
    <row r="118" spans="1:10" ht="20.100000000000001" customHeight="1">
      <c r="A118" s="172" t="s">
        <v>163</v>
      </c>
      <c r="D118" s="116">
        <f>SUM(D113:D117)</f>
        <v>-412217765</v>
      </c>
      <c r="E118" s="117"/>
      <c r="F118" s="116">
        <f>SUM(F113:F117)</f>
        <v>-108170519</v>
      </c>
      <c r="G118" s="118"/>
      <c r="H118" s="116">
        <f>SUM(H113:H117)</f>
        <v>-399151020</v>
      </c>
      <c r="I118" s="118"/>
      <c r="J118" s="116">
        <v>-118280999</v>
      </c>
    </row>
    <row r="119" spans="1:10" ht="20.100000000000001" customHeight="1">
      <c r="A119" s="172"/>
      <c r="D119" s="173"/>
      <c r="E119" s="117"/>
      <c r="F119" s="173"/>
      <c r="G119" s="118"/>
      <c r="H119" s="173"/>
      <c r="I119" s="118"/>
      <c r="J119" s="173"/>
    </row>
    <row r="120" spans="1:10" ht="20.100000000000001" customHeight="1">
      <c r="A120" s="172" t="s">
        <v>166</v>
      </c>
      <c r="D120" s="173"/>
      <c r="E120" s="117"/>
      <c r="F120" s="173"/>
      <c r="G120" s="118"/>
      <c r="H120" s="173"/>
      <c r="I120" s="118"/>
      <c r="J120" s="173"/>
    </row>
    <row r="121" spans="1:10" ht="20.100000000000001" customHeight="1">
      <c r="A121" s="263" t="s">
        <v>167</v>
      </c>
      <c r="D121" s="121">
        <v>50521008</v>
      </c>
      <c r="E121" s="117"/>
      <c r="F121" s="36">
        <f>+F93+F109+F118</f>
        <v>-154918873</v>
      </c>
      <c r="G121" s="118"/>
      <c r="H121" s="121">
        <f>+H93+H109+H118</f>
        <v>47240560</v>
      </c>
      <c r="I121" s="118"/>
      <c r="J121" s="36">
        <f>+J93+J109+J118</f>
        <v>-190437244</v>
      </c>
    </row>
    <row r="122" spans="1:10" ht="20.100000000000001" customHeight="1">
      <c r="A122" s="270" t="s">
        <v>165</v>
      </c>
      <c r="D122" s="122">
        <v>-2586088</v>
      </c>
      <c r="E122" s="112"/>
      <c r="F122" s="122">
        <v>-1010301</v>
      </c>
      <c r="G122" s="168"/>
      <c r="H122" s="123">
        <v>0</v>
      </c>
      <c r="I122" s="168"/>
      <c r="J122" s="123">
        <v>0</v>
      </c>
    </row>
    <row r="123" spans="1:10" ht="20.100000000000001" customHeight="1">
      <c r="A123" s="124" t="s">
        <v>111</v>
      </c>
      <c r="D123" s="125">
        <f>+D121+D122</f>
        <v>47934920</v>
      </c>
      <c r="E123" s="117"/>
      <c r="F123" s="125">
        <f>+F121+F122</f>
        <v>-155929174</v>
      </c>
      <c r="G123" s="118"/>
      <c r="H123" s="125">
        <f>+H121+H122</f>
        <v>47240560</v>
      </c>
      <c r="I123" s="118"/>
      <c r="J123" s="125">
        <f>+J121+J122</f>
        <v>-190437244</v>
      </c>
    </row>
    <row r="124" spans="1:10" ht="20.100000000000001" customHeight="1">
      <c r="A124" s="170" t="s">
        <v>164</v>
      </c>
      <c r="D124" s="166">
        <f>+F125</f>
        <v>62567882</v>
      </c>
      <c r="E124" s="112"/>
      <c r="F124" s="166">
        <v>218497056</v>
      </c>
      <c r="G124" s="168"/>
      <c r="H124" s="167">
        <f>+J125</f>
        <v>12578561</v>
      </c>
      <c r="I124" s="168"/>
      <c r="J124" s="167">
        <v>203015805</v>
      </c>
    </row>
    <row r="125" spans="1:10" ht="20.100000000000001" customHeight="1" thickBot="1">
      <c r="A125" s="124" t="s">
        <v>168</v>
      </c>
      <c r="D125" s="126">
        <f>SUM(D123:D124)</f>
        <v>110502802</v>
      </c>
      <c r="E125" s="117"/>
      <c r="F125" s="126">
        <f>SUM(F123:F124)</f>
        <v>62567882</v>
      </c>
      <c r="G125" s="118"/>
      <c r="H125" s="126">
        <f>SUM(H123:H124)</f>
        <v>59819121</v>
      </c>
      <c r="I125" s="118"/>
      <c r="J125" s="126">
        <f>SUM(J123:J124)</f>
        <v>12578561</v>
      </c>
    </row>
    <row r="126" spans="1:10" ht="20.100000000000001" customHeight="1" thickTop="1">
      <c r="J126" s="101"/>
    </row>
    <row r="127" spans="1:10" ht="20.100000000000001" customHeight="1">
      <c r="A127" s="23" t="s">
        <v>97</v>
      </c>
    </row>
    <row r="128" spans="1:10" ht="20.100000000000001" customHeight="1">
      <c r="A128" s="23" t="s">
        <v>98</v>
      </c>
    </row>
    <row r="129" spans="1:10" ht="20.100000000000001" customHeight="1">
      <c r="A129" s="127" t="s">
        <v>169</v>
      </c>
      <c r="D129" s="101">
        <v>4906807.79</v>
      </c>
      <c r="F129" s="101">
        <v>19771475</v>
      </c>
      <c r="H129" s="101">
        <v>4906807.79</v>
      </c>
      <c r="J129" s="19">
        <v>5466813</v>
      </c>
    </row>
    <row r="130" spans="1:10" ht="20.100000000000001" customHeight="1">
      <c r="A130" s="127" t="s">
        <v>170</v>
      </c>
      <c r="D130" s="101">
        <v>110427180.36</v>
      </c>
      <c r="F130" s="101">
        <v>139006114</v>
      </c>
      <c r="H130" s="101">
        <v>110427180.36</v>
      </c>
      <c r="J130" s="19">
        <v>139006114</v>
      </c>
    </row>
    <row r="131" spans="1:10" ht="20.100000000000001" customHeight="1">
      <c r="A131" s="127" t="s">
        <v>171</v>
      </c>
      <c r="D131" s="101">
        <v>11743978</v>
      </c>
      <c r="F131" s="101">
        <v>400000</v>
      </c>
      <c r="H131" s="101">
        <v>11743978</v>
      </c>
      <c r="J131" s="101">
        <v>400000</v>
      </c>
    </row>
    <row r="132" spans="1:10" ht="20.100000000000001" customHeight="1">
      <c r="A132" s="127" t="s">
        <v>172</v>
      </c>
      <c r="B132" s="174"/>
      <c r="D132" s="101">
        <v>263574221.55000001</v>
      </c>
      <c r="F132" s="261">
        <v>0</v>
      </c>
      <c r="H132" s="101">
        <v>263574221.55000001</v>
      </c>
      <c r="J132" s="261">
        <v>0</v>
      </c>
    </row>
    <row r="133" spans="1:10" ht="20.100000000000001" customHeight="1">
      <c r="A133" s="127" t="s">
        <v>173</v>
      </c>
      <c r="B133" s="174"/>
      <c r="D133" s="101">
        <v>23330000</v>
      </c>
      <c r="F133" s="261">
        <v>0</v>
      </c>
      <c r="H133" s="101">
        <v>23330000</v>
      </c>
      <c r="J133" s="261">
        <v>0</v>
      </c>
    </row>
  </sheetData>
  <mergeCells count="24">
    <mergeCell ref="A98:J98"/>
    <mergeCell ref="D100:F100"/>
    <mergeCell ref="H100:J100"/>
    <mergeCell ref="D60:F60"/>
    <mergeCell ref="H60:J60"/>
    <mergeCell ref="A95:J95"/>
    <mergeCell ref="A96:J96"/>
    <mergeCell ref="A97:J97"/>
    <mergeCell ref="A55:J55"/>
    <mergeCell ref="A56:J56"/>
    <mergeCell ref="A57:J57"/>
    <mergeCell ref="A58:J58"/>
    <mergeCell ref="A33:J33"/>
    <mergeCell ref="A34:J34"/>
    <mergeCell ref="A35:J35"/>
    <mergeCell ref="A36:J36"/>
    <mergeCell ref="D38:F38"/>
    <mergeCell ref="H38:J38"/>
    <mergeCell ref="D6:F6"/>
    <mergeCell ref="H6:J6"/>
    <mergeCell ref="A1:J1"/>
    <mergeCell ref="A2:J2"/>
    <mergeCell ref="A3:J3"/>
    <mergeCell ref="A4:J4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3" manualBreakCount="3">
    <brk id="32" max="9" man="1"/>
    <brk id="54" max="9" man="1"/>
    <brk id="9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showGridLines="0" topLeftCell="A22" zoomScale="80" zoomScaleNormal="80" workbookViewId="0">
      <selection activeCell="B30" sqref="B30"/>
    </sheetView>
  </sheetViews>
  <sheetFormatPr defaultRowHeight="20.100000000000001" customHeight="1"/>
  <cols>
    <col min="1" max="1" width="36.125" style="182" customWidth="1"/>
    <col min="2" max="2" width="7.125" style="182" customWidth="1"/>
    <col min="3" max="3" width="13.125" style="182" customWidth="1"/>
    <col min="4" max="4" width="0.875" style="182" customWidth="1"/>
    <col min="5" max="5" width="13.875" style="182" customWidth="1"/>
    <col min="6" max="6" width="0.875" style="182" customWidth="1"/>
    <col min="7" max="7" width="13.125" style="182" bestFit="1" customWidth="1"/>
    <col min="8" max="8" width="0.875" style="182" customWidth="1"/>
    <col min="9" max="9" width="14.125" style="182" bestFit="1" customWidth="1"/>
    <col min="10" max="10" width="0.875" style="182" customWidth="1"/>
    <col min="11" max="11" width="13.875" style="182" customWidth="1"/>
    <col min="12" max="12" width="0.875" style="182" customWidth="1"/>
    <col min="13" max="13" width="15.125" style="182" customWidth="1"/>
    <col min="14" max="14" width="0.875" style="182" customWidth="1"/>
    <col min="15" max="15" width="14.875" style="182" bestFit="1" customWidth="1"/>
    <col min="16" max="16" width="0.875" style="182" customWidth="1"/>
    <col min="17" max="17" width="15.125" style="182" bestFit="1" customWidth="1"/>
    <col min="18" max="18" width="0.875" style="182" customWidth="1"/>
    <col min="19" max="19" width="13.125" style="182" bestFit="1" customWidth="1"/>
    <col min="20" max="20" width="0.875" style="182" customWidth="1"/>
    <col min="21" max="21" width="15.125" style="182" bestFit="1" customWidth="1"/>
    <col min="22" max="22" width="9.125" style="182"/>
    <col min="23" max="23" width="10.125" style="182" bestFit="1" customWidth="1"/>
    <col min="24" max="156" width="9.125" style="182"/>
    <col min="157" max="157" width="27.875" style="182" customWidth="1"/>
    <col min="158" max="158" width="7.125" style="182" customWidth="1"/>
    <col min="159" max="159" width="12.875" style="182" customWidth="1"/>
    <col min="160" max="160" width="0.875" style="182" customWidth="1"/>
    <col min="161" max="161" width="13.875" style="182" customWidth="1"/>
    <col min="162" max="162" width="0.875" style="182" customWidth="1"/>
    <col min="163" max="163" width="12.125" style="182" customWidth="1"/>
    <col min="164" max="164" width="0.875" style="182" customWidth="1"/>
    <col min="165" max="165" width="12.875" style="182" customWidth="1"/>
    <col min="166" max="166" width="0.875" style="182" customWidth="1"/>
    <col min="167" max="167" width="13.875" style="182" customWidth="1"/>
    <col min="168" max="168" width="0.875" style="182" customWidth="1"/>
    <col min="169" max="169" width="15.125" style="182" customWidth="1"/>
    <col min="170" max="170" width="0.875" style="182" customWidth="1"/>
    <col min="171" max="171" width="14.875" style="182" bestFit="1" customWidth="1"/>
    <col min="172" max="172" width="0.875" style="182" customWidth="1"/>
    <col min="173" max="173" width="14.75" style="182" customWidth="1"/>
    <col min="174" max="174" width="0.875" style="182" customWidth="1"/>
    <col min="175" max="175" width="12.875" style="182" customWidth="1"/>
    <col min="176" max="176" width="0.875" style="182" customWidth="1"/>
    <col min="177" max="177" width="14.875" style="182" customWidth="1"/>
    <col min="178" max="178" width="11.875" style="182" customWidth="1"/>
    <col min="179" max="412" width="9.125" style="182"/>
    <col min="413" max="413" width="27.875" style="182" customWidth="1"/>
    <col min="414" max="414" width="7.125" style="182" customWidth="1"/>
    <col min="415" max="415" width="12.875" style="182" customWidth="1"/>
    <col min="416" max="416" width="0.875" style="182" customWidth="1"/>
    <col min="417" max="417" width="13.875" style="182" customWidth="1"/>
    <col min="418" max="418" width="0.875" style="182" customWidth="1"/>
    <col min="419" max="419" width="12.125" style="182" customWidth="1"/>
    <col min="420" max="420" width="0.875" style="182" customWidth="1"/>
    <col min="421" max="421" width="12.875" style="182" customWidth="1"/>
    <col min="422" max="422" width="0.875" style="182" customWidth="1"/>
    <col min="423" max="423" width="13.875" style="182" customWidth="1"/>
    <col min="424" max="424" width="0.875" style="182" customWidth="1"/>
    <col min="425" max="425" width="15.125" style="182" customWidth="1"/>
    <col min="426" max="426" width="0.875" style="182" customWidth="1"/>
    <col min="427" max="427" width="14.875" style="182" bestFit="1" customWidth="1"/>
    <col min="428" max="428" width="0.875" style="182" customWidth="1"/>
    <col min="429" max="429" width="14.75" style="182" customWidth="1"/>
    <col min="430" max="430" width="0.875" style="182" customWidth="1"/>
    <col min="431" max="431" width="12.875" style="182" customWidth="1"/>
    <col min="432" max="432" width="0.875" style="182" customWidth="1"/>
    <col min="433" max="433" width="14.875" style="182" customWidth="1"/>
    <col min="434" max="434" width="11.875" style="182" customWidth="1"/>
    <col min="435" max="668" width="9.125" style="182"/>
    <col min="669" max="669" width="27.875" style="182" customWidth="1"/>
    <col min="670" max="670" width="7.125" style="182" customWidth="1"/>
    <col min="671" max="671" width="12.875" style="182" customWidth="1"/>
    <col min="672" max="672" width="0.875" style="182" customWidth="1"/>
    <col min="673" max="673" width="13.875" style="182" customWidth="1"/>
    <col min="674" max="674" width="0.875" style="182" customWidth="1"/>
    <col min="675" max="675" width="12.125" style="182" customWidth="1"/>
    <col min="676" max="676" width="0.875" style="182" customWidth="1"/>
    <col min="677" max="677" width="12.875" style="182" customWidth="1"/>
    <col min="678" max="678" width="0.875" style="182" customWidth="1"/>
    <col min="679" max="679" width="13.875" style="182" customWidth="1"/>
    <col min="680" max="680" width="0.875" style="182" customWidth="1"/>
    <col min="681" max="681" width="15.125" style="182" customWidth="1"/>
    <col min="682" max="682" width="0.875" style="182" customWidth="1"/>
    <col min="683" max="683" width="14.875" style="182" bestFit="1" customWidth="1"/>
    <col min="684" max="684" width="0.875" style="182" customWidth="1"/>
    <col min="685" max="685" width="14.75" style="182" customWidth="1"/>
    <col min="686" max="686" width="0.875" style="182" customWidth="1"/>
    <col min="687" max="687" width="12.875" style="182" customWidth="1"/>
    <col min="688" max="688" width="0.875" style="182" customWidth="1"/>
    <col min="689" max="689" width="14.875" style="182" customWidth="1"/>
    <col min="690" max="690" width="11.875" style="182" customWidth="1"/>
    <col min="691" max="924" width="9.125" style="182"/>
    <col min="925" max="925" width="27.875" style="182" customWidth="1"/>
    <col min="926" max="926" width="7.125" style="182" customWidth="1"/>
    <col min="927" max="927" width="12.875" style="182" customWidth="1"/>
    <col min="928" max="928" width="0.875" style="182" customWidth="1"/>
    <col min="929" max="929" width="13.875" style="182" customWidth="1"/>
    <col min="930" max="930" width="0.875" style="182" customWidth="1"/>
    <col min="931" max="931" width="12.125" style="182" customWidth="1"/>
    <col min="932" max="932" width="0.875" style="182" customWidth="1"/>
    <col min="933" max="933" width="12.875" style="182" customWidth="1"/>
    <col min="934" max="934" width="0.875" style="182" customWidth="1"/>
    <col min="935" max="935" width="13.875" style="182" customWidth="1"/>
    <col min="936" max="936" width="0.875" style="182" customWidth="1"/>
    <col min="937" max="937" width="15.125" style="182" customWidth="1"/>
    <col min="938" max="938" width="0.875" style="182" customWidth="1"/>
    <col min="939" max="939" width="14.875" style="182" bestFit="1" customWidth="1"/>
    <col min="940" max="940" width="0.875" style="182" customWidth="1"/>
    <col min="941" max="941" width="14.75" style="182" customWidth="1"/>
    <col min="942" max="942" width="0.875" style="182" customWidth="1"/>
    <col min="943" max="943" width="12.875" style="182" customWidth="1"/>
    <col min="944" max="944" width="0.875" style="182" customWidth="1"/>
    <col min="945" max="945" width="14.875" style="182" customWidth="1"/>
    <col min="946" max="946" width="11.875" style="182" customWidth="1"/>
    <col min="947" max="1180" width="9.125" style="182"/>
    <col min="1181" max="1181" width="27.875" style="182" customWidth="1"/>
    <col min="1182" max="1182" width="7.125" style="182" customWidth="1"/>
    <col min="1183" max="1183" width="12.875" style="182" customWidth="1"/>
    <col min="1184" max="1184" width="0.875" style="182" customWidth="1"/>
    <col min="1185" max="1185" width="13.875" style="182" customWidth="1"/>
    <col min="1186" max="1186" width="0.875" style="182" customWidth="1"/>
    <col min="1187" max="1187" width="12.125" style="182" customWidth="1"/>
    <col min="1188" max="1188" width="0.875" style="182" customWidth="1"/>
    <col min="1189" max="1189" width="12.875" style="182" customWidth="1"/>
    <col min="1190" max="1190" width="0.875" style="182" customWidth="1"/>
    <col min="1191" max="1191" width="13.875" style="182" customWidth="1"/>
    <col min="1192" max="1192" width="0.875" style="182" customWidth="1"/>
    <col min="1193" max="1193" width="15.125" style="182" customWidth="1"/>
    <col min="1194" max="1194" width="0.875" style="182" customWidth="1"/>
    <col min="1195" max="1195" width="14.875" style="182" bestFit="1" customWidth="1"/>
    <col min="1196" max="1196" width="0.875" style="182" customWidth="1"/>
    <col min="1197" max="1197" width="14.75" style="182" customWidth="1"/>
    <col min="1198" max="1198" width="0.875" style="182" customWidth="1"/>
    <col min="1199" max="1199" width="12.875" style="182" customWidth="1"/>
    <col min="1200" max="1200" width="0.875" style="182" customWidth="1"/>
    <col min="1201" max="1201" width="14.875" style="182" customWidth="1"/>
    <col min="1202" max="1202" width="11.875" style="182" customWidth="1"/>
    <col min="1203" max="1436" width="9.125" style="182"/>
    <col min="1437" max="1437" width="27.875" style="182" customWidth="1"/>
    <col min="1438" max="1438" width="7.125" style="182" customWidth="1"/>
    <col min="1439" max="1439" width="12.875" style="182" customWidth="1"/>
    <col min="1440" max="1440" width="0.875" style="182" customWidth="1"/>
    <col min="1441" max="1441" width="13.875" style="182" customWidth="1"/>
    <col min="1442" max="1442" width="0.875" style="182" customWidth="1"/>
    <col min="1443" max="1443" width="12.125" style="182" customWidth="1"/>
    <col min="1444" max="1444" width="0.875" style="182" customWidth="1"/>
    <col min="1445" max="1445" width="12.875" style="182" customWidth="1"/>
    <col min="1446" max="1446" width="0.875" style="182" customWidth="1"/>
    <col min="1447" max="1447" width="13.875" style="182" customWidth="1"/>
    <col min="1448" max="1448" width="0.875" style="182" customWidth="1"/>
    <col min="1449" max="1449" width="15.125" style="182" customWidth="1"/>
    <col min="1450" max="1450" width="0.875" style="182" customWidth="1"/>
    <col min="1451" max="1451" width="14.875" style="182" bestFit="1" customWidth="1"/>
    <col min="1452" max="1452" width="0.875" style="182" customWidth="1"/>
    <col min="1453" max="1453" width="14.75" style="182" customWidth="1"/>
    <col min="1454" max="1454" width="0.875" style="182" customWidth="1"/>
    <col min="1455" max="1455" width="12.875" style="182" customWidth="1"/>
    <col min="1456" max="1456" width="0.875" style="182" customWidth="1"/>
    <col min="1457" max="1457" width="14.875" style="182" customWidth="1"/>
    <col min="1458" max="1458" width="11.875" style="182" customWidth="1"/>
    <col min="1459" max="1692" width="9.125" style="182"/>
    <col min="1693" max="1693" width="27.875" style="182" customWidth="1"/>
    <col min="1694" max="1694" width="7.125" style="182" customWidth="1"/>
    <col min="1695" max="1695" width="12.875" style="182" customWidth="1"/>
    <col min="1696" max="1696" width="0.875" style="182" customWidth="1"/>
    <col min="1697" max="1697" width="13.875" style="182" customWidth="1"/>
    <col min="1698" max="1698" width="0.875" style="182" customWidth="1"/>
    <col min="1699" max="1699" width="12.125" style="182" customWidth="1"/>
    <col min="1700" max="1700" width="0.875" style="182" customWidth="1"/>
    <col min="1701" max="1701" width="12.875" style="182" customWidth="1"/>
    <col min="1702" max="1702" width="0.875" style="182" customWidth="1"/>
    <col min="1703" max="1703" width="13.875" style="182" customWidth="1"/>
    <col min="1704" max="1704" width="0.875" style="182" customWidth="1"/>
    <col min="1705" max="1705" width="15.125" style="182" customWidth="1"/>
    <col min="1706" max="1706" width="0.875" style="182" customWidth="1"/>
    <col min="1707" max="1707" width="14.875" style="182" bestFit="1" customWidth="1"/>
    <col min="1708" max="1708" width="0.875" style="182" customWidth="1"/>
    <col min="1709" max="1709" width="14.75" style="182" customWidth="1"/>
    <col min="1710" max="1710" width="0.875" style="182" customWidth="1"/>
    <col min="1711" max="1711" width="12.875" style="182" customWidth="1"/>
    <col min="1712" max="1712" width="0.875" style="182" customWidth="1"/>
    <col min="1713" max="1713" width="14.875" style="182" customWidth="1"/>
    <col min="1714" max="1714" width="11.875" style="182" customWidth="1"/>
    <col min="1715" max="1948" width="9.125" style="182"/>
    <col min="1949" max="1949" width="27.875" style="182" customWidth="1"/>
    <col min="1950" max="1950" width="7.125" style="182" customWidth="1"/>
    <col min="1951" max="1951" width="12.875" style="182" customWidth="1"/>
    <col min="1952" max="1952" width="0.875" style="182" customWidth="1"/>
    <col min="1953" max="1953" width="13.875" style="182" customWidth="1"/>
    <col min="1954" max="1954" width="0.875" style="182" customWidth="1"/>
    <col min="1955" max="1955" width="12.125" style="182" customWidth="1"/>
    <col min="1956" max="1956" width="0.875" style="182" customWidth="1"/>
    <col min="1957" max="1957" width="12.875" style="182" customWidth="1"/>
    <col min="1958" max="1958" width="0.875" style="182" customWidth="1"/>
    <col min="1959" max="1959" width="13.875" style="182" customWidth="1"/>
    <col min="1960" max="1960" width="0.875" style="182" customWidth="1"/>
    <col min="1961" max="1961" width="15.125" style="182" customWidth="1"/>
    <col min="1962" max="1962" width="0.875" style="182" customWidth="1"/>
    <col min="1963" max="1963" width="14.875" style="182" bestFit="1" customWidth="1"/>
    <col min="1964" max="1964" width="0.875" style="182" customWidth="1"/>
    <col min="1965" max="1965" width="14.75" style="182" customWidth="1"/>
    <col min="1966" max="1966" width="0.875" style="182" customWidth="1"/>
    <col min="1967" max="1967" width="12.875" style="182" customWidth="1"/>
    <col min="1968" max="1968" width="0.875" style="182" customWidth="1"/>
    <col min="1969" max="1969" width="14.875" style="182" customWidth="1"/>
    <col min="1970" max="1970" width="11.875" style="182" customWidth="1"/>
    <col min="1971" max="2204" width="9.125" style="182"/>
    <col min="2205" max="2205" width="27.875" style="182" customWidth="1"/>
    <col min="2206" max="2206" width="7.125" style="182" customWidth="1"/>
    <col min="2207" max="2207" width="12.875" style="182" customWidth="1"/>
    <col min="2208" max="2208" width="0.875" style="182" customWidth="1"/>
    <col min="2209" max="2209" width="13.875" style="182" customWidth="1"/>
    <col min="2210" max="2210" width="0.875" style="182" customWidth="1"/>
    <col min="2211" max="2211" width="12.125" style="182" customWidth="1"/>
    <col min="2212" max="2212" width="0.875" style="182" customWidth="1"/>
    <col min="2213" max="2213" width="12.875" style="182" customWidth="1"/>
    <col min="2214" max="2214" width="0.875" style="182" customWidth="1"/>
    <col min="2215" max="2215" width="13.875" style="182" customWidth="1"/>
    <col min="2216" max="2216" width="0.875" style="182" customWidth="1"/>
    <col min="2217" max="2217" width="15.125" style="182" customWidth="1"/>
    <col min="2218" max="2218" width="0.875" style="182" customWidth="1"/>
    <col min="2219" max="2219" width="14.875" style="182" bestFit="1" customWidth="1"/>
    <col min="2220" max="2220" width="0.875" style="182" customWidth="1"/>
    <col min="2221" max="2221" width="14.75" style="182" customWidth="1"/>
    <col min="2222" max="2222" width="0.875" style="182" customWidth="1"/>
    <col min="2223" max="2223" width="12.875" style="182" customWidth="1"/>
    <col min="2224" max="2224" width="0.875" style="182" customWidth="1"/>
    <col min="2225" max="2225" width="14.875" style="182" customWidth="1"/>
    <col min="2226" max="2226" width="11.875" style="182" customWidth="1"/>
    <col min="2227" max="2460" width="9.125" style="182"/>
    <col min="2461" max="2461" width="27.875" style="182" customWidth="1"/>
    <col min="2462" max="2462" width="7.125" style="182" customWidth="1"/>
    <col min="2463" max="2463" width="12.875" style="182" customWidth="1"/>
    <col min="2464" max="2464" width="0.875" style="182" customWidth="1"/>
    <col min="2465" max="2465" width="13.875" style="182" customWidth="1"/>
    <col min="2466" max="2466" width="0.875" style="182" customWidth="1"/>
    <col min="2467" max="2467" width="12.125" style="182" customWidth="1"/>
    <col min="2468" max="2468" width="0.875" style="182" customWidth="1"/>
    <col min="2469" max="2469" width="12.875" style="182" customWidth="1"/>
    <col min="2470" max="2470" width="0.875" style="182" customWidth="1"/>
    <col min="2471" max="2471" width="13.875" style="182" customWidth="1"/>
    <col min="2472" max="2472" width="0.875" style="182" customWidth="1"/>
    <col min="2473" max="2473" width="15.125" style="182" customWidth="1"/>
    <col min="2474" max="2474" width="0.875" style="182" customWidth="1"/>
    <col min="2475" max="2475" width="14.875" style="182" bestFit="1" customWidth="1"/>
    <col min="2476" max="2476" width="0.875" style="182" customWidth="1"/>
    <col min="2477" max="2477" width="14.75" style="182" customWidth="1"/>
    <col min="2478" max="2478" width="0.875" style="182" customWidth="1"/>
    <col min="2479" max="2479" width="12.875" style="182" customWidth="1"/>
    <col min="2480" max="2480" width="0.875" style="182" customWidth="1"/>
    <col min="2481" max="2481" width="14.875" style="182" customWidth="1"/>
    <col min="2482" max="2482" width="11.875" style="182" customWidth="1"/>
    <col min="2483" max="2716" width="9.125" style="182"/>
    <col min="2717" max="2717" width="27.875" style="182" customWidth="1"/>
    <col min="2718" max="2718" width="7.125" style="182" customWidth="1"/>
    <col min="2719" max="2719" width="12.875" style="182" customWidth="1"/>
    <col min="2720" max="2720" width="0.875" style="182" customWidth="1"/>
    <col min="2721" max="2721" width="13.875" style="182" customWidth="1"/>
    <col min="2722" max="2722" width="0.875" style="182" customWidth="1"/>
    <col min="2723" max="2723" width="12.125" style="182" customWidth="1"/>
    <col min="2724" max="2724" width="0.875" style="182" customWidth="1"/>
    <col min="2725" max="2725" width="12.875" style="182" customWidth="1"/>
    <col min="2726" max="2726" width="0.875" style="182" customWidth="1"/>
    <col min="2727" max="2727" width="13.875" style="182" customWidth="1"/>
    <col min="2728" max="2728" width="0.875" style="182" customWidth="1"/>
    <col min="2729" max="2729" width="15.125" style="182" customWidth="1"/>
    <col min="2730" max="2730" width="0.875" style="182" customWidth="1"/>
    <col min="2731" max="2731" width="14.875" style="182" bestFit="1" customWidth="1"/>
    <col min="2732" max="2732" width="0.875" style="182" customWidth="1"/>
    <col min="2733" max="2733" width="14.75" style="182" customWidth="1"/>
    <col min="2734" max="2734" width="0.875" style="182" customWidth="1"/>
    <col min="2735" max="2735" width="12.875" style="182" customWidth="1"/>
    <col min="2736" max="2736" width="0.875" style="182" customWidth="1"/>
    <col min="2737" max="2737" width="14.875" style="182" customWidth="1"/>
    <col min="2738" max="2738" width="11.875" style="182" customWidth="1"/>
    <col min="2739" max="2972" width="9.125" style="182"/>
    <col min="2973" max="2973" width="27.875" style="182" customWidth="1"/>
    <col min="2974" max="2974" width="7.125" style="182" customWidth="1"/>
    <col min="2975" max="2975" width="12.875" style="182" customWidth="1"/>
    <col min="2976" max="2976" width="0.875" style="182" customWidth="1"/>
    <col min="2977" max="2977" width="13.875" style="182" customWidth="1"/>
    <col min="2978" max="2978" width="0.875" style="182" customWidth="1"/>
    <col min="2979" max="2979" width="12.125" style="182" customWidth="1"/>
    <col min="2980" max="2980" width="0.875" style="182" customWidth="1"/>
    <col min="2981" max="2981" width="12.875" style="182" customWidth="1"/>
    <col min="2982" max="2982" width="0.875" style="182" customWidth="1"/>
    <col min="2983" max="2983" width="13.875" style="182" customWidth="1"/>
    <col min="2984" max="2984" width="0.875" style="182" customWidth="1"/>
    <col min="2985" max="2985" width="15.125" style="182" customWidth="1"/>
    <col min="2986" max="2986" width="0.875" style="182" customWidth="1"/>
    <col min="2987" max="2987" width="14.875" style="182" bestFit="1" customWidth="1"/>
    <col min="2988" max="2988" width="0.875" style="182" customWidth="1"/>
    <col min="2989" max="2989" width="14.75" style="182" customWidth="1"/>
    <col min="2990" max="2990" width="0.875" style="182" customWidth="1"/>
    <col min="2991" max="2991" width="12.875" style="182" customWidth="1"/>
    <col min="2992" max="2992" width="0.875" style="182" customWidth="1"/>
    <col min="2993" max="2993" width="14.875" style="182" customWidth="1"/>
    <col min="2994" max="2994" width="11.875" style="182" customWidth="1"/>
    <col min="2995" max="3228" width="9.125" style="182"/>
    <col min="3229" max="3229" width="27.875" style="182" customWidth="1"/>
    <col min="3230" max="3230" width="7.125" style="182" customWidth="1"/>
    <col min="3231" max="3231" width="12.875" style="182" customWidth="1"/>
    <col min="3232" max="3232" width="0.875" style="182" customWidth="1"/>
    <col min="3233" max="3233" width="13.875" style="182" customWidth="1"/>
    <col min="3234" max="3234" width="0.875" style="182" customWidth="1"/>
    <col min="3235" max="3235" width="12.125" style="182" customWidth="1"/>
    <col min="3236" max="3236" width="0.875" style="182" customWidth="1"/>
    <col min="3237" max="3237" width="12.875" style="182" customWidth="1"/>
    <col min="3238" max="3238" width="0.875" style="182" customWidth="1"/>
    <col min="3239" max="3239" width="13.875" style="182" customWidth="1"/>
    <col min="3240" max="3240" width="0.875" style="182" customWidth="1"/>
    <col min="3241" max="3241" width="15.125" style="182" customWidth="1"/>
    <col min="3242" max="3242" width="0.875" style="182" customWidth="1"/>
    <col min="3243" max="3243" width="14.875" style="182" bestFit="1" customWidth="1"/>
    <col min="3244" max="3244" width="0.875" style="182" customWidth="1"/>
    <col min="3245" max="3245" width="14.75" style="182" customWidth="1"/>
    <col min="3246" max="3246" width="0.875" style="182" customWidth="1"/>
    <col min="3247" max="3247" width="12.875" style="182" customWidth="1"/>
    <col min="3248" max="3248" width="0.875" style="182" customWidth="1"/>
    <col min="3249" max="3249" width="14.875" style="182" customWidth="1"/>
    <col min="3250" max="3250" width="11.875" style="182" customWidth="1"/>
    <col min="3251" max="3484" width="9.125" style="182"/>
    <col min="3485" max="3485" width="27.875" style="182" customWidth="1"/>
    <col min="3486" max="3486" width="7.125" style="182" customWidth="1"/>
    <col min="3487" max="3487" width="12.875" style="182" customWidth="1"/>
    <col min="3488" max="3488" width="0.875" style="182" customWidth="1"/>
    <col min="3489" max="3489" width="13.875" style="182" customWidth="1"/>
    <col min="3490" max="3490" width="0.875" style="182" customWidth="1"/>
    <col min="3491" max="3491" width="12.125" style="182" customWidth="1"/>
    <col min="3492" max="3492" width="0.875" style="182" customWidth="1"/>
    <col min="3493" max="3493" width="12.875" style="182" customWidth="1"/>
    <col min="3494" max="3494" width="0.875" style="182" customWidth="1"/>
    <col min="3495" max="3495" width="13.875" style="182" customWidth="1"/>
    <col min="3496" max="3496" width="0.875" style="182" customWidth="1"/>
    <col min="3497" max="3497" width="15.125" style="182" customWidth="1"/>
    <col min="3498" max="3498" width="0.875" style="182" customWidth="1"/>
    <col min="3499" max="3499" width="14.875" style="182" bestFit="1" customWidth="1"/>
    <col min="3500" max="3500" width="0.875" style="182" customWidth="1"/>
    <col min="3501" max="3501" width="14.75" style="182" customWidth="1"/>
    <col min="3502" max="3502" width="0.875" style="182" customWidth="1"/>
    <col min="3503" max="3503" width="12.875" style="182" customWidth="1"/>
    <col min="3504" max="3504" width="0.875" style="182" customWidth="1"/>
    <col min="3505" max="3505" width="14.875" style="182" customWidth="1"/>
    <col min="3506" max="3506" width="11.875" style="182" customWidth="1"/>
    <col min="3507" max="3740" width="9.125" style="182"/>
    <col min="3741" max="3741" width="27.875" style="182" customWidth="1"/>
    <col min="3742" max="3742" width="7.125" style="182" customWidth="1"/>
    <col min="3743" max="3743" width="12.875" style="182" customWidth="1"/>
    <col min="3744" max="3744" width="0.875" style="182" customWidth="1"/>
    <col min="3745" max="3745" width="13.875" style="182" customWidth="1"/>
    <col min="3746" max="3746" width="0.875" style="182" customWidth="1"/>
    <col min="3747" max="3747" width="12.125" style="182" customWidth="1"/>
    <col min="3748" max="3748" width="0.875" style="182" customWidth="1"/>
    <col min="3749" max="3749" width="12.875" style="182" customWidth="1"/>
    <col min="3750" max="3750" width="0.875" style="182" customWidth="1"/>
    <col min="3751" max="3751" width="13.875" style="182" customWidth="1"/>
    <col min="3752" max="3752" width="0.875" style="182" customWidth="1"/>
    <col min="3753" max="3753" width="15.125" style="182" customWidth="1"/>
    <col min="3754" max="3754" width="0.875" style="182" customWidth="1"/>
    <col min="3755" max="3755" width="14.875" style="182" bestFit="1" customWidth="1"/>
    <col min="3756" max="3756" width="0.875" style="182" customWidth="1"/>
    <col min="3757" max="3757" width="14.75" style="182" customWidth="1"/>
    <col min="3758" max="3758" width="0.875" style="182" customWidth="1"/>
    <col min="3759" max="3759" width="12.875" style="182" customWidth="1"/>
    <col min="3760" max="3760" width="0.875" style="182" customWidth="1"/>
    <col min="3761" max="3761" width="14.875" style="182" customWidth="1"/>
    <col min="3762" max="3762" width="11.875" style="182" customWidth="1"/>
    <col min="3763" max="3996" width="9.125" style="182"/>
    <col min="3997" max="3997" width="27.875" style="182" customWidth="1"/>
    <col min="3998" max="3998" width="7.125" style="182" customWidth="1"/>
    <col min="3999" max="3999" width="12.875" style="182" customWidth="1"/>
    <col min="4000" max="4000" width="0.875" style="182" customWidth="1"/>
    <col min="4001" max="4001" width="13.875" style="182" customWidth="1"/>
    <col min="4002" max="4002" width="0.875" style="182" customWidth="1"/>
    <col min="4003" max="4003" width="12.125" style="182" customWidth="1"/>
    <col min="4004" max="4004" width="0.875" style="182" customWidth="1"/>
    <col min="4005" max="4005" width="12.875" style="182" customWidth="1"/>
    <col min="4006" max="4006" width="0.875" style="182" customWidth="1"/>
    <col min="4007" max="4007" width="13.875" style="182" customWidth="1"/>
    <col min="4008" max="4008" width="0.875" style="182" customWidth="1"/>
    <col min="4009" max="4009" width="15.125" style="182" customWidth="1"/>
    <col min="4010" max="4010" width="0.875" style="182" customWidth="1"/>
    <col min="4011" max="4011" width="14.875" style="182" bestFit="1" customWidth="1"/>
    <col min="4012" max="4012" width="0.875" style="182" customWidth="1"/>
    <col min="4013" max="4013" width="14.75" style="182" customWidth="1"/>
    <col min="4014" max="4014" width="0.875" style="182" customWidth="1"/>
    <col min="4015" max="4015" width="12.875" style="182" customWidth="1"/>
    <col min="4016" max="4016" width="0.875" style="182" customWidth="1"/>
    <col min="4017" max="4017" width="14.875" style="182" customWidth="1"/>
    <col min="4018" max="4018" width="11.875" style="182" customWidth="1"/>
    <col min="4019" max="4252" width="9.125" style="182"/>
    <col min="4253" max="4253" width="27.875" style="182" customWidth="1"/>
    <col min="4254" max="4254" width="7.125" style="182" customWidth="1"/>
    <col min="4255" max="4255" width="12.875" style="182" customWidth="1"/>
    <col min="4256" max="4256" width="0.875" style="182" customWidth="1"/>
    <col min="4257" max="4257" width="13.875" style="182" customWidth="1"/>
    <col min="4258" max="4258" width="0.875" style="182" customWidth="1"/>
    <col min="4259" max="4259" width="12.125" style="182" customWidth="1"/>
    <col min="4260" max="4260" width="0.875" style="182" customWidth="1"/>
    <col min="4261" max="4261" width="12.875" style="182" customWidth="1"/>
    <col min="4262" max="4262" width="0.875" style="182" customWidth="1"/>
    <col min="4263" max="4263" width="13.875" style="182" customWidth="1"/>
    <col min="4264" max="4264" width="0.875" style="182" customWidth="1"/>
    <col min="4265" max="4265" width="15.125" style="182" customWidth="1"/>
    <col min="4266" max="4266" width="0.875" style="182" customWidth="1"/>
    <col min="4267" max="4267" width="14.875" style="182" bestFit="1" customWidth="1"/>
    <col min="4268" max="4268" width="0.875" style="182" customWidth="1"/>
    <col min="4269" max="4269" width="14.75" style="182" customWidth="1"/>
    <col min="4270" max="4270" width="0.875" style="182" customWidth="1"/>
    <col min="4271" max="4271" width="12.875" style="182" customWidth="1"/>
    <col min="4272" max="4272" width="0.875" style="182" customWidth="1"/>
    <col min="4273" max="4273" width="14.875" style="182" customWidth="1"/>
    <col min="4274" max="4274" width="11.875" style="182" customWidth="1"/>
    <col min="4275" max="4508" width="9.125" style="182"/>
    <col min="4509" max="4509" width="27.875" style="182" customWidth="1"/>
    <col min="4510" max="4510" width="7.125" style="182" customWidth="1"/>
    <col min="4511" max="4511" width="12.875" style="182" customWidth="1"/>
    <col min="4512" max="4512" width="0.875" style="182" customWidth="1"/>
    <col min="4513" max="4513" width="13.875" style="182" customWidth="1"/>
    <col min="4514" max="4514" width="0.875" style="182" customWidth="1"/>
    <col min="4515" max="4515" width="12.125" style="182" customWidth="1"/>
    <col min="4516" max="4516" width="0.875" style="182" customWidth="1"/>
    <col min="4517" max="4517" width="12.875" style="182" customWidth="1"/>
    <col min="4518" max="4518" width="0.875" style="182" customWidth="1"/>
    <col min="4519" max="4519" width="13.875" style="182" customWidth="1"/>
    <col min="4520" max="4520" width="0.875" style="182" customWidth="1"/>
    <col min="4521" max="4521" width="15.125" style="182" customWidth="1"/>
    <col min="4522" max="4522" width="0.875" style="182" customWidth="1"/>
    <col min="4523" max="4523" width="14.875" style="182" bestFit="1" customWidth="1"/>
    <col min="4524" max="4524" width="0.875" style="182" customWidth="1"/>
    <col min="4525" max="4525" width="14.75" style="182" customWidth="1"/>
    <col min="4526" max="4526" width="0.875" style="182" customWidth="1"/>
    <col min="4527" max="4527" width="12.875" style="182" customWidth="1"/>
    <col min="4528" max="4528" width="0.875" style="182" customWidth="1"/>
    <col min="4529" max="4529" width="14.875" style="182" customWidth="1"/>
    <col min="4530" max="4530" width="11.875" style="182" customWidth="1"/>
    <col min="4531" max="4764" width="9.125" style="182"/>
    <col min="4765" max="4765" width="27.875" style="182" customWidth="1"/>
    <col min="4766" max="4766" width="7.125" style="182" customWidth="1"/>
    <col min="4767" max="4767" width="12.875" style="182" customWidth="1"/>
    <col min="4768" max="4768" width="0.875" style="182" customWidth="1"/>
    <col min="4769" max="4769" width="13.875" style="182" customWidth="1"/>
    <col min="4770" max="4770" width="0.875" style="182" customWidth="1"/>
    <col min="4771" max="4771" width="12.125" style="182" customWidth="1"/>
    <col min="4772" max="4772" width="0.875" style="182" customWidth="1"/>
    <col min="4773" max="4773" width="12.875" style="182" customWidth="1"/>
    <col min="4774" max="4774" width="0.875" style="182" customWidth="1"/>
    <col min="4775" max="4775" width="13.875" style="182" customWidth="1"/>
    <col min="4776" max="4776" width="0.875" style="182" customWidth="1"/>
    <col min="4777" max="4777" width="15.125" style="182" customWidth="1"/>
    <col min="4778" max="4778" width="0.875" style="182" customWidth="1"/>
    <col min="4779" max="4779" width="14.875" style="182" bestFit="1" customWidth="1"/>
    <col min="4780" max="4780" width="0.875" style="182" customWidth="1"/>
    <col min="4781" max="4781" width="14.75" style="182" customWidth="1"/>
    <col min="4782" max="4782" width="0.875" style="182" customWidth="1"/>
    <col min="4783" max="4783" width="12.875" style="182" customWidth="1"/>
    <col min="4784" max="4784" width="0.875" style="182" customWidth="1"/>
    <col min="4785" max="4785" width="14.875" style="182" customWidth="1"/>
    <col min="4786" max="4786" width="11.875" style="182" customWidth="1"/>
    <col min="4787" max="5020" width="9.125" style="182"/>
    <col min="5021" max="5021" width="27.875" style="182" customWidth="1"/>
    <col min="5022" max="5022" width="7.125" style="182" customWidth="1"/>
    <col min="5023" max="5023" width="12.875" style="182" customWidth="1"/>
    <col min="5024" max="5024" width="0.875" style="182" customWidth="1"/>
    <col min="5025" max="5025" width="13.875" style="182" customWidth="1"/>
    <col min="5026" max="5026" width="0.875" style="182" customWidth="1"/>
    <col min="5027" max="5027" width="12.125" style="182" customWidth="1"/>
    <col min="5028" max="5028" width="0.875" style="182" customWidth="1"/>
    <col min="5029" max="5029" width="12.875" style="182" customWidth="1"/>
    <col min="5030" max="5030" width="0.875" style="182" customWidth="1"/>
    <col min="5031" max="5031" width="13.875" style="182" customWidth="1"/>
    <col min="5032" max="5032" width="0.875" style="182" customWidth="1"/>
    <col min="5033" max="5033" width="15.125" style="182" customWidth="1"/>
    <col min="5034" max="5034" width="0.875" style="182" customWidth="1"/>
    <col min="5035" max="5035" width="14.875" style="182" bestFit="1" customWidth="1"/>
    <col min="5036" max="5036" width="0.875" style="182" customWidth="1"/>
    <col min="5037" max="5037" width="14.75" style="182" customWidth="1"/>
    <col min="5038" max="5038" width="0.875" style="182" customWidth="1"/>
    <col min="5039" max="5039" width="12.875" style="182" customWidth="1"/>
    <col min="5040" max="5040" width="0.875" style="182" customWidth="1"/>
    <col min="5041" max="5041" width="14.875" style="182" customWidth="1"/>
    <col min="5042" max="5042" width="11.875" style="182" customWidth="1"/>
    <col min="5043" max="5276" width="9.125" style="182"/>
    <col min="5277" max="5277" width="27.875" style="182" customWidth="1"/>
    <col min="5278" max="5278" width="7.125" style="182" customWidth="1"/>
    <col min="5279" max="5279" width="12.875" style="182" customWidth="1"/>
    <col min="5280" max="5280" width="0.875" style="182" customWidth="1"/>
    <col min="5281" max="5281" width="13.875" style="182" customWidth="1"/>
    <col min="5282" max="5282" width="0.875" style="182" customWidth="1"/>
    <col min="5283" max="5283" width="12.125" style="182" customWidth="1"/>
    <col min="5284" max="5284" width="0.875" style="182" customWidth="1"/>
    <col min="5285" max="5285" width="12.875" style="182" customWidth="1"/>
    <col min="5286" max="5286" width="0.875" style="182" customWidth="1"/>
    <col min="5287" max="5287" width="13.875" style="182" customWidth="1"/>
    <col min="5288" max="5288" width="0.875" style="182" customWidth="1"/>
    <col min="5289" max="5289" width="15.125" style="182" customWidth="1"/>
    <col min="5290" max="5290" width="0.875" style="182" customWidth="1"/>
    <col min="5291" max="5291" width="14.875" style="182" bestFit="1" customWidth="1"/>
    <col min="5292" max="5292" width="0.875" style="182" customWidth="1"/>
    <col min="5293" max="5293" width="14.75" style="182" customWidth="1"/>
    <col min="5294" max="5294" width="0.875" style="182" customWidth="1"/>
    <col min="5295" max="5295" width="12.875" style="182" customWidth="1"/>
    <col min="5296" max="5296" width="0.875" style="182" customWidth="1"/>
    <col min="5297" max="5297" width="14.875" style="182" customWidth="1"/>
    <col min="5298" max="5298" width="11.875" style="182" customWidth="1"/>
    <col min="5299" max="5532" width="9.125" style="182"/>
    <col min="5533" max="5533" width="27.875" style="182" customWidth="1"/>
    <col min="5534" max="5534" width="7.125" style="182" customWidth="1"/>
    <col min="5535" max="5535" width="12.875" style="182" customWidth="1"/>
    <col min="5536" max="5536" width="0.875" style="182" customWidth="1"/>
    <col min="5537" max="5537" width="13.875" style="182" customWidth="1"/>
    <col min="5538" max="5538" width="0.875" style="182" customWidth="1"/>
    <col min="5539" max="5539" width="12.125" style="182" customWidth="1"/>
    <col min="5540" max="5540" width="0.875" style="182" customWidth="1"/>
    <col min="5541" max="5541" width="12.875" style="182" customWidth="1"/>
    <col min="5542" max="5542" width="0.875" style="182" customWidth="1"/>
    <col min="5543" max="5543" width="13.875" style="182" customWidth="1"/>
    <col min="5544" max="5544" width="0.875" style="182" customWidth="1"/>
    <col min="5545" max="5545" width="15.125" style="182" customWidth="1"/>
    <col min="5546" max="5546" width="0.875" style="182" customWidth="1"/>
    <col min="5547" max="5547" width="14.875" style="182" bestFit="1" customWidth="1"/>
    <col min="5548" max="5548" width="0.875" style="182" customWidth="1"/>
    <col min="5549" max="5549" width="14.75" style="182" customWidth="1"/>
    <col min="5550" max="5550" width="0.875" style="182" customWidth="1"/>
    <col min="5551" max="5551" width="12.875" style="182" customWidth="1"/>
    <col min="5552" max="5552" width="0.875" style="182" customWidth="1"/>
    <col min="5553" max="5553" width="14.875" style="182" customWidth="1"/>
    <col min="5554" max="5554" width="11.875" style="182" customWidth="1"/>
    <col min="5555" max="5788" width="9.125" style="182"/>
    <col min="5789" max="5789" width="27.875" style="182" customWidth="1"/>
    <col min="5790" max="5790" width="7.125" style="182" customWidth="1"/>
    <col min="5791" max="5791" width="12.875" style="182" customWidth="1"/>
    <col min="5792" max="5792" width="0.875" style="182" customWidth="1"/>
    <col min="5793" max="5793" width="13.875" style="182" customWidth="1"/>
    <col min="5794" max="5794" width="0.875" style="182" customWidth="1"/>
    <col min="5795" max="5795" width="12.125" style="182" customWidth="1"/>
    <col min="5796" max="5796" width="0.875" style="182" customWidth="1"/>
    <col min="5797" max="5797" width="12.875" style="182" customWidth="1"/>
    <col min="5798" max="5798" width="0.875" style="182" customWidth="1"/>
    <col min="5799" max="5799" width="13.875" style="182" customWidth="1"/>
    <col min="5800" max="5800" width="0.875" style="182" customWidth="1"/>
    <col min="5801" max="5801" width="15.125" style="182" customWidth="1"/>
    <col min="5802" max="5802" width="0.875" style="182" customWidth="1"/>
    <col min="5803" max="5803" width="14.875" style="182" bestFit="1" customWidth="1"/>
    <col min="5804" max="5804" width="0.875" style="182" customWidth="1"/>
    <col min="5805" max="5805" width="14.75" style="182" customWidth="1"/>
    <col min="5806" max="5806" width="0.875" style="182" customWidth="1"/>
    <col min="5807" max="5807" width="12.875" style="182" customWidth="1"/>
    <col min="5808" max="5808" width="0.875" style="182" customWidth="1"/>
    <col min="5809" max="5809" width="14.875" style="182" customWidth="1"/>
    <col min="5810" max="5810" width="11.875" style="182" customWidth="1"/>
    <col min="5811" max="6044" width="9.125" style="182"/>
    <col min="6045" max="6045" width="27.875" style="182" customWidth="1"/>
    <col min="6046" max="6046" width="7.125" style="182" customWidth="1"/>
    <col min="6047" max="6047" width="12.875" style="182" customWidth="1"/>
    <col min="6048" max="6048" width="0.875" style="182" customWidth="1"/>
    <col min="6049" max="6049" width="13.875" style="182" customWidth="1"/>
    <col min="6050" max="6050" width="0.875" style="182" customWidth="1"/>
    <col min="6051" max="6051" width="12.125" style="182" customWidth="1"/>
    <col min="6052" max="6052" width="0.875" style="182" customWidth="1"/>
    <col min="6053" max="6053" width="12.875" style="182" customWidth="1"/>
    <col min="6054" max="6054" width="0.875" style="182" customWidth="1"/>
    <col min="6055" max="6055" width="13.875" style="182" customWidth="1"/>
    <col min="6056" max="6056" width="0.875" style="182" customWidth="1"/>
    <col min="6057" max="6057" width="15.125" style="182" customWidth="1"/>
    <col min="6058" max="6058" width="0.875" style="182" customWidth="1"/>
    <col min="6059" max="6059" width="14.875" style="182" bestFit="1" customWidth="1"/>
    <col min="6060" max="6060" width="0.875" style="182" customWidth="1"/>
    <col min="6061" max="6061" width="14.75" style="182" customWidth="1"/>
    <col min="6062" max="6062" width="0.875" style="182" customWidth="1"/>
    <col min="6063" max="6063" width="12.875" style="182" customWidth="1"/>
    <col min="6064" max="6064" width="0.875" style="182" customWidth="1"/>
    <col min="6065" max="6065" width="14.875" style="182" customWidth="1"/>
    <col min="6066" max="6066" width="11.875" style="182" customWidth="1"/>
    <col min="6067" max="6300" width="9.125" style="182"/>
    <col min="6301" max="6301" width="27.875" style="182" customWidth="1"/>
    <col min="6302" max="6302" width="7.125" style="182" customWidth="1"/>
    <col min="6303" max="6303" width="12.875" style="182" customWidth="1"/>
    <col min="6304" max="6304" width="0.875" style="182" customWidth="1"/>
    <col min="6305" max="6305" width="13.875" style="182" customWidth="1"/>
    <col min="6306" max="6306" width="0.875" style="182" customWidth="1"/>
    <col min="6307" max="6307" width="12.125" style="182" customWidth="1"/>
    <col min="6308" max="6308" width="0.875" style="182" customWidth="1"/>
    <col min="6309" max="6309" width="12.875" style="182" customWidth="1"/>
    <col min="6310" max="6310" width="0.875" style="182" customWidth="1"/>
    <col min="6311" max="6311" width="13.875" style="182" customWidth="1"/>
    <col min="6312" max="6312" width="0.875" style="182" customWidth="1"/>
    <col min="6313" max="6313" width="15.125" style="182" customWidth="1"/>
    <col min="6314" max="6314" width="0.875" style="182" customWidth="1"/>
    <col min="6315" max="6315" width="14.875" style="182" bestFit="1" customWidth="1"/>
    <col min="6316" max="6316" width="0.875" style="182" customWidth="1"/>
    <col min="6317" max="6317" width="14.75" style="182" customWidth="1"/>
    <col min="6318" max="6318" width="0.875" style="182" customWidth="1"/>
    <col min="6319" max="6319" width="12.875" style="182" customWidth="1"/>
    <col min="6320" max="6320" width="0.875" style="182" customWidth="1"/>
    <col min="6321" max="6321" width="14.875" style="182" customWidth="1"/>
    <col min="6322" max="6322" width="11.875" style="182" customWidth="1"/>
    <col min="6323" max="6556" width="9.125" style="182"/>
    <col min="6557" max="6557" width="27.875" style="182" customWidth="1"/>
    <col min="6558" max="6558" width="7.125" style="182" customWidth="1"/>
    <col min="6559" max="6559" width="12.875" style="182" customWidth="1"/>
    <col min="6560" max="6560" width="0.875" style="182" customWidth="1"/>
    <col min="6561" max="6561" width="13.875" style="182" customWidth="1"/>
    <col min="6562" max="6562" width="0.875" style="182" customWidth="1"/>
    <col min="6563" max="6563" width="12.125" style="182" customWidth="1"/>
    <col min="6564" max="6564" width="0.875" style="182" customWidth="1"/>
    <col min="6565" max="6565" width="12.875" style="182" customWidth="1"/>
    <col min="6566" max="6566" width="0.875" style="182" customWidth="1"/>
    <col min="6567" max="6567" width="13.875" style="182" customWidth="1"/>
    <col min="6568" max="6568" width="0.875" style="182" customWidth="1"/>
    <col min="6569" max="6569" width="15.125" style="182" customWidth="1"/>
    <col min="6570" max="6570" width="0.875" style="182" customWidth="1"/>
    <col min="6571" max="6571" width="14.875" style="182" bestFit="1" customWidth="1"/>
    <col min="6572" max="6572" width="0.875" style="182" customWidth="1"/>
    <col min="6573" max="6573" width="14.75" style="182" customWidth="1"/>
    <col min="6574" max="6574" width="0.875" style="182" customWidth="1"/>
    <col min="6575" max="6575" width="12.875" style="182" customWidth="1"/>
    <col min="6576" max="6576" width="0.875" style="182" customWidth="1"/>
    <col min="6577" max="6577" width="14.875" style="182" customWidth="1"/>
    <col min="6578" max="6578" width="11.875" style="182" customWidth="1"/>
    <col min="6579" max="6812" width="9.125" style="182"/>
    <col min="6813" max="6813" width="27.875" style="182" customWidth="1"/>
    <col min="6814" max="6814" width="7.125" style="182" customWidth="1"/>
    <col min="6815" max="6815" width="12.875" style="182" customWidth="1"/>
    <col min="6816" max="6816" width="0.875" style="182" customWidth="1"/>
    <col min="6817" max="6817" width="13.875" style="182" customWidth="1"/>
    <col min="6818" max="6818" width="0.875" style="182" customWidth="1"/>
    <col min="6819" max="6819" width="12.125" style="182" customWidth="1"/>
    <col min="6820" max="6820" width="0.875" style="182" customWidth="1"/>
    <col min="6821" max="6821" width="12.875" style="182" customWidth="1"/>
    <col min="6822" max="6822" width="0.875" style="182" customWidth="1"/>
    <col min="6823" max="6823" width="13.875" style="182" customWidth="1"/>
    <col min="6824" max="6824" width="0.875" style="182" customWidth="1"/>
    <col min="6825" max="6825" width="15.125" style="182" customWidth="1"/>
    <col min="6826" max="6826" width="0.875" style="182" customWidth="1"/>
    <col min="6827" max="6827" width="14.875" style="182" bestFit="1" customWidth="1"/>
    <col min="6828" max="6828" width="0.875" style="182" customWidth="1"/>
    <col min="6829" max="6829" width="14.75" style="182" customWidth="1"/>
    <col min="6830" max="6830" width="0.875" style="182" customWidth="1"/>
    <col min="6831" max="6831" width="12.875" style="182" customWidth="1"/>
    <col min="6832" max="6832" width="0.875" style="182" customWidth="1"/>
    <col min="6833" max="6833" width="14.875" style="182" customWidth="1"/>
    <col min="6834" max="6834" width="11.875" style="182" customWidth="1"/>
    <col min="6835" max="7068" width="9.125" style="182"/>
    <col min="7069" max="7069" width="27.875" style="182" customWidth="1"/>
    <col min="7070" max="7070" width="7.125" style="182" customWidth="1"/>
    <col min="7071" max="7071" width="12.875" style="182" customWidth="1"/>
    <col min="7072" max="7072" width="0.875" style="182" customWidth="1"/>
    <col min="7073" max="7073" width="13.875" style="182" customWidth="1"/>
    <col min="7074" max="7074" width="0.875" style="182" customWidth="1"/>
    <col min="7075" max="7075" width="12.125" style="182" customWidth="1"/>
    <col min="7076" max="7076" width="0.875" style="182" customWidth="1"/>
    <col min="7077" max="7077" width="12.875" style="182" customWidth="1"/>
    <col min="7078" max="7078" width="0.875" style="182" customWidth="1"/>
    <col min="7079" max="7079" width="13.875" style="182" customWidth="1"/>
    <col min="7080" max="7080" width="0.875" style="182" customWidth="1"/>
    <col min="7081" max="7081" width="15.125" style="182" customWidth="1"/>
    <col min="7082" max="7082" width="0.875" style="182" customWidth="1"/>
    <col min="7083" max="7083" width="14.875" style="182" bestFit="1" customWidth="1"/>
    <col min="7084" max="7084" width="0.875" style="182" customWidth="1"/>
    <col min="7085" max="7085" width="14.75" style="182" customWidth="1"/>
    <col min="7086" max="7086" width="0.875" style="182" customWidth="1"/>
    <col min="7087" max="7087" width="12.875" style="182" customWidth="1"/>
    <col min="7088" max="7088" width="0.875" style="182" customWidth="1"/>
    <col min="7089" max="7089" width="14.875" style="182" customWidth="1"/>
    <col min="7090" max="7090" width="11.875" style="182" customWidth="1"/>
    <col min="7091" max="7324" width="9.125" style="182"/>
    <col min="7325" max="7325" width="27.875" style="182" customWidth="1"/>
    <col min="7326" max="7326" width="7.125" style="182" customWidth="1"/>
    <col min="7327" max="7327" width="12.875" style="182" customWidth="1"/>
    <col min="7328" max="7328" width="0.875" style="182" customWidth="1"/>
    <col min="7329" max="7329" width="13.875" style="182" customWidth="1"/>
    <col min="7330" max="7330" width="0.875" style="182" customWidth="1"/>
    <col min="7331" max="7331" width="12.125" style="182" customWidth="1"/>
    <col min="7332" max="7332" width="0.875" style="182" customWidth="1"/>
    <col min="7333" max="7333" width="12.875" style="182" customWidth="1"/>
    <col min="7334" max="7334" width="0.875" style="182" customWidth="1"/>
    <col min="7335" max="7335" width="13.875" style="182" customWidth="1"/>
    <col min="7336" max="7336" width="0.875" style="182" customWidth="1"/>
    <col min="7337" max="7337" width="15.125" style="182" customWidth="1"/>
    <col min="7338" max="7338" width="0.875" style="182" customWidth="1"/>
    <col min="7339" max="7339" width="14.875" style="182" bestFit="1" customWidth="1"/>
    <col min="7340" max="7340" width="0.875" style="182" customWidth="1"/>
    <col min="7341" max="7341" width="14.75" style="182" customWidth="1"/>
    <col min="7342" max="7342" width="0.875" style="182" customWidth="1"/>
    <col min="7343" max="7343" width="12.875" style="182" customWidth="1"/>
    <col min="7344" max="7344" width="0.875" style="182" customWidth="1"/>
    <col min="7345" max="7345" width="14.875" style="182" customWidth="1"/>
    <col min="7346" max="7346" width="11.875" style="182" customWidth="1"/>
    <col min="7347" max="7580" width="9.125" style="182"/>
    <col min="7581" max="7581" width="27.875" style="182" customWidth="1"/>
    <col min="7582" max="7582" width="7.125" style="182" customWidth="1"/>
    <col min="7583" max="7583" width="12.875" style="182" customWidth="1"/>
    <col min="7584" max="7584" width="0.875" style="182" customWidth="1"/>
    <col min="7585" max="7585" width="13.875" style="182" customWidth="1"/>
    <col min="7586" max="7586" width="0.875" style="182" customWidth="1"/>
    <col min="7587" max="7587" width="12.125" style="182" customWidth="1"/>
    <col min="7588" max="7588" width="0.875" style="182" customWidth="1"/>
    <col min="7589" max="7589" width="12.875" style="182" customWidth="1"/>
    <col min="7590" max="7590" width="0.875" style="182" customWidth="1"/>
    <col min="7591" max="7591" width="13.875" style="182" customWidth="1"/>
    <col min="7592" max="7592" width="0.875" style="182" customWidth="1"/>
    <col min="7593" max="7593" width="15.125" style="182" customWidth="1"/>
    <col min="7594" max="7594" width="0.875" style="182" customWidth="1"/>
    <col min="7595" max="7595" width="14.875" style="182" bestFit="1" customWidth="1"/>
    <col min="7596" max="7596" width="0.875" style="182" customWidth="1"/>
    <col min="7597" max="7597" width="14.75" style="182" customWidth="1"/>
    <col min="7598" max="7598" width="0.875" style="182" customWidth="1"/>
    <col min="7599" max="7599" width="12.875" style="182" customWidth="1"/>
    <col min="7600" max="7600" width="0.875" style="182" customWidth="1"/>
    <col min="7601" max="7601" width="14.875" style="182" customWidth="1"/>
    <col min="7602" max="7602" width="11.875" style="182" customWidth="1"/>
    <col min="7603" max="7836" width="9.125" style="182"/>
    <col min="7837" max="7837" width="27.875" style="182" customWidth="1"/>
    <col min="7838" max="7838" width="7.125" style="182" customWidth="1"/>
    <col min="7839" max="7839" width="12.875" style="182" customWidth="1"/>
    <col min="7840" max="7840" width="0.875" style="182" customWidth="1"/>
    <col min="7841" max="7841" width="13.875" style="182" customWidth="1"/>
    <col min="7842" max="7842" width="0.875" style="182" customWidth="1"/>
    <col min="7843" max="7843" width="12.125" style="182" customWidth="1"/>
    <col min="7844" max="7844" width="0.875" style="182" customWidth="1"/>
    <col min="7845" max="7845" width="12.875" style="182" customWidth="1"/>
    <col min="7846" max="7846" width="0.875" style="182" customWidth="1"/>
    <col min="7847" max="7847" width="13.875" style="182" customWidth="1"/>
    <col min="7848" max="7848" width="0.875" style="182" customWidth="1"/>
    <col min="7849" max="7849" width="15.125" style="182" customWidth="1"/>
    <col min="7850" max="7850" width="0.875" style="182" customWidth="1"/>
    <col min="7851" max="7851" width="14.875" style="182" bestFit="1" customWidth="1"/>
    <col min="7852" max="7852" width="0.875" style="182" customWidth="1"/>
    <col min="7853" max="7853" width="14.75" style="182" customWidth="1"/>
    <col min="7854" max="7854" width="0.875" style="182" customWidth="1"/>
    <col min="7855" max="7855" width="12.875" style="182" customWidth="1"/>
    <col min="7856" max="7856" width="0.875" style="182" customWidth="1"/>
    <col min="7857" max="7857" width="14.875" style="182" customWidth="1"/>
    <col min="7858" max="7858" width="11.875" style="182" customWidth="1"/>
    <col min="7859" max="8092" width="9.125" style="182"/>
    <col min="8093" max="8093" width="27.875" style="182" customWidth="1"/>
    <col min="8094" max="8094" width="7.125" style="182" customWidth="1"/>
    <col min="8095" max="8095" width="12.875" style="182" customWidth="1"/>
    <col min="8096" max="8096" width="0.875" style="182" customWidth="1"/>
    <col min="8097" max="8097" width="13.875" style="182" customWidth="1"/>
    <col min="8098" max="8098" width="0.875" style="182" customWidth="1"/>
    <col min="8099" max="8099" width="12.125" style="182" customWidth="1"/>
    <col min="8100" max="8100" width="0.875" style="182" customWidth="1"/>
    <col min="8101" max="8101" width="12.875" style="182" customWidth="1"/>
    <col min="8102" max="8102" width="0.875" style="182" customWidth="1"/>
    <col min="8103" max="8103" width="13.875" style="182" customWidth="1"/>
    <col min="8104" max="8104" width="0.875" style="182" customWidth="1"/>
    <col min="8105" max="8105" width="15.125" style="182" customWidth="1"/>
    <col min="8106" max="8106" width="0.875" style="182" customWidth="1"/>
    <col min="8107" max="8107" width="14.875" style="182" bestFit="1" customWidth="1"/>
    <col min="8108" max="8108" width="0.875" style="182" customWidth="1"/>
    <col min="8109" max="8109" width="14.75" style="182" customWidth="1"/>
    <col min="8110" max="8110" width="0.875" style="182" customWidth="1"/>
    <col min="8111" max="8111" width="12.875" style="182" customWidth="1"/>
    <col min="8112" max="8112" width="0.875" style="182" customWidth="1"/>
    <col min="8113" max="8113" width="14.875" style="182" customWidth="1"/>
    <col min="8114" max="8114" width="11.875" style="182" customWidth="1"/>
    <col min="8115" max="8348" width="9.125" style="182"/>
    <col min="8349" max="8349" width="27.875" style="182" customWidth="1"/>
    <col min="8350" max="8350" width="7.125" style="182" customWidth="1"/>
    <col min="8351" max="8351" width="12.875" style="182" customWidth="1"/>
    <col min="8352" max="8352" width="0.875" style="182" customWidth="1"/>
    <col min="8353" max="8353" width="13.875" style="182" customWidth="1"/>
    <col min="8354" max="8354" width="0.875" style="182" customWidth="1"/>
    <col min="8355" max="8355" width="12.125" style="182" customWidth="1"/>
    <col min="8356" max="8356" width="0.875" style="182" customWidth="1"/>
    <col min="8357" max="8357" width="12.875" style="182" customWidth="1"/>
    <col min="8358" max="8358" width="0.875" style="182" customWidth="1"/>
    <col min="8359" max="8359" width="13.875" style="182" customWidth="1"/>
    <col min="8360" max="8360" width="0.875" style="182" customWidth="1"/>
    <col min="8361" max="8361" width="15.125" style="182" customWidth="1"/>
    <col min="8362" max="8362" width="0.875" style="182" customWidth="1"/>
    <col min="8363" max="8363" width="14.875" style="182" bestFit="1" customWidth="1"/>
    <col min="8364" max="8364" width="0.875" style="182" customWidth="1"/>
    <col min="8365" max="8365" width="14.75" style="182" customWidth="1"/>
    <col min="8366" max="8366" width="0.875" style="182" customWidth="1"/>
    <col min="8367" max="8367" width="12.875" style="182" customWidth="1"/>
    <col min="8368" max="8368" width="0.875" style="182" customWidth="1"/>
    <col min="8369" max="8369" width="14.875" style="182" customWidth="1"/>
    <col min="8370" max="8370" width="11.875" style="182" customWidth="1"/>
    <col min="8371" max="8604" width="9.125" style="182"/>
    <col min="8605" max="8605" width="27.875" style="182" customWidth="1"/>
    <col min="8606" max="8606" width="7.125" style="182" customWidth="1"/>
    <col min="8607" max="8607" width="12.875" style="182" customWidth="1"/>
    <col min="8608" max="8608" width="0.875" style="182" customWidth="1"/>
    <col min="8609" max="8609" width="13.875" style="182" customWidth="1"/>
    <col min="8610" max="8610" width="0.875" style="182" customWidth="1"/>
    <col min="8611" max="8611" width="12.125" style="182" customWidth="1"/>
    <col min="8612" max="8612" width="0.875" style="182" customWidth="1"/>
    <col min="8613" max="8613" width="12.875" style="182" customWidth="1"/>
    <col min="8614" max="8614" width="0.875" style="182" customWidth="1"/>
    <col min="8615" max="8615" width="13.875" style="182" customWidth="1"/>
    <col min="8616" max="8616" width="0.875" style="182" customWidth="1"/>
    <col min="8617" max="8617" width="15.125" style="182" customWidth="1"/>
    <col min="8618" max="8618" width="0.875" style="182" customWidth="1"/>
    <col min="8619" max="8619" width="14.875" style="182" bestFit="1" customWidth="1"/>
    <col min="8620" max="8620" width="0.875" style="182" customWidth="1"/>
    <col min="8621" max="8621" width="14.75" style="182" customWidth="1"/>
    <col min="8622" max="8622" width="0.875" style="182" customWidth="1"/>
    <col min="8623" max="8623" width="12.875" style="182" customWidth="1"/>
    <col min="8624" max="8624" width="0.875" style="182" customWidth="1"/>
    <col min="8625" max="8625" width="14.875" style="182" customWidth="1"/>
    <col min="8626" max="8626" width="11.875" style="182" customWidth="1"/>
    <col min="8627" max="8860" width="9.125" style="182"/>
    <col min="8861" max="8861" width="27.875" style="182" customWidth="1"/>
    <col min="8862" max="8862" width="7.125" style="182" customWidth="1"/>
    <col min="8863" max="8863" width="12.875" style="182" customWidth="1"/>
    <col min="8864" max="8864" width="0.875" style="182" customWidth="1"/>
    <col min="8865" max="8865" width="13.875" style="182" customWidth="1"/>
    <col min="8866" max="8866" width="0.875" style="182" customWidth="1"/>
    <col min="8867" max="8867" width="12.125" style="182" customWidth="1"/>
    <col min="8868" max="8868" width="0.875" style="182" customWidth="1"/>
    <col min="8869" max="8869" width="12.875" style="182" customWidth="1"/>
    <col min="8870" max="8870" width="0.875" style="182" customWidth="1"/>
    <col min="8871" max="8871" width="13.875" style="182" customWidth="1"/>
    <col min="8872" max="8872" width="0.875" style="182" customWidth="1"/>
    <col min="8873" max="8873" width="15.125" style="182" customWidth="1"/>
    <col min="8874" max="8874" width="0.875" style="182" customWidth="1"/>
    <col min="8875" max="8875" width="14.875" style="182" bestFit="1" customWidth="1"/>
    <col min="8876" max="8876" width="0.875" style="182" customWidth="1"/>
    <col min="8877" max="8877" width="14.75" style="182" customWidth="1"/>
    <col min="8878" max="8878" width="0.875" style="182" customWidth="1"/>
    <col min="8879" max="8879" width="12.875" style="182" customWidth="1"/>
    <col min="8880" max="8880" width="0.875" style="182" customWidth="1"/>
    <col min="8881" max="8881" width="14.875" style="182" customWidth="1"/>
    <col min="8882" max="8882" width="11.875" style="182" customWidth="1"/>
    <col min="8883" max="9116" width="9.125" style="182"/>
    <col min="9117" max="9117" width="27.875" style="182" customWidth="1"/>
    <col min="9118" max="9118" width="7.125" style="182" customWidth="1"/>
    <col min="9119" max="9119" width="12.875" style="182" customWidth="1"/>
    <col min="9120" max="9120" width="0.875" style="182" customWidth="1"/>
    <col min="9121" max="9121" width="13.875" style="182" customWidth="1"/>
    <col min="9122" max="9122" width="0.875" style="182" customWidth="1"/>
    <col min="9123" max="9123" width="12.125" style="182" customWidth="1"/>
    <col min="9124" max="9124" width="0.875" style="182" customWidth="1"/>
    <col min="9125" max="9125" width="12.875" style="182" customWidth="1"/>
    <col min="9126" max="9126" width="0.875" style="182" customWidth="1"/>
    <col min="9127" max="9127" width="13.875" style="182" customWidth="1"/>
    <col min="9128" max="9128" width="0.875" style="182" customWidth="1"/>
    <col min="9129" max="9129" width="15.125" style="182" customWidth="1"/>
    <col min="9130" max="9130" width="0.875" style="182" customWidth="1"/>
    <col min="9131" max="9131" width="14.875" style="182" bestFit="1" customWidth="1"/>
    <col min="9132" max="9132" width="0.875" style="182" customWidth="1"/>
    <col min="9133" max="9133" width="14.75" style="182" customWidth="1"/>
    <col min="9134" max="9134" width="0.875" style="182" customWidth="1"/>
    <col min="9135" max="9135" width="12.875" style="182" customWidth="1"/>
    <col min="9136" max="9136" width="0.875" style="182" customWidth="1"/>
    <col min="9137" max="9137" width="14.875" style="182" customWidth="1"/>
    <col min="9138" max="9138" width="11.875" style="182" customWidth="1"/>
    <col min="9139" max="9372" width="9.125" style="182"/>
    <col min="9373" max="9373" width="27.875" style="182" customWidth="1"/>
    <col min="9374" max="9374" width="7.125" style="182" customWidth="1"/>
    <col min="9375" max="9375" width="12.875" style="182" customWidth="1"/>
    <col min="9376" max="9376" width="0.875" style="182" customWidth="1"/>
    <col min="9377" max="9377" width="13.875" style="182" customWidth="1"/>
    <col min="9378" max="9378" width="0.875" style="182" customWidth="1"/>
    <col min="9379" max="9379" width="12.125" style="182" customWidth="1"/>
    <col min="9380" max="9380" width="0.875" style="182" customWidth="1"/>
    <col min="9381" max="9381" width="12.875" style="182" customWidth="1"/>
    <col min="9382" max="9382" width="0.875" style="182" customWidth="1"/>
    <col min="9383" max="9383" width="13.875" style="182" customWidth="1"/>
    <col min="9384" max="9384" width="0.875" style="182" customWidth="1"/>
    <col min="9385" max="9385" width="15.125" style="182" customWidth="1"/>
    <col min="9386" max="9386" width="0.875" style="182" customWidth="1"/>
    <col min="9387" max="9387" width="14.875" style="182" bestFit="1" customWidth="1"/>
    <col min="9388" max="9388" width="0.875" style="182" customWidth="1"/>
    <col min="9389" max="9389" width="14.75" style="182" customWidth="1"/>
    <col min="9390" max="9390" width="0.875" style="182" customWidth="1"/>
    <col min="9391" max="9391" width="12.875" style="182" customWidth="1"/>
    <col min="9392" max="9392" width="0.875" style="182" customWidth="1"/>
    <col min="9393" max="9393" width="14.875" style="182" customWidth="1"/>
    <col min="9394" max="9394" width="11.875" style="182" customWidth="1"/>
    <col min="9395" max="9628" width="9.125" style="182"/>
    <col min="9629" max="9629" width="27.875" style="182" customWidth="1"/>
    <col min="9630" max="9630" width="7.125" style="182" customWidth="1"/>
    <col min="9631" max="9631" width="12.875" style="182" customWidth="1"/>
    <col min="9632" max="9632" width="0.875" style="182" customWidth="1"/>
    <col min="9633" max="9633" width="13.875" style="182" customWidth="1"/>
    <col min="9634" max="9634" width="0.875" style="182" customWidth="1"/>
    <col min="9635" max="9635" width="12.125" style="182" customWidth="1"/>
    <col min="9636" max="9636" width="0.875" style="182" customWidth="1"/>
    <col min="9637" max="9637" width="12.875" style="182" customWidth="1"/>
    <col min="9638" max="9638" width="0.875" style="182" customWidth="1"/>
    <col min="9639" max="9639" width="13.875" style="182" customWidth="1"/>
    <col min="9640" max="9640" width="0.875" style="182" customWidth="1"/>
    <col min="9641" max="9641" width="15.125" style="182" customWidth="1"/>
    <col min="9642" max="9642" width="0.875" style="182" customWidth="1"/>
    <col min="9643" max="9643" width="14.875" style="182" bestFit="1" customWidth="1"/>
    <col min="9644" max="9644" width="0.875" style="182" customWidth="1"/>
    <col min="9645" max="9645" width="14.75" style="182" customWidth="1"/>
    <col min="9646" max="9646" width="0.875" style="182" customWidth="1"/>
    <col min="9647" max="9647" width="12.875" style="182" customWidth="1"/>
    <col min="9648" max="9648" width="0.875" style="182" customWidth="1"/>
    <col min="9649" max="9649" width="14.875" style="182" customWidth="1"/>
    <col min="9650" max="9650" width="11.875" style="182" customWidth="1"/>
    <col min="9651" max="9884" width="9.125" style="182"/>
    <col min="9885" max="9885" width="27.875" style="182" customWidth="1"/>
    <col min="9886" max="9886" width="7.125" style="182" customWidth="1"/>
    <col min="9887" max="9887" width="12.875" style="182" customWidth="1"/>
    <col min="9888" max="9888" width="0.875" style="182" customWidth="1"/>
    <col min="9889" max="9889" width="13.875" style="182" customWidth="1"/>
    <col min="9890" max="9890" width="0.875" style="182" customWidth="1"/>
    <col min="9891" max="9891" width="12.125" style="182" customWidth="1"/>
    <col min="9892" max="9892" width="0.875" style="182" customWidth="1"/>
    <col min="9893" max="9893" width="12.875" style="182" customWidth="1"/>
    <col min="9894" max="9894" width="0.875" style="182" customWidth="1"/>
    <col min="9895" max="9895" width="13.875" style="182" customWidth="1"/>
    <col min="9896" max="9896" width="0.875" style="182" customWidth="1"/>
    <col min="9897" max="9897" width="15.125" style="182" customWidth="1"/>
    <col min="9898" max="9898" width="0.875" style="182" customWidth="1"/>
    <col min="9899" max="9899" width="14.875" style="182" bestFit="1" customWidth="1"/>
    <col min="9900" max="9900" width="0.875" style="182" customWidth="1"/>
    <col min="9901" max="9901" width="14.75" style="182" customWidth="1"/>
    <col min="9902" max="9902" width="0.875" style="182" customWidth="1"/>
    <col min="9903" max="9903" width="12.875" style="182" customWidth="1"/>
    <col min="9904" max="9904" width="0.875" style="182" customWidth="1"/>
    <col min="9905" max="9905" width="14.875" style="182" customWidth="1"/>
    <col min="9906" max="9906" width="11.875" style="182" customWidth="1"/>
    <col min="9907" max="10140" width="9.125" style="182"/>
    <col min="10141" max="10141" width="27.875" style="182" customWidth="1"/>
    <col min="10142" max="10142" width="7.125" style="182" customWidth="1"/>
    <col min="10143" max="10143" width="12.875" style="182" customWidth="1"/>
    <col min="10144" max="10144" width="0.875" style="182" customWidth="1"/>
    <col min="10145" max="10145" width="13.875" style="182" customWidth="1"/>
    <col min="10146" max="10146" width="0.875" style="182" customWidth="1"/>
    <col min="10147" max="10147" width="12.125" style="182" customWidth="1"/>
    <col min="10148" max="10148" width="0.875" style="182" customWidth="1"/>
    <col min="10149" max="10149" width="12.875" style="182" customWidth="1"/>
    <col min="10150" max="10150" width="0.875" style="182" customWidth="1"/>
    <col min="10151" max="10151" width="13.875" style="182" customWidth="1"/>
    <col min="10152" max="10152" width="0.875" style="182" customWidth="1"/>
    <col min="10153" max="10153" width="15.125" style="182" customWidth="1"/>
    <col min="10154" max="10154" width="0.875" style="182" customWidth="1"/>
    <col min="10155" max="10155" width="14.875" style="182" bestFit="1" customWidth="1"/>
    <col min="10156" max="10156" width="0.875" style="182" customWidth="1"/>
    <col min="10157" max="10157" width="14.75" style="182" customWidth="1"/>
    <col min="10158" max="10158" width="0.875" style="182" customWidth="1"/>
    <col min="10159" max="10159" width="12.875" style="182" customWidth="1"/>
    <col min="10160" max="10160" width="0.875" style="182" customWidth="1"/>
    <col min="10161" max="10161" width="14.875" style="182" customWidth="1"/>
    <col min="10162" max="10162" width="11.875" style="182" customWidth="1"/>
    <col min="10163" max="10396" width="9.125" style="182"/>
    <col min="10397" max="10397" width="27.875" style="182" customWidth="1"/>
    <col min="10398" max="10398" width="7.125" style="182" customWidth="1"/>
    <col min="10399" max="10399" width="12.875" style="182" customWidth="1"/>
    <col min="10400" max="10400" width="0.875" style="182" customWidth="1"/>
    <col min="10401" max="10401" width="13.875" style="182" customWidth="1"/>
    <col min="10402" max="10402" width="0.875" style="182" customWidth="1"/>
    <col min="10403" max="10403" width="12.125" style="182" customWidth="1"/>
    <col min="10404" max="10404" width="0.875" style="182" customWidth="1"/>
    <col min="10405" max="10405" width="12.875" style="182" customWidth="1"/>
    <col min="10406" max="10406" width="0.875" style="182" customWidth="1"/>
    <col min="10407" max="10407" width="13.875" style="182" customWidth="1"/>
    <col min="10408" max="10408" width="0.875" style="182" customWidth="1"/>
    <col min="10409" max="10409" width="15.125" style="182" customWidth="1"/>
    <col min="10410" max="10410" width="0.875" style="182" customWidth="1"/>
    <col min="10411" max="10411" width="14.875" style="182" bestFit="1" customWidth="1"/>
    <col min="10412" max="10412" width="0.875" style="182" customWidth="1"/>
    <col min="10413" max="10413" width="14.75" style="182" customWidth="1"/>
    <col min="10414" max="10414" width="0.875" style="182" customWidth="1"/>
    <col min="10415" max="10415" width="12.875" style="182" customWidth="1"/>
    <col min="10416" max="10416" width="0.875" style="182" customWidth="1"/>
    <col min="10417" max="10417" width="14.875" style="182" customWidth="1"/>
    <col min="10418" max="10418" width="11.875" style="182" customWidth="1"/>
    <col min="10419" max="10652" width="9.125" style="182"/>
    <col min="10653" max="10653" width="27.875" style="182" customWidth="1"/>
    <col min="10654" max="10654" width="7.125" style="182" customWidth="1"/>
    <col min="10655" max="10655" width="12.875" style="182" customWidth="1"/>
    <col min="10656" max="10656" width="0.875" style="182" customWidth="1"/>
    <col min="10657" max="10657" width="13.875" style="182" customWidth="1"/>
    <col min="10658" max="10658" width="0.875" style="182" customWidth="1"/>
    <col min="10659" max="10659" width="12.125" style="182" customWidth="1"/>
    <col min="10660" max="10660" width="0.875" style="182" customWidth="1"/>
    <col min="10661" max="10661" width="12.875" style="182" customWidth="1"/>
    <col min="10662" max="10662" width="0.875" style="182" customWidth="1"/>
    <col min="10663" max="10663" width="13.875" style="182" customWidth="1"/>
    <col min="10664" max="10664" width="0.875" style="182" customWidth="1"/>
    <col min="10665" max="10665" width="15.125" style="182" customWidth="1"/>
    <col min="10666" max="10666" width="0.875" style="182" customWidth="1"/>
    <col min="10667" max="10667" width="14.875" style="182" bestFit="1" customWidth="1"/>
    <col min="10668" max="10668" width="0.875" style="182" customWidth="1"/>
    <col min="10669" max="10669" width="14.75" style="182" customWidth="1"/>
    <col min="10670" max="10670" width="0.875" style="182" customWidth="1"/>
    <col min="10671" max="10671" width="12.875" style="182" customWidth="1"/>
    <col min="10672" max="10672" width="0.875" style="182" customWidth="1"/>
    <col min="10673" max="10673" width="14.875" style="182" customWidth="1"/>
    <col min="10674" max="10674" width="11.875" style="182" customWidth="1"/>
    <col min="10675" max="10908" width="9.125" style="182"/>
    <col min="10909" max="10909" width="27.875" style="182" customWidth="1"/>
    <col min="10910" max="10910" width="7.125" style="182" customWidth="1"/>
    <col min="10911" max="10911" width="12.875" style="182" customWidth="1"/>
    <col min="10912" max="10912" width="0.875" style="182" customWidth="1"/>
    <col min="10913" max="10913" width="13.875" style="182" customWidth="1"/>
    <col min="10914" max="10914" width="0.875" style="182" customWidth="1"/>
    <col min="10915" max="10915" width="12.125" style="182" customWidth="1"/>
    <col min="10916" max="10916" width="0.875" style="182" customWidth="1"/>
    <col min="10917" max="10917" width="12.875" style="182" customWidth="1"/>
    <col min="10918" max="10918" width="0.875" style="182" customWidth="1"/>
    <col min="10919" max="10919" width="13.875" style="182" customWidth="1"/>
    <col min="10920" max="10920" width="0.875" style="182" customWidth="1"/>
    <col min="10921" max="10921" width="15.125" style="182" customWidth="1"/>
    <col min="10922" max="10922" width="0.875" style="182" customWidth="1"/>
    <col min="10923" max="10923" width="14.875" style="182" bestFit="1" customWidth="1"/>
    <col min="10924" max="10924" width="0.875" style="182" customWidth="1"/>
    <col min="10925" max="10925" width="14.75" style="182" customWidth="1"/>
    <col min="10926" max="10926" width="0.875" style="182" customWidth="1"/>
    <col min="10927" max="10927" width="12.875" style="182" customWidth="1"/>
    <col min="10928" max="10928" width="0.875" style="182" customWidth="1"/>
    <col min="10929" max="10929" width="14.875" style="182" customWidth="1"/>
    <col min="10930" max="10930" width="11.875" style="182" customWidth="1"/>
    <col min="10931" max="11164" width="9.125" style="182"/>
    <col min="11165" max="11165" width="27.875" style="182" customWidth="1"/>
    <col min="11166" max="11166" width="7.125" style="182" customWidth="1"/>
    <col min="11167" max="11167" width="12.875" style="182" customWidth="1"/>
    <col min="11168" max="11168" width="0.875" style="182" customWidth="1"/>
    <col min="11169" max="11169" width="13.875" style="182" customWidth="1"/>
    <col min="11170" max="11170" width="0.875" style="182" customWidth="1"/>
    <col min="11171" max="11171" width="12.125" style="182" customWidth="1"/>
    <col min="11172" max="11172" width="0.875" style="182" customWidth="1"/>
    <col min="11173" max="11173" width="12.875" style="182" customWidth="1"/>
    <col min="11174" max="11174" width="0.875" style="182" customWidth="1"/>
    <col min="11175" max="11175" width="13.875" style="182" customWidth="1"/>
    <col min="11176" max="11176" width="0.875" style="182" customWidth="1"/>
    <col min="11177" max="11177" width="15.125" style="182" customWidth="1"/>
    <col min="11178" max="11178" width="0.875" style="182" customWidth="1"/>
    <col min="11179" max="11179" width="14.875" style="182" bestFit="1" customWidth="1"/>
    <col min="11180" max="11180" width="0.875" style="182" customWidth="1"/>
    <col min="11181" max="11181" width="14.75" style="182" customWidth="1"/>
    <col min="11182" max="11182" width="0.875" style="182" customWidth="1"/>
    <col min="11183" max="11183" width="12.875" style="182" customWidth="1"/>
    <col min="11184" max="11184" width="0.875" style="182" customWidth="1"/>
    <col min="11185" max="11185" width="14.875" style="182" customWidth="1"/>
    <col min="11186" max="11186" width="11.875" style="182" customWidth="1"/>
    <col min="11187" max="11420" width="9.125" style="182"/>
    <col min="11421" max="11421" width="27.875" style="182" customWidth="1"/>
    <col min="11422" max="11422" width="7.125" style="182" customWidth="1"/>
    <col min="11423" max="11423" width="12.875" style="182" customWidth="1"/>
    <col min="11424" max="11424" width="0.875" style="182" customWidth="1"/>
    <col min="11425" max="11425" width="13.875" style="182" customWidth="1"/>
    <col min="11426" max="11426" width="0.875" style="182" customWidth="1"/>
    <col min="11427" max="11427" width="12.125" style="182" customWidth="1"/>
    <col min="11428" max="11428" width="0.875" style="182" customWidth="1"/>
    <col min="11429" max="11429" width="12.875" style="182" customWidth="1"/>
    <col min="11430" max="11430" width="0.875" style="182" customWidth="1"/>
    <col min="11431" max="11431" width="13.875" style="182" customWidth="1"/>
    <col min="11432" max="11432" width="0.875" style="182" customWidth="1"/>
    <col min="11433" max="11433" width="15.125" style="182" customWidth="1"/>
    <col min="11434" max="11434" width="0.875" style="182" customWidth="1"/>
    <col min="11435" max="11435" width="14.875" style="182" bestFit="1" customWidth="1"/>
    <col min="11436" max="11436" width="0.875" style="182" customWidth="1"/>
    <col min="11437" max="11437" width="14.75" style="182" customWidth="1"/>
    <col min="11438" max="11438" width="0.875" style="182" customWidth="1"/>
    <col min="11439" max="11439" width="12.875" style="182" customWidth="1"/>
    <col min="11440" max="11440" width="0.875" style="182" customWidth="1"/>
    <col min="11441" max="11441" width="14.875" style="182" customWidth="1"/>
    <col min="11442" max="11442" width="11.875" style="182" customWidth="1"/>
    <col min="11443" max="11676" width="9.125" style="182"/>
    <col min="11677" max="11677" width="27.875" style="182" customWidth="1"/>
    <col min="11678" max="11678" width="7.125" style="182" customWidth="1"/>
    <col min="11679" max="11679" width="12.875" style="182" customWidth="1"/>
    <col min="11680" max="11680" width="0.875" style="182" customWidth="1"/>
    <col min="11681" max="11681" width="13.875" style="182" customWidth="1"/>
    <col min="11682" max="11682" width="0.875" style="182" customWidth="1"/>
    <col min="11683" max="11683" width="12.125" style="182" customWidth="1"/>
    <col min="11684" max="11684" width="0.875" style="182" customWidth="1"/>
    <col min="11685" max="11685" width="12.875" style="182" customWidth="1"/>
    <col min="11686" max="11686" width="0.875" style="182" customWidth="1"/>
    <col min="11687" max="11687" width="13.875" style="182" customWidth="1"/>
    <col min="11688" max="11688" width="0.875" style="182" customWidth="1"/>
    <col min="11689" max="11689" width="15.125" style="182" customWidth="1"/>
    <col min="11690" max="11690" width="0.875" style="182" customWidth="1"/>
    <col min="11691" max="11691" width="14.875" style="182" bestFit="1" customWidth="1"/>
    <col min="11692" max="11692" width="0.875" style="182" customWidth="1"/>
    <col min="11693" max="11693" width="14.75" style="182" customWidth="1"/>
    <col min="11694" max="11694" width="0.875" style="182" customWidth="1"/>
    <col min="11695" max="11695" width="12.875" style="182" customWidth="1"/>
    <col min="11696" max="11696" width="0.875" style="182" customWidth="1"/>
    <col min="11697" max="11697" width="14.875" style="182" customWidth="1"/>
    <col min="11698" max="11698" width="11.875" style="182" customWidth="1"/>
    <col min="11699" max="11932" width="9.125" style="182"/>
    <col min="11933" max="11933" width="27.875" style="182" customWidth="1"/>
    <col min="11934" max="11934" width="7.125" style="182" customWidth="1"/>
    <col min="11935" max="11935" width="12.875" style="182" customWidth="1"/>
    <col min="11936" max="11936" width="0.875" style="182" customWidth="1"/>
    <col min="11937" max="11937" width="13.875" style="182" customWidth="1"/>
    <col min="11938" max="11938" width="0.875" style="182" customWidth="1"/>
    <col min="11939" max="11939" width="12.125" style="182" customWidth="1"/>
    <col min="11940" max="11940" width="0.875" style="182" customWidth="1"/>
    <col min="11941" max="11941" width="12.875" style="182" customWidth="1"/>
    <col min="11942" max="11942" width="0.875" style="182" customWidth="1"/>
    <col min="11943" max="11943" width="13.875" style="182" customWidth="1"/>
    <col min="11944" max="11944" width="0.875" style="182" customWidth="1"/>
    <col min="11945" max="11945" width="15.125" style="182" customWidth="1"/>
    <col min="11946" max="11946" width="0.875" style="182" customWidth="1"/>
    <col min="11947" max="11947" width="14.875" style="182" bestFit="1" customWidth="1"/>
    <col min="11948" max="11948" width="0.875" style="182" customWidth="1"/>
    <col min="11949" max="11949" width="14.75" style="182" customWidth="1"/>
    <col min="11950" max="11950" width="0.875" style="182" customWidth="1"/>
    <col min="11951" max="11951" width="12.875" style="182" customWidth="1"/>
    <col min="11952" max="11952" width="0.875" style="182" customWidth="1"/>
    <col min="11953" max="11953" width="14.875" style="182" customWidth="1"/>
    <col min="11954" max="11954" width="11.875" style="182" customWidth="1"/>
    <col min="11955" max="12188" width="9.125" style="182"/>
    <col min="12189" max="12189" width="27.875" style="182" customWidth="1"/>
    <col min="12190" max="12190" width="7.125" style="182" customWidth="1"/>
    <col min="12191" max="12191" width="12.875" style="182" customWidth="1"/>
    <col min="12192" max="12192" width="0.875" style="182" customWidth="1"/>
    <col min="12193" max="12193" width="13.875" style="182" customWidth="1"/>
    <col min="12194" max="12194" width="0.875" style="182" customWidth="1"/>
    <col min="12195" max="12195" width="12.125" style="182" customWidth="1"/>
    <col min="12196" max="12196" width="0.875" style="182" customWidth="1"/>
    <col min="12197" max="12197" width="12.875" style="182" customWidth="1"/>
    <col min="12198" max="12198" width="0.875" style="182" customWidth="1"/>
    <col min="12199" max="12199" width="13.875" style="182" customWidth="1"/>
    <col min="12200" max="12200" width="0.875" style="182" customWidth="1"/>
    <col min="12201" max="12201" width="15.125" style="182" customWidth="1"/>
    <col min="12202" max="12202" width="0.875" style="182" customWidth="1"/>
    <col min="12203" max="12203" width="14.875" style="182" bestFit="1" customWidth="1"/>
    <col min="12204" max="12204" width="0.875" style="182" customWidth="1"/>
    <col min="12205" max="12205" width="14.75" style="182" customWidth="1"/>
    <col min="12206" max="12206" width="0.875" style="182" customWidth="1"/>
    <col min="12207" max="12207" width="12.875" style="182" customWidth="1"/>
    <col min="12208" max="12208" width="0.875" style="182" customWidth="1"/>
    <col min="12209" max="12209" width="14.875" style="182" customWidth="1"/>
    <col min="12210" max="12210" width="11.875" style="182" customWidth="1"/>
    <col min="12211" max="12444" width="9.125" style="182"/>
    <col min="12445" max="12445" width="27.875" style="182" customWidth="1"/>
    <col min="12446" max="12446" width="7.125" style="182" customWidth="1"/>
    <col min="12447" max="12447" width="12.875" style="182" customWidth="1"/>
    <col min="12448" max="12448" width="0.875" style="182" customWidth="1"/>
    <col min="12449" max="12449" width="13.875" style="182" customWidth="1"/>
    <col min="12450" max="12450" width="0.875" style="182" customWidth="1"/>
    <col min="12451" max="12451" width="12.125" style="182" customWidth="1"/>
    <col min="12452" max="12452" width="0.875" style="182" customWidth="1"/>
    <col min="12453" max="12453" width="12.875" style="182" customWidth="1"/>
    <col min="12454" max="12454" width="0.875" style="182" customWidth="1"/>
    <col min="12455" max="12455" width="13.875" style="182" customWidth="1"/>
    <col min="12456" max="12456" width="0.875" style="182" customWidth="1"/>
    <col min="12457" max="12457" width="15.125" style="182" customWidth="1"/>
    <col min="12458" max="12458" width="0.875" style="182" customWidth="1"/>
    <col min="12459" max="12459" width="14.875" style="182" bestFit="1" customWidth="1"/>
    <col min="12460" max="12460" width="0.875" style="182" customWidth="1"/>
    <col min="12461" max="12461" width="14.75" style="182" customWidth="1"/>
    <col min="12462" max="12462" width="0.875" style="182" customWidth="1"/>
    <col min="12463" max="12463" width="12.875" style="182" customWidth="1"/>
    <col min="12464" max="12464" width="0.875" style="182" customWidth="1"/>
    <col min="12465" max="12465" width="14.875" style="182" customWidth="1"/>
    <col min="12466" max="12466" width="11.875" style="182" customWidth="1"/>
    <col min="12467" max="12700" width="9.125" style="182"/>
    <col min="12701" max="12701" width="27.875" style="182" customWidth="1"/>
    <col min="12702" max="12702" width="7.125" style="182" customWidth="1"/>
    <col min="12703" max="12703" width="12.875" style="182" customWidth="1"/>
    <col min="12704" max="12704" width="0.875" style="182" customWidth="1"/>
    <col min="12705" max="12705" width="13.875" style="182" customWidth="1"/>
    <col min="12706" max="12706" width="0.875" style="182" customWidth="1"/>
    <col min="12707" max="12707" width="12.125" style="182" customWidth="1"/>
    <col min="12708" max="12708" width="0.875" style="182" customWidth="1"/>
    <col min="12709" max="12709" width="12.875" style="182" customWidth="1"/>
    <col min="12710" max="12710" width="0.875" style="182" customWidth="1"/>
    <col min="12711" max="12711" width="13.875" style="182" customWidth="1"/>
    <col min="12712" max="12712" width="0.875" style="182" customWidth="1"/>
    <col min="12713" max="12713" width="15.125" style="182" customWidth="1"/>
    <col min="12714" max="12714" width="0.875" style="182" customWidth="1"/>
    <col min="12715" max="12715" width="14.875" style="182" bestFit="1" customWidth="1"/>
    <col min="12716" max="12716" width="0.875" style="182" customWidth="1"/>
    <col min="12717" max="12717" width="14.75" style="182" customWidth="1"/>
    <col min="12718" max="12718" width="0.875" style="182" customWidth="1"/>
    <col min="12719" max="12719" width="12.875" style="182" customWidth="1"/>
    <col min="12720" max="12720" width="0.875" style="182" customWidth="1"/>
    <col min="12721" max="12721" width="14.875" style="182" customWidth="1"/>
    <col min="12722" max="12722" width="11.875" style="182" customWidth="1"/>
    <col min="12723" max="12956" width="9.125" style="182"/>
    <col min="12957" max="12957" width="27.875" style="182" customWidth="1"/>
    <col min="12958" max="12958" width="7.125" style="182" customWidth="1"/>
    <col min="12959" max="12959" width="12.875" style="182" customWidth="1"/>
    <col min="12960" max="12960" width="0.875" style="182" customWidth="1"/>
    <col min="12961" max="12961" width="13.875" style="182" customWidth="1"/>
    <col min="12962" max="12962" width="0.875" style="182" customWidth="1"/>
    <col min="12963" max="12963" width="12.125" style="182" customWidth="1"/>
    <col min="12964" max="12964" width="0.875" style="182" customWidth="1"/>
    <col min="12965" max="12965" width="12.875" style="182" customWidth="1"/>
    <col min="12966" max="12966" width="0.875" style="182" customWidth="1"/>
    <col min="12967" max="12967" width="13.875" style="182" customWidth="1"/>
    <col min="12968" max="12968" width="0.875" style="182" customWidth="1"/>
    <col min="12969" max="12969" width="15.125" style="182" customWidth="1"/>
    <col min="12970" max="12970" width="0.875" style="182" customWidth="1"/>
    <col min="12971" max="12971" width="14.875" style="182" bestFit="1" customWidth="1"/>
    <col min="12972" max="12972" width="0.875" style="182" customWidth="1"/>
    <col min="12973" max="12973" width="14.75" style="182" customWidth="1"/>
    <col min="12974" max="12974" width="0.875" style="182" customWidth="1"/>
    <col min="12975" max="12975" width="12.875" style="182" customWidth="1"/>
    <col min="12976" max="12976" width="0.875" style="182" customWidth="1"/>
    <col min="12977" max="12977" width="14.875" style="182" customWidth="1"/>
    <col min="12978" max="12978" width="11.875" style="182" customWidth="1"/>
    <col min="12979" max="13212" width="9.125" style="182"/>
    <col min="13213" max="13213" width="27.875" style="182" customWidth="1"/>
    <col min="13214" max="13214" width="7.125" style="182" customWidth="1"/>
    <col min="13215" max="13215" width="12.875" style="182" customWidth="1"/>
    <col min="13216" max="13216" width="0.875" style="182" customWidth="1"/>
    <col min="13217" max="13217" width="13.875" style="182" customWidth="1"/>
    <col min="13218" max="13218" width="0.875" style="182" customWidth="1"/>
    <col min="13219" max="13219" width="12.125" style="182" customWidth="1"/>
    <col min="13220" max="13220" width="0.875" style="182" customWidth="1"/>
    <col min="13221" max="13221" width="12.875" style="182" customWidth="1"/>
    <col min="13222" max="13222" width="0.875" style="182" customWidth="1"/>
    <col min="13223" max="13223" width="13.875" style="182" customWidth="1"/>
    <col min="13224" max="13224" width="0.875" style="182" customWidth="1"/>
    <col min="13225" max="13225" width="15.125" style="182" customWidth="1"/>
    <col min="13226" max="13226" width="0.875" style="182" customWidth="1"/>
    <col min="13227" max="13227" width="14.875" style="182" bestFit="1" customWidth="1"/>
    <col min="13228" max="13228" width="0.875" style="182" customWidth="1"/>
    <col min="13229" max="13229" width="14.75" style="182" customWidth="1"/>
    <col min="13230" max="13230" width="0.875" style="182" customWidth="1"/>
    <col min="13231" max="13231" width="12.875" style="182" customWidth="1"/>
    <col min="13232" max="13232" width="0.875" style="182" customWidth="1"/>
    <col min="13233" max="13233" width="14.875" style="182" customWidth="1"/>
    <col min="13234" max="13234" width="11.875" style="182" customWidth="1"/>
    <col min="13235" max="13468" width="9.125" style="182"/>
    <col min="13469" max="13469" width="27.875" style="182" customWidth="1"/>
    <col min="13470" max="13470" width="7.125" style="182" customWidth="1"/>
    <col min="13471" max="13471" width="12.875" style="182" customWidth="1"/>
    <col min="13472" max="13472" width="0.875" style="182" customWidth="1"/>
    <col min="13473" max="13473" width="13.875" style="182" customWidth="1"/>
    <col min="13474" max="13474" width="0.875" style="182" customWidth="1"/>
    <col min="13475" max="13475" width="12.125" style="182" customWidth="1"/>
    <col min="13476" max="13476" width="0.875" style="182" customWidth="1"/>
    <col min="13477" max="13477" width="12.875" style="182" customWidth="1"/>
    <col min="13478" max="13478" width="0.875" style="182" customWidth="1"/>
    <col min="13479" max="13479" width="13.875" style="182" customWidth="1"/>
    <col min="13480" max="13480" width="0.875" style="182" customWidth="1"/>
    <col min="13481" max="13481" width="15.125" style="182" customWidth="1"/>
    <col min="13482" max="13482" width="0.875" style="182" customWidth="1"/>
    <col min="13483" max="13483" width="14.875" style="182" bestFit="1" customWidth="1"/>
    <col min="13484" max="13484" width="0.875" style="182" customWidth="1"/>
    <col min="13485" max="13485" width="14.75" style="182" customWidth="1"/>
    <col min="13486" max="13486" width="0.875" style="182" customWidth="1"/>
    <col min="13487" max="13487" width="12.875" style="182" customWidth="1"/>
    <col min="13488" max="13488" width="0.875" style="182" customWidth="1"/>
    <col min="13489" max="13489" width="14.875" style="182" customWidth="1"/>
    <col min="13490" max="13490" width="11.875" style="182" customWidth="1"/>
    <col min="13491" max="13724" width="9.125" style="182"/>
    <col min="13725" max="13725" width="27.875" style="182" customWidth="1"/>
    <col min="13726" max="13726" width="7.125" style="182" customWidth="1"/>
    <col min="13727" max="13727" width="12.875" style="182" customWidth="1"/>
    <col min="13728" max="13728" width="0.875" style="182" customWidth="1"/>
    <col min="13729" max="13729" width="13.875" style="182" customWidth="1"/>
    <col min="13730" max="13730" width="0.875" style="182" customWidth="1"/>
    <col min="13731" max="13731" width="12.125" style="182" customWidth="1"/>
    <col min="13732" max="13732" width="0.875" style="182" customWidth="1"/>
    <col min="13733" max="13733" width="12.875" style="182" customWidth="1"/>
    <col min="13734" max="13734" width="0.875" style="182" customWidth="1"/>
    <col min="13735" max="13735" width="13.875" style="182" customWidth="1"/>
    <col min="13736" max="13736" width="0.875" style="182" customWidth="1"/>
    <col min="13737" max="13737" width="15.125" style="182" customWidth="1"/>
    <col min="13738" max="13738" width="0.875" style="182" customWidth="1"/>
    <col min="13739" max="13739" width="14.875" style="182" bestFit="1" customWidth="1"/>
    <col min="13740" max="13740" width="0.875" style="182" customWidth="1"/>
    <col min="13741" max="13741" width="14.75" style="182" customWidth="1"/>
    <col min="13742" max="13742" width="0.875" style="182" customWidth="1"/>
    <col min="13743" max="13743" width="12.875" style="182" customWidth="1"/>
    <col min="13744" max="13744" width="0.875" style="182" customWidth="1"/>
    <col min="13745" max="13745" width="14.875" style="182" customWidth="1"/>
    <col min="13746" max="13746" width="11.875" style="182" customWidth="1"/>
    <col min="13747" max="13980" width="9.125" style="182"/>
    <col min="13981" max="13981" width="27.875" style="182" customWidth="1"/>
    <col min="13982" max="13982" width="7.125" style="182" customWidth="1"/>
    <col min="13983" max="13983" width="12.875" style="182" customWidth="1"/>
    <col min="13984" max="13984" width="0.875" style="182" customWidth="1"/>
    <col min="13985" max="13985" width="13.875" style="182" customWidth="1"/>
    <col min="13986" max="13986" width="0.875" style="182" customWidth="1"/>
    <col min="13987" max="13987" width="12.125" style="182" customWidth="1"/>
    <col min="13988" max="13988" width="0.875" style="182" customWidth="1"/>
    <col min="13989" max="13989" width="12.875" style="182" customWidth="1"/>
    <col min="13990" max="13990" width="0.875" style="182" customWidth="1"/>
    <col min="13991" max="13991" width="13.875" style="182" customWidth="1"/>
    <col min="13992" max="13992" width="0.875" style="182" customWidth="1"/>
    <col min="13993" max="13993" width="15.125" style="182" customWidth="1"/>
    <col min="13994" max="13994" width="0.875" style="182" customWidth="1"/>
    <col min="13995" max="13995" width="14.875" style="182" bestFit="1" customWidth="1"/>
    <col min="13996" max="13996" width="0.875" style="182" customWidth="1"/>
    <col min="13997" max="13997" width="14.75" style="182" customWidth="1"/>
    <col min="13998" max="13998" width="0.875" style="182" customWidth="1"/>
    <col min="13999" max="13999" width="12.875" style="182" customWidth="1"/>
    <col min="14000" max="14000" width="0.875" style="182" customWidth="1"/>
    <col min="14001" max="14001" width="14.875" style="182" customWidth="1"/>
    <col min="14002" max="14002" width="11.875" style="182" customWidth="1"/>
    <col min="14003" max="14236" width="9.125" style="182"/>
    <col min="14237" max="14237" width="27.875" style="182" customWidth="1"/>
    <col min="14238" max="14238" width="7.125" style="182" customWidth="1"/>
    <col min="14239" max="14239" width="12.875" style="182" customWidth="1"/>
    <col min="14240" max="14240" width="0.875" style="182" customWidth="1"/>
    <col min="14241" max="14241" width="13.875" style="182" customWidth="1"/>
    <col min="14242" max="14242" width="0.875" style="182" customWidth="1"/>
    <col min="14243" max="14243" width="12.125" style="182" customWidth="1"/>
    <col min="14244" max="14244" width="0.875" style="182" customWidth="1"/>
    <col min="14245" max="14245" width="12.875" style="182" customWidth="1"/>
    <col min="14246" max="14246" width="0.875" style="182" customWidth="1"/>
    <col min="14247" max="14247" width="13.875" style="182" customWidth="1"/>
    <col min="14248" max="14248" width="0.875" style="182" customWidth="1"/>
    <col min="14249" max="14249" width="15.125" style="182" customWidth="1"/>
    <col min="14250" max="14250" width="0.875" style="182" customWidth="1"/>
    <col min="14251" max="14251" width="14.875" style="182" bestFit="1" customWidth="1"/>
    <col min="14252" max="14252" width="0.875" style="182" customWidth="1"/>
    <col min="14253" max="14253" width="14.75" style="182" customWidth="1"/>
    <col min="14254" max="14254" width="0.875" style="182" customWidth="1"/>
    <col min="14255" max="14255" width="12.875" style="182" customWidth="1"/>
    <col min="14256" max="14256" width="0.875" style="182" customWidth="1"/>
    <col min="14257" max="14257" width="14.875" style="182" customWidth="1"/>
    <col min="14258" max="14258" width="11.875" style="182" customWidth="1"/>
    <col min="14259" max="14492" width="9.125" style="182"/>
    <col min="14493" max="14493" width="27.875" style="182" customWidth="1"/>
    <col min="14494" max="14494" width="7.125" style="182" customWidth="1"/>
    <col min="14495" max="14495" width="12.875" style="182" customWidth="1"/>
    <col min="14496" max="14496" width="0.875" style="182" customWidth="1"/>
    <col min="14497" max="14497" width="13.875" style="182" customWidth="1"/>
    <col min="14498" max="14498" width="0.875" style="182" customWidth="1"/>
    <col min="14499" max="14499" width="12.125" style="182" customWidth="1"/>
    <col min="14500" max="14500" width="0.875" style="182" customWidth="1"/>
    <col min="14501" max="14501" width="12.875" style="182" customWidth="1"/>
    <col min="14502" max="14502" width="0.875" style="182" customWidth="1"/>
    <col min="14503" max="14503" width="13.875" style="182" customWidth="1"/>
    <col min="14504" max="14504" width="0.875" style="182" customWidth="1"/>
    <col min="14505" max="14505" width="15.125" style="182" customWidth="1"/>
    <col min="14506" max="14506" width="0.875" style="182" customWidth="1"/>
    <col min="14507" max="14507" width="14.875" style="182" bestFit="1" customWidth="1"/>
    <col min="14508" max="14508" width="0.875" style="182" customWidth="1"/>
    <col min="14509" max="14509" width="14.75" style="182" customWidth="1"/>
    <col min="14510" max="14510" width="0.875" style="182" customWidth="1"/>
    <col min="14511" max="14511" width="12.875" style="182" customWidth="1"/>
    <col min="14512" max="14512" width="0.875" style="182" customWidth="1"/>
    <col min="14513" max="14513" width="14.875" style="182" customWidth="1"/>
    <col min="14514" max="14514" width="11.875" style="182" customWidth="1"/>
    <col min="14515" max="14748" width="9.125" style="182"/>
    <col min="14749" max="14749" width="27.875" style="182" customWidth="1"/>
    <col min="14750" max="14750" width="7.125" style="182" customWidth="1"/>
    <col min="14751" max="14751" width="12.875" style="182" customWidth="1"/>
    <col min="14752" max="14752" width="0.875" style="182" customWidth="1"/>
    <col min="14753" max="14753" width="13.875" style="182" customWidth="1"/>
    <col min="14754" max="14754" width="0.875" style="182" customWidth="1"/>
    <col min="14755" max="14755" width="12.125" style="182" customWidth="1"/>
    <col min="14756" max="14756" width="0.875" style="182" customWidth="1"/>
    <col min="14757" max="14757" width="12.875" style="182" customWidth="1"/>
    <col min="14758" max="14758" width="0.875" style="182" customWidth="1"/>
    <col min="14759" max="14759" width="13.875" style="182" customWidth="1"/>
    <col min="14760" max="14760" width="0.875" style="182" customWidth="1"/>
    <col min="14761" max="14761" width="15.125" style="182" customWidth="1"/>
    <col min="14762" max="14762" width="0.875" style="182" customWidth="1"/>
    <col min="14763" max="14763" width="14.875" style="182" bestFit="1" customWidth="1"/>
    <col min="14764" max="14764" width="0.875" style="182" customWidth="1"/>
    <col min="14765" max="14765" width="14.75" style="182" customWidth="1"/>
    <col min="14766" max="14766" width="0.875" style="182" customWidth="1"/>
    <col min="14767" max="14767" width="12.875" style="182" customWidth="1"/>
    <col min="14768" max="14768" width="0.875" style="182" customWidth="1"/>
    <col min="14769" max="14769" width="14.875" style="182" customWidth="1"/>
    <col min="14770" max="14770" width="11.875" style="182" customWidth="1"/>
    <col min="14771" max="15004" width="9.125" style="182"/>
    <col min="15005" max="15005" width="27.875" style="182" customWidth="1"/>
    <col min="15006" max="15006" width="7.125" style="182" customWidth="1"/>
    <col min="15007" max="15007" width="12.875" style="182" customWidth="1"/>
    <col min="15008" max="15008" width="0.875" style="182" customWidth="1"/>
    <col min="15009" max="15009" width="13.875" style="182" customWidth="1"/>
    <col min="15010" max="15010" width="0.875" style="182" customWidth="1"/>
    <col min="15011" max="15011" width="12.125" style="182" customWidth="1"/>
    <col min="15012" max="15012" width="0.875" style="182" customWidth="1"/>
    <col min="15013" max="15013" width="12.875" style="182" customWidth="1"/>
    <col min="15014" max="15014" width="0.875" style="182" customWidth="1"/>
    <col min="15015" max="15015" width="13.875" style="182" customWidth="1"/>
    <col min="15016" max="15016" width="0.875" style="182" customWidth="1"/>
    <col min="15017" max="15017" width="15.125" style="182" customWidth="1"/>
    <col min="15018" max="15018" width="0.875" style="182" customWidth="1"/>
    <col min="15019" max="15019" width="14.875" style="182" bestFit="1" customWidth="1"/>
    <col min="15020" max="15020" width="0.875" style="182" customWidth="1"/>
    <col min="15021" max="15021" width="14.75" style="182" customWidth="1"/>
    <col min="15022" max="15022" width="0.875" style="182" customWidth="1"/>
    <col min="15023" max="15023" width="12.875" style="182" customWidth="1"/>
    <col min="15024" max="15024" width="0.875" style="182" customWidth="1"/>
    <col min="15025" max="15025" width="14.875" style="182" customWidth="1"/>
    <col min="15026" max="15026" width="11.875" style="182" customWidth="1"/>
    <col min="15027" max="15260" width="9.125" style="182"/>
    <col min="15261" max="15261" width="27.875" style="182" customWidth="1"/>
    <col min="15262" max="15262" width="7.125" style="182" customWidth="1"/>
    <col min="15263" max="15263" width="12.875" style="182" customWidth="1"/>
    <col min="15264" max="15264" width="0.875" style="182" customWidth="1"/>
    <col min="15265" max="15265" width="13.875" style="182" customWidth="1"/>
    <col min="15266" max="15266" width="0.875" style="182" customWidth="1"/>
    <col min="15267" max="15267" width="12.125" style="182" customWidth="1"/>
    <col min="15268" max="15268" width="0.875" style="182" customWidth="1"/>
    <col min="15269" max="15269" width="12.875" style="182" customWidth="1"/>
    <col min="15270" max="15270" width="0.875" style="182" customWidth="1"/>
    <col min="15271" max="15271" width="13.875" style="182" customWidth="1"/>
    <col min="15272" max="15272" width="0.875" style="182" customWidth="1"/>
    <col min="15273" max="15273" width="15.125" style="182" customWidth="1"/>
    <col min="15274" max="15274" width="0.875" style="182" customWidth="1"/>
    <col min="15275" max="15275" width="14.875" style="182" bestFit="1" customWidth="1"/>
    <col min="15276" max="15276" width="0.875" style="182" customWidth="1"/>
    <col min="15277" max="15277" width="14.75" style="182" customWidth="1"/>
    <col min="15278" max="15278" width="0.875" style="182" customWidth="1"/>
    <col min="15279" max="15279" width="12.875" style="182" customWidth="1"/>
    <col min="15280" max="15280" width="0.875" style="182" customWidth="1"/>
    <col min="15281" max="15281" width="14.875" style="182" customWidth="1"/>
    <col min="15282" max="15282" width="11.875" style="182" customWidth="1"/>
    <col min="15283" max="15516" width="9.125" style="182"/>
    <col min="15517" max="15517" width="27.875" style="182" customWidth="1"/>
    <col min="15518" max="15518" width="7.125" style="182" customWidth="1"/>
    <col min="15519" max="15519" width="12.875" style="182" customWidth="1"/>
    <col min="15520" max="15520" width="0.875" style="182" customWidth="1"/>
    <col min="15521" max="15521" width="13.875" style="182" customWidth="1"/>
    <col min="15522" max="15522" width="0.875" style="182" customWidth="1"/>
    <col min="15523" max="15523" width="12.125" style="182" customWidth="1"/>
    <col min="15524" max="15524" width="0.875" style="182" customWidth="1"/>
    <col min="15525" max="15525" width="12.875" style="182" customWidth="1"/>
    <col min="15526" max="15526" width="0.875" style="182" customWidth="1"/>
    <col min="15527" max="15527" width="13.875" style="182" customWidth="1"/>
    <col min="15528" max="15528" width="0.875" style="182" customWidth="1"/>
    <col min="15529" max="15529" width="15.125" style="182" customWidth="1"/>
    <col min="15530" max="15530" width="0.875" style="182" customWidth="1"/>
    <col min="15531" max="15531" width="14.875" style="182" bestFit="1" customWidth="1"/>
    <col min="15532" max="15532" width="0.875" style="182" customWidth="1"/>
    <col min="15533" max="15533" width="14.75" style="182" customWidth="1"/>
    <col min="15534" max="15534" width="0.875" style="182" customWidth="1"/>
    <col min="15535" max="15535" width="12.875" style="182" customWidth="1"/>
    <col min="15536" max="15536" width="0.875" style="182" customWidth="1"/>
    <col min="15537" max="15537" width="14.875" style="182" customWidth="1"/>
    <col min="15538" max="15538" width="11.875" style="182" customWidth="1"/>
    <col min="15539" max="15772" width="9.125" style="182"/>
    <col min="15773" max="15773" width="27.875" style="182" customWidth="1"/>
    <col min="15774" max="15774" width="7.125" style="182" customWidth="1"/>
    <col min="15775" max="15775" width="12.875" style="182" customWidth="1"/>
    <col min="15776" max="15776" width="0.875" style="182" customWidth="1"/>
    <col min="15777" max="15777" width="13.875" style="182" customWidth="1"/>
    <col min="15778" max="15778" width="0.875" style="182" customWidth="1"/>
    <col min="15779" max="15779" width="12.125" style="182" customWidth="1"/>
    <col min="15780" max="15780" width="0.875" style="182" customWidth="1"/>
    <col min="15781" max="15781" width="12.875" style="182" customWidth="1"/>
    <col min="15782" max="15782" width="0.875" style="182" customWidth="1"/>
    <col min="15783" max="15783" width="13.875" style="182" customWidth="1"/>
    <col min="15784" max="15784" width="0.875" style="182" customWidth="1"/>
    <col min="15785" max="15785" width="15.125" style="182" customWidth="1"/>
    <col min="15786" max="15786" width="0.875" style="182" customWidth="1"/>
    <col min="15787" max="15787" width="14.875" style="182" bestFit="1" customWidth="1"/>
    <col min="15788" max="15788" width="0.875" style="182" customWidth="1"/>
    <col min="15789" max="15789" width="14.75" style="182" customWidth="1"/>
    <col min="15790" max="15790" width="0.875" style="182" customWidth="1"/>
    <col min="15791" max="15791" width="12.875" style="182" customWidth="1"/>
    <col min="15792" max="15792" width="0.875" style="182" customWidth="1"/>
    <col min="15793" max="15793" width="14.875" style="182" customWidth="1"/>
    <col min="15794" max="15794" width="11.875" style="182" customWidth="1"/>
    <col min="15795" max="16028" width="9.125" style="182"/>
    <col min="16029" max="16029" width="27.875" style="182" customWidth="1"/>
    <col min="16030" max="16030" width="7.125" style="182" customWidth="1"/>
    <col min="16031" max="16031" width="12.875" style="182" customWidth="1"/>
    <col min="16032" max="16032" width="0.875" style="182" customWidth="1"/>
    <col min="16033" max="16033" width="13.875" style="182" customWidth="1"/>
    <col min="16034" max="16034" width="0.875" style="182" customWidth="1"/>
    <col min="16035" max="16035" width="12.125" style="182" customWidth="1"/>
    <col min="16036" max="16036" width="0.875" style="182" customWidth="1"/>
    <col min="16037" max="16037" width="12.875" style="182" customWidth="1"/>
    <col min="16038" max="16038" width="0.875" style="182" customWidth="1"/>
    <col min="16039" max="16039" width="13.875" style="182" customWidth="1"/>
    <col min="16040" max="16040" width="0.875" style="182" customWidth="1"/>
    <col min="16041" max="16041" width="15.125" style="182" customWidth="1"/>
    <col min="16042" max="16042" width="0.875" style="182" customWidth="1"/>
    <col min="16043" max="16043" width="14.875" style="182" bestFit="1" customWidth="1"/>
    <col min="16044" max="16044" width="0.875" style="182" customWidth="1"/>
    <col min="16045" max="16045" width="14.75" style="182" customWidth="1"/>
    <col min="16046" max="16046" width="0.875" style="182" customWidth="1"/>
    <col min="16047" max="16047" width="12.875" style="182" customWidth="1"/>
    <col min="16048" max="16048" width="0.875" style="182" customWidth="1"/>
    <col min="16049" max="16049" width="14.875" style="182" customWidth="1"/>
    <col min="16050" max="16050" width="11.875" style="182" customWidth="1"/>
    <col min="16051" max="16285" width="9.125" style="182"/>
    <col min="16286" max="16384" width="9.125" style="182" customWidth="1"/>
  </cols>
  <sheetData>
    <row r="1" spans="1:21" ht="20.100000000000001" customHeight="1">
      <c r="A1" s="291">
        <v>6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</row>
    <row r="2" spans="1:21" ht="20.100000000000001" customHeight="1">
      <c r="A2" s="292" t="s">
        <v>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</row>
    <row r="3" spans="1:21" ht="20.100000000000001" customHeight="1">
      <c r="A3" s="294" t="s">
        <v>81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</row>
    <row r="4" spans="1:21" ht="20.100000000000001" customHeight="1">
      <c r="A4" s="294" t="s">
        <v>116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</row>
    <row r="5" spans="1:21" ht="20.100000000000001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4" t="s">
        <v>95</v>
      </c>
    </row>
    <row r="6" spans="1:21" ht="20.100000000000001" customHeight="1">
      <c r="A6" s="185"/>
      <c r="B6" s="186"/>
      <c r="C6" s="295" t="s">
        <v>188</v>
      </c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187"/>
      <c r="Q6" s="224"/>
      <c r="R6" s="188"/>
      <c r="S6" s="188"/>
      <c r="T6" s="186"/>
      <c r="U6" s="186"/>
    </row>
    <row r="7" spans="1:21" ht="20.100000000000001" customHeight="1">
      <c r="A7" s="185"/>
      <c r="B7" s="186"/>
      <c r="C7" s="186"/>
      <c r="D7" s="186"/>
      <c r="E7" s="186"/>
      <c r="F7" s="186"/>
      <c r="G7" s="289" t="s">
        <v>33</v>
      </c>
      <c r="H7" s="289"/>
      <c r="I7" s="289"/>
      <c r="J7" s="185"/>
      <c r="K7" s="290" t="s">
        <v>35</v>
      </c>
      <c r="L7" s="290"/>
      <c r="M7" s="290"/>
      <c r="N7" s="290"/>
      <c r="O7" s="290"/>
      <c r="P7" s="189"/>
      <c r="Q7" s="186" t="s">
        <v>55</v>
      </c>
      <c r="R7" s="185"/>
      <c r="S7" s="190"/>
      <c r="T7" s="186"/>
      <c r="U7" s="186"/>
    </row>
    <row r="8" spans="1:21" ht="20.100000000000001" customHeight="1">
      <c r="A8" s="185"/>
      <c r="B8" s="186"/>
      <c r="C8" s="186" t="s">
        <v>46</v>
      </c>
      <c r="D8" s="186"/>
      <c r="E8" s="186"/>
      <c r="F8" s="186"/>
      <c r="G8" s="186"/>
      <c r="H8" s="185"/>
      <c r="I8" s="185"/>
      <c r="J8" s="185"/>
      <c r="K8" s="191"/>
      <c r="L8" s="186"/>
      <c r="M8" s="191"/>
      <c r="N8" s="186"/>
      <c r="O8" s="191" t="s">
        <v>53</v>
      </c>
      <c r="P8" s="186"/>
      <c r="Q8" s="190" t="s">
        <v>56</v>
      </c>
      <c r="R8" s="186"/>
      <c r="S8" s="192"/>
      <c r="T8" s="186"/>
      <c r="U8" s="186"/>
    </row>
    <row r="9" spans="1:21" ht="20.100000000000001" customHeight="1">
      <c r="A9" s="186"/>
      <c r="B9" s="186"/>
      <c r="C9" s="190" t="s">
        <v>47</v>
      </c>
      <c r="D9" s="186"/>
      <c r="E9" s="190"/>
      <c r="F9" s="190"/>
      <c r="G9" s="190"/>
      <c r="H9" s="190"/>
      <c r="I9" s="190"/>
      <c r="J9" s="190"/>
      <c r="K9" s="192" t="s">
        <v>189</v>
      </c>
      <c r="L9" s="190"/>
      <c r="M9" s="192"/>
      <c r="N9" s="190"/>
      <c r="O9" s="191" t="s">
        <v>191</v>
      </c>
      <c r="P9" s="190"/>
      <c r="Q9" s="190" t="s">
        <v>193</v>
      </c>
      <c r="R9" s="190"/>
      <c r="S9" s="192" t="s">
        <v>57</v>
      </c>
      <c r="T9" s="190"/>
      <c r="U9" s="186" t="s">
        <v>59</v>
      </c>
    </row>
    <row r="10" spans="1:21" ht="20.100000000000001" customHeight="1">
      <c r="A10" s="193"/>
      <c r="B10" s="194" t="s">
        <v>6</v>
      </c>
      <c r="C10" s="195" t="s">
        <v>48</v>
      </c>
      <c r="D10" s="186"/>
      <c r="E10" s="195" t="s">
        <v>49</v>
      </c>
      <c r="F10" s="190"/>
      <c r="G10" s="195" t="s">
        <v>50</v>
      </c>
      <c r="H10" s="196"/>
      <c r="I10" s="195" t="s">
        <v>51</v>
      </c>
      <c r="J10" s="190"/>
      <c r="K10" s="197" t="s">
        <v>190</v>
      </c>
      <c r="L10" s="196"/>
      <c r="M10" s="197" t="s">
        <v>52</v>
      </c>
      <c r="N10" s="196"/>
      <c r="O10" s="198" t="s">
        <v>192</v>
      </c>
      <c r="P10" s="196"/>
      <c r="Q10" s="195" t="s">
        <v>194</v>
      </c>
      <c r="R10" s="196"/>
      <c r="S10" s="197" t="s">
        <v>58</v>
      </c>
      <c r="T10" s="196"/>
      <c r="U10" s="199" t="s">
        <v>54</v>
      </c>
    </row>
    <row r="11" spans="1:21" ht="20.100000000000001" customHeight="1">
      <c r="A11" s="193" t="s">
        <v>183</v>
      </c>
      <c r="B11" s="200"/>
      <c r="C11" s="201">
        <v>336231214</v>
      </c>
      <c r="D11" s="202"/>
      <c r="E11" s="201">
        <v>164000000</v>
      </c>
      <c r="F11" s="202"/>
      <c r="G11" s="201">
        <v>33623151</v>
      </c>
      <c r="H11" s="202"/>
      <c r="I11" s="201">
        <v>870474697</v>
      </c>
      <c r="J11" s="202"/>
      <c r="K11" s="201">
        <v>-2471339</v>
      </c>
      <c r="L11" s="202"/>
      <c r="M11" s="201">
        <v>-3075025</v>
      </c>
      <c r="N11" s="202"/>
      <c r="O11" s="203">
        <f>+SUM(K11:M11)</f>
        <v>-5546364</v>
      </c>
      <c r="P11" s="202"/>
      <c r="Q11" s="203">
        <f>+SUM(C11:I11)+O11</f>
        <v>1398782698</v>
      </c>
      <c r="R11" s="202"/>
      <c r="S11" s="201">
        <v>8443130</v>
      </c>
      <c r="T11" s="202"/>
      <c r="U11" s="203">
        <f>+SUM(Q11:S11)</f>
        <v>1407225828</v>
      </c>
    </row>
    <row r="12" spans="1:21" ht="20.100000000000001" customHeight="1">
      <c r="A12" s="204" t="s">
        <v>61</v>
      </c>
      <c r="B12" s="200"/>
      <c r="C12" s="205">
        <v>0</v>
      </c>
      <c r="D12" s="206"/>
      <c r="E12" s="205">
        <v>0</v>
      </c>
      <c r="F12" s="206"/>
      <c r="G12" s="205">
        <v>0</v>
      </c>
      <c r="H12" s="206"/>
      <c r="I12" s="207">
        <v>-3075025</v>
      </c>
      <c r="J12" s="206"/>
      <c r="K12" s="205">
        <v>0</v>
      </c>
      <c r="L12" s="206"/>
      <c r="M12" s="206">
        <v>3075025</v>
      </c>
      <c r="N12" s="206"/>
      <c r="O12" s="208">
        <f>+SUM(K12:M12)</f>
        <v>3075025</v>
      </c>
      <c r="P12" s="206"/>
      <c r="Q12" s="205">
        <f>+SUM(C12:I12)+O12</f>
        <v>0</v>
      </c>
      <c r="R12" s="206"/>
      <c r="S12" s="205">
        <v>0</v>
      </c>
      <c r="T12" s="205"/>
      <c r="U12" s="205">
        <f>+SUM(Q12:S12)</f>
        <v>0</v>
      </c>
    </row>
    <row r="13" spans="1:21" ht="20.100000000000001" customHeight="1">
      <c r="A13" s="204" t="s">
        <v>176</v>
      </c>
      <c r="B13" s="200"/>
      <c r="C13" s="205">
        <v>0</v>
      </c>
      <c r="D13" s="206"/>
      <c r="E13" s="205">
        <v>0</v>
      </c>
      <c r="F13" s="206"/>
      <c r="G13" s="205">
        <v>0</v>
      </c>
      <c r="H13" s="206"/>
      <c r="I13" s="206">
        <v>-3937167</v>
      </c>
      <c r="J13" s="206"/>
      <c r="K13" s="205">
        <v>0</v>
      </c>
      <c r="L13" s="206"/>
      <c r="M13" s="205">
        <v>0</v>
      </c>
      <c r="N13" s="206"/>
      <c r="O13" s="205">
        <f>+SUM(K13:M13)</f>
        <v>0</v>
      </c>
      <c r="P13" s="206"/>
      <c r="Q13" s="205">
        <f>+SUM(C13:I13)+O13</f>
        <v>-3937167</v>
      </c>
      <c r="R13" s="206"/>
      <c r="S13" s="205">
        <v>3937167</v>
      </c>
      <c r="T13" s="205"/>
      <c r="U13" s="205">
        <f>+SUM(Q13:S13)</f>
        <v>0</v>
      </c>
    </row>
    <row r="14" spans="1:21" ht="20.100000000000001" customHeight="1">
      <c r="A14" s="204" t="s">
        <v>177</v>
      </c>
      <c r="B14" s="194">
        <v>29</v>
      </c>
      <c r="C14" s="205">
        <v>33622740</v>
      </c>
      <c r="D14" s="206"/>
      <c r="E14" s="205">
        <v>0</v>
      </c>
      <c r="F14" s="206"/>
      <c r="G14" s="205">
        <v>0</v>
      </c>
      <c r="H14" s="206"/>
      <c r="I14" s="206">
        <v>-33622740</v>
      </c>
      <c r="J14" s="206"/>
      <c r="K14" s="205">
        <v>0</v>
      </c>
      <c r="L14" s="206"/>
      <c r="M14" s="205">
        <v>0</v>
      </c>
      <c r="N14" s="206"/>
      <c r="O14" s="205">
        <f>+SUM(K14:M14)</f>
        <v>0</v>
      </c>
      <c r="P14" s="206"/>
      <c r="Q14" s="205">
        <f>+SUM(C14:I14)+O14</f>
        <v>0</v>
      </c>
      <c r="R14" s="205"/>
      <c r="S14" s="205">
        <v>0</v>
      </c>
      <c r="T14" s="205"/>
      <c r="U14" s="205">
        <f>+SUM(Q14:S14)</f>
        <v>0</v>
      </c>
    </row>
    <row r="15" spans="1:21" ht="20.100000000000001" customHeight="1">
      <c r="A15" s="204" t="s">
        <v>178</v>
      </c>
      <c r="B15" s="194">
        <v>29</v>
      </c>
      <c r="C15" s="205">
        <v>0</v>
      </c>
      <c r="D15" s="206"/>
      <c r="E15" s="205">
        <v>0</v>
      </c>
      <c r="F15" s="206"/>
      <c r="G15" s="205">
        <v>0</v>
      </c>
      <c r="H15" s="206"/>
      <c r="I15" s="206">
        <v>-178201138</v>
      </c>
      <c r="J15" s="206"/>
      <c r="K15" s="205">
        <v>0</v>
      </c>
      <c r="L15" s="206"/>
      <c r="M15" s="205">
        <v>0</v>
      </c>
      <c r="N15" s="206"/>
      <c r="O15" s="205">
        <f>+SUM(K15:M15)</f>
        <v>0</v>
      </c>
      <c r="P15" s="206"/>
      <c r="Q15" s="209">
        <f>+SUM(C15:I15)+O15</f>
        <v>-178201138</v>
      </c>
      <c r="R15" s="205"/>
      <c r="S15" s="205">
        <v>0</v>
      </c>
      <c r="T15" s="209"/>
      <c r="U15" s="209">
        <f>+SUM(Q15:S15)</f>
        <v>-178201138</v>
      </c>
    </row>
    <row r="16" spans="1:21" ht="20.100000000000001" customHeight="1">
      <c r="A16" s="204" t="s">
        <v>148</v>
      </c>
      <c r="B16" s="200"/>
      <c r="C16" s="205"/>
      <c r="D16" s="206"/>
      <c r="E16" s="205"/>
      <c r="F16" s="206"/>
      <c r="G16" s="205"/>
      <c r="H16" s="206"/>
      <c r="J16" s="206"/>
      <c r="K16" s="205"/>
      <c r="L16" s="206"/>
      <c r="M16" s="205"/>
      <c r="N16" s="206"/>
      <c r="O16" s="205"/>
      <c r="P16" s="206"/>
      <c r="Q16" s="205"/>
      <c r="R16" s="205"/>
      <c r="S16" s="205"/>
      <c r="T16" s="205"/>
      <c r="U16" s="205"/>
    </row>
    <row r="17" spans="1:24" ht="20.100000000000001" customHeight="1">
      <c r="A17" s="204" t="s">
        <v>99</v>
      </c>
      <c r="B17" s="194"/>
      <c r="C17" s="205">
        <v>0</v>
      </c>
      <c r="D17" s="206"/>
      <c r="E17" s="205">
        <v>0</v>
      </c>
      <c r="F17" s="206"/>
      <c r="G17" s="205">
        <v>0</v>
      </c>
      <c r="H17" s="206"/>
      <c r="I17" s="206">
        <f>+'SI&amp;SCF'!F41</f>
        <v>409514295</v>
      </c>
      <c r="J17" s="206"/>
      <c r="K17" s="205">
        <v>0</v>
      </c>
      <c r="L17" s="206"/>
      <c r="M17" s="205">
        <v>0</v>
      </c>
      <c r="N17" s="206"/>
      <c r="O17" s="205">
        <f>+SUM(K17:M17)</f>
        <v>0</v>
      </c>
      <c r="P17" s="206"/>
      <c r="Q17" s="209">
        <f>+SUM(C17:I17)+O17</f>
        <v>409514295</v>
      </c>
      <c r="R17" s="206"/>
      <c r="S17" s="209">
        <f>+'SI&amp;SCF'!F42</f>
        <v>1696069</v>
      </c>
      <c r="T17" s="206"/>
      <c r="U17" s="209">
        <f>+SUM(Q17:S17)</f>
        <v>411210364</v>
      </c>
    </row>
    <row r="18" spans="1:24" ht="20.100000000000001" customHeight="1">
      <c r="A18" s="204" t="s">
        <v>60</v>
      </c>
      <c r="B18" s="194"/>
      <c r="C18" s="205"/>
      <c r="D18" s="206"/>
      <c r="E18" s="205"/>
      <c r="F18" s="206"/>
      <c r="G18" s="205"/>
      <c r="H18" s="206"/>
      <c r="J18" s="206"/>
      <c r="K18" s="205"/>
      <c r="L18" s="206"/>
      <c r="M18" s="205"/>
      <c r="N18" s="206"/>
      <c r="O18" s="206"/>
      <c r="P18" s="206"/>
      <c r="Q18" s="206"/>
      <c r="R18" s="206"/>
      <c r="S18" s="205"/>
      <c r="T18" s="206"/>
      <c r="U18" s="206"/>
    </row>
    <row r="19" spans="1:24" ht="20.100000000000001" customHeight="1">
      <c r="A19" s="204" t="s">
        <v>179</v>
      </c>
      <c r="B19" s="194"/>
      <c r="C19" s="210"/>
      <c r="D19" s="206"/>
      <c r="E19" s="205"/>
      <c r="F19" s="206"/>
      <c r="G19" s="206"/>
      <c r="H19" s="206"/>
      <c r="I19" s="206"/>
      <c r="J19" s="206"/>
      <c r="L19" s="206"/>
      <c r="M19" s="205"/>
      <c r="N19" s="206"/>
      <c r="O19" s="206"/>
      <c r="P19" s="206"/>
      <c r="Q19" s="206"/>
      <c r="R19" s="206"/>
      <c r="S19" s="205"/>
      <c r="T19" s="206"/>
      <c r="U19" s="206"/>
    </row>
    <row r="20" spans="1:24" ht="20.100000000000001" customHeight="1">
      <c r="A20" s="204" t="s">
        <v>180</v>
      </c>
      <c r="B20" s="194"/>
      <c r="C20" s="205">
        <v>0</v>
      </c>
      <c r="D20" s="206"/>
      <c r="E20" s="205">
        <v>0</v>
      </c>
      <c r="F20" s="206"/>
      <c r="G20" s="205">
        <v>0</v>
      </c>
      <c r="H20" s="206"/>
      <c r="I20" s="205">
        <v>0</v>
      </c>
      <c r="J20" s="206"/>
      <c r="K20" s="206">
        <f>+'SI&amp;SCF'!F21</f>
        <v>-1010301</v>
      </c>
      <c r="L20" s="206"/>
      <c r="M20" s="205">
        <v>0</v>
      </c>
      <c r="N20" s="206"/>
      <c r="O20" s="208">
        <f>+SUM(K20:M20)</f>
        <v>-1010301</v>
      </c>
      <c r="P20" s="206"/>
      <c r="Q20" s="208">
        <f>+SUM(C20:I20)+O20</f>
        <v>-1010301</v>
      </c>
      <c r="R20" s="206"/>
      <c r="S20" s="205">
        <v>0</v>
      </c>
      <c r="T20" s="206"/>
      <c r="U20" s="206">
        <f>+SUM(Q20:S20)</f>
        <v>-1010301</v>
      </c>
    </row>
    <row r="21" spans="1:24" ht="20.100000000000001" customHeight="1">
      <c r="A21" s="204" t="s">
        <v>100</v>
      </c>
      <c r="B21" s="194"/>
      <c r="C21" s="205">
        <v>0</v>
      </c>
      <c r="D21" s="206"/>
      <c r="E21" s="205">
        <v>0</v>
      </c>
      <c r="F21" s="206"/>
      <c r="G21" s="205">
        <v>0</v>
      </c>
      <c r="H21" s="206"/>
      <c r="I21" s="205">
        <f>+'SI&amp;SCF'!F28</f>
        <v>-2140224</v>
      </c>
      <c r="J21" s="206"/>
      <c r="K21" s="205">
        <v>0</v>
      </c>
      <c r="L21" s="206"/>
      <c r="M21" s="205">
        <v>0</v>
      </c>
      <c r="N21" s="206"/>
      <c r="O21" s="205">
        <f>+SUM(K21:M21)</f>
        <v>0</v>
      </c>
      <c r="P21" s="206"/>
      <c r="Q21" s="209">
        <f>+SUM(C21:I21)+O21</f>
        <v>-2140224</v>
      </c>
      <c r="R21" s="206"/>
      <c r="S21" s="205">
        <v>0</v>
      </c>
      <c r="T21" s="206"/>
      <c r="U21" s="209">
        <f>+SUM(Q21:S21)</f>
        <v>-2140224</v>
      </c>
    </row>
    <row r="22" spans="1:24" ht="20.100000000000001" customHeight="1">
      <c r="A22" s="204" t="s">
        <v>181</v>
      </c>
      <c r="B22" s="194"/>
      <c r="C22" s="205">
        <v>0</v>
      </c>
      <c r="D22" s="206"/>
      <c r="E22" s="205">
        <v>0</v>
      </c>
      <c r="F22" s="206"/>
      <c r="G22" s="205">
        <v>3362283</v>
      </c>
      <c r="H22" s="206"/>
      <c r="I22" s="205">
        <v>-3362283</v>
      </c>
      <c r="J22" s="206"/>
      <c r="K22" s="205">
        <v>0</v>
      </c>
      <c r="L22" s="206"/>
      <c r="M22" s="205">
        <v>0</v>
      </c>
      <c r="N22" s="206"/>
      <c r="O22" s="205">
        <f>+SUM(K22:M22)</f>
        <v>0</v>
      </c>
      <c r="P22" s="205"/>
      <c r="Q22" s="205">
        <f>+SUM(C22:I22)+O22</f>
        <v>0</v>
      </c>
      <c r="R22" s="205"/>
      <c r="S22" s="205">
        <v>0</v>
      </c>
      <c r="T22" s="205"/>
      <c r="U22" s="205">
        <f>+SUM(Q22:S22)</f>
        <v>0</v>
      </c>
    </row>
    <row r="23" spans="1:24" ht="20.100000000000001" customHeight="1" thickBot="1">
      <c r="A23" s="193" t="s">
        <v>182</v>
      </c>
      <c r="B23" s="193"/>
      <c r="C23" s="211">
        <f>+SUM(C11:C22)</f>
        <v>369853954</v>
      </c>
      <c r="D23" s="212"/>
      <c r="E23" s="211">
        <f>+SUM(E11:E22)</f>
        <v>164000000</v>
      </c>
      <c r="F23" s="213"/>
      <c r="G23" s="211">
        <f>+SUM(G11:G22)</f>
        <v>36985434</v>
      </c>
      <c r="H23" s="212"/>
      <c r="I23" s="211">
        <f>+SUM(I11:I22)</f>
        <v>1055650415</v>
      </c>
      <c r="J23" s="213"/>
      <c r="K23" s="211">
        <f>+SUM(K11:K22)</f>
        <v>-3481640</v>
      </c>
      <c r="L23" s="212"/>
      <c r="M23" s="219">
        <f>+SUM(M11:M22)</f>
        <v>0</v>
      </c>
      <c r="N23" s="212"/>
      <c r="O23" s="211">
        <f>+SUM(O11:O22)</f>
        <v>-3481640</v>
      </c>
      <c r="P23" s="212"/>
      <c r="Q23" s="211">
        <f>+SUM(Q11:Q22)</f>
        <v>1623008163</v>
      </c>
      <c r="R23" s="212"/>
      <c r="S23" s="211">
        <f>+SUM(S11:S22)</f>
        <v>14076366</v>
      </c>
      <c r="T23" s="212"/>
      <c r="U23" s="211">
        <f>+SUM(U11:U22)</f>
        <v>1637084529</v>
      </c>
    </row>
    <row r="24" spans="1:24" ht="20.100000000000001" customHeight="1" thickTop="1"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</row>
    <row r="25" spans="1:24" s="216" customFormat="1" ht="20.100000000000001" customHeight="1">
      <c r="A25" s="216" t="s">
        <v>185</v>
      </c>
      <c r="C25" s="217">
        <f>+C23</f>
        <v>369853954</v>
      </c>
      <c r="D25" s="217"/>
      <c r="E25" s="217">
        <f>+E23</f>
        <v>164000000</v>
      </c>
      <c r="F25" s="217"/>
      <c r="G25" s="217">
        <f>+G23</f>
        <v>36985434</v>
      </c>
      <c r="H25" s="217"/>
      <c r="I25" s="217">
        <f>+I23</f>
        <v>1055650415</v>
      </c>
      <c r="J25" s="217"/>
      <c r="K25" s="217">
        <f>+K23</f>
        <v>-3481640</v>
      </c>
      <c r="L25" s="217"/>
      <c r="M25" s="205">
        <f>+M23</f>
        <v>0</v>
      </c>
      <c r="N25" s="217"/>
      <c r="O25" s="217">
        <f>+O23</f>
        <v>-3481640</v>
      </c>
      <c r="P25" s="217"/>
      <c r="Q25" s="217">
        <f>+Q23</f>
        <v>1623008163</v>
      </c>
      <c r="R25" s="217"/>
      <c r="S25" s="217">
        <f>+S23</f>
        <v>14076366</v>
      </c>
      <c r="T25" s="217"/>
      <c r="U25" s="217">
        <f>+U23</f>
        <v>1637084529</v>
      </c>
      <c r="W25" s="182"/>
      <c r="X25" s="182"/>
    </row>
    <row r="26" spans="1:24" ht="20.100000000000001" customHeight="1">
      <c r="A26" s="182" t="s">
        <v>186</v>
      </c>
      <c r="C26" s="271">
        <v>0</v>
      </c>
      <c r="D26" s="206"/>
      <c r="E26" s="271">
        <v>0</v>
      </c>
      <c r="F26" s="206"/>
      <c r="G26" s="271">
        <v>0</v>
      </c>
      <c r="H26" s="206"/>
      <c r="I26" s="237">
        <v>-6017046</v>
      </c>
      <c r="J26" s="238"/>
      <c r="K26" s="237">
        <v>-25742</v>
      </c>
      <c r="L26" s="238"/>
      <c r="M26" s="239">
        <v>0</v>
      </c>
      <c r="N26" s="238"/>
      <c r="O26" s="237">
        <f>+SUM(K26:M26)</f>
        <v>-25742</v>
      </c>
      <c r="P26" s="238"/>
      <c r="Q26" s="237">
        <f>+SUM(C26:I26)+O26</f>
        <v>-6042788</v>
      </c>
      <c r="R26" s="238"/>
      <c r="S26" s="237">
        <v>-666218</v>
      </c>
      <c r="T26" s="238"/>
      <c r="U26" s="237">
        <f>+Q26+S26</f>
        <v>-6709006</v>
      </c>
      <c r="V26" s="240"/>
    </row>
    <row r="27" spans="1:24" s="216" customFormat="1" ht="20.100000000000001" customHeight="1">
      <c r="A27" s="4" t="s">
        <v>187</v>
      </c>
      <c r="B27" s="6"/>
      <c r="C27" s="221">
        <f>+SUM(C25:C26)</f>
        <v>369853954</v>
      </c>
      <c r="D27" s="222"/>
      <c r="E27" s="221">
        <f>+SUM(E25:E26)</f>
        <v>164000000</v>
      </c>
      <c r="F27" s="222"/>
      <c r="G27" s="221">
        <f>+SUM(G25:G26)</f>
        <v>36985434</v>
      </c>
      <c r="H27" s="222"/>
      <c r="I27" s="221">
        <f>+SUM(I25:I26)</f>
        <v>1049633369</v>
      </c>
      <c r="J27" s="222"/>
      <c r="K27" s="221">
        <f>+SUM(K25:K26)</f>
        <v>-3507382</v>
      </c>
      <c r="L27" s="222"/>
      <c r="M27" s="205">
        <f>+SUM(M25:M26)</f>
        <v>0</v>
      </c>
      <c r="N27" s="222"/>
      <c r="O27" s="223">
        <f>+SUM(O25:O26)</f>
        <v>-3507382</v>
      </c>
      <c r="P27" s="222"/>
      <c r="Q27" s="223">
        <f>+SUM(Q25:Q26)</f>
        <v>1616965375</v>
      </c>
      <c r="R27" s="222"/>
      <c r="S27" s="221">
        <f>+SUM(S25:S26)</f>
        <v>13410148</v>
      </c>
      <c r="T27" s="222"/>
      <c r="U27" s="223">
        <f>+SUM(U25:U26)</f>
        <v>1630375523</v>
      </c>
      <c r="W27" s="182"/>
      <c r="X27" s="182"/>
    </row>
    <row r="28" spans="1:24" ht="20.100000000000001" customHeight="1">
      <c r="A28" s="204" t="s">
        <v>178</v>
      </c>
      <c r="B28" s="215"/>
      <c r="C28" s="241">
        <v>0</v>
      </c>
      <c r="D28" s="238"/>
      <c r="E28" s="241">
        <v>0</v>
      </c>
      <c r="F28" s="238"/>
      <c r="G28" s="241">
        <v>0</v>
      </c>
      <c r="H28" s="238"/>
      <c r="I28" s="238">
        <v>-155338101</v>
      </c>
      <c r="J28" s="238"/>
      <c r="K28" s="241">
        <v>0</v>
      </c>
      <c r="L28" s="238"/>
      <c r="M28" s="241">
        <v>0</v>
      </c>
      <c r="N28" s="238"/>
      <c r="O28" s="241">
        <v>0</v>
      </c>
      <c r="P28" s="238"/>
      <c r="Q28" s="241">
        <v>-155338101</v>
      </c>
      <c r="R28" s="241"/>
      <c r="S28" s="241">
        <v>0</v>
      </c>
      <c r="T28" s="241"/>
      <c r="U28" s="242">
        <f>SUM(Q28:S28)</f>
        <v>-155338101</v>
      </c>
    </row>
    <row r="29" spans="1:24" ht="20.100000000000001" customHeight="1">
      <c r="A29" s="204" t="s">
        <v>148</v>
      </c>
      <c r="B29" s="200"/>
      <c r="C29" s="241"/>
      <c r="D29" s="238"/>
      <c r="E29" s="241"/>
      <c r="F29" s="238"/>
      <c r="G29" s="241"/>
      <c r="H29" s="238"/>
      <c r="I29" s="240"/>
      <c r="J29" s="238"/>
      <c r="K29" s="241"/>
      <c r="L29" s="238"/>
      <c r="M29" s="241"/>
      <c r="N29" s="238"/>
      <c r="O29" s="241"/>
      <c r="P29" s="238"/>
      <c r="Q29" s="241"/>
      <c r="R29" s="241"/>
      <c r="S29" s="241"/>
      <c r="T29" s="241"/>
      <c r="U29" s="241"/>
    </row>
    <row r="30" spans="1:24" ht="20.100000000000001" customHeight="1">
      <c r="A30" s="204" t="s">
        <v>99</v>
      </c>
      <c r="B30" s="194"/>
      <c r="C30" s="241">
        <v>0</v>
      </c>
      <c r="D30" s="238"/>
      <c r="E30" s="241">
        <v>0</v>
      </c>
      <c r="F30" s="238"/>
      <c r="G30" s="241">
        <v>0</v>
      </c>
      <c r="H30" s="238"/>
      <c r="I30" s="238">
        <f>+'SI&amp;SCF'!D41</f>
        <v>154414632</v>
      </c>
      <c r="J30" s="238"/>
      <c r="K30" s="241">
        <v>0</v>
      </c>
      <c r="L30" s="238"/>
      <c r="M30" s="241">
        <v>0</v>
      </c>
      <c r="N30" s="238"/>
      <c r="O30" s="241">
        <v>0</v>
      </c>
      <c r="P30" s="238"/>
      <c r="Q30" s="242">
        <f>SUM(C30:I30)+O30</f>
        <v>154414632</v>
      </c>
      <c r="R30" s="238"/>
      <c r="S30" s="242">
        <v>-5480667</v>
      </c>
      <c r="T30" s="238"/>
      <c r="U30" s="242">
        <f>SUM(Q30:S30)</f>
        <v>148933965</v>
      </c>
    </row>
    <row r="31" spans="1:24" ht="20.100000000000001" customHeight="1">
      <c r="A31" s="204" t="s">
        <v>60</v>
      </c>
      <c r="B31" s="194"/>
      <c r="C31" s="241"/>
      <c r="D31" s="238"/>
      <c r="E31" s="241"/>
      <c r="F31" s="238"/>
      <c r="G31" s="241"/>
      <c r="H31" s="238"/>
      <c r="I31" s="240"/>
      <c r="J31" s="238"/>
      <c r="K31" s="241"/>
      <c r="L31" s="238"/>
      <c r="M31" s="241"/>
      <c r="N31" s="238"/>
      <c r="O31" s="238"/>
      <c r="P31" s="238"/>
      <c r="Q31" s="238"/>
      <c r="R31" s="238"/>
      <c r="S31" s="241"/>
      <c r="T31" s="238"/>
      <c r="U31" s="238"/>
    </row>
    <row r="32" spans="1:24" ht="20.100000000000001" customHeight="1">
      <c r="A32" s="204" t="s">
        <v>179</v>
      </c>
      <c r="B32" s="194"/>
      <c r="C32" s="243"/>
      <c r="D32" s="238"/>
      <c r="E32" s="241"/>
      <c r="F32" s="238"/>
      <c r="G32" s="238"/>
      <c r="H32" s="238"/>
      <c r="I32" s="238"/>
      <c r="J32" s="238"/>
      <c r="K32" s="240"/>
      <c r="L32" s="238"/>
      <c r="M32" s="241"/>
      <c r="N32" s="238"/>
      <c r="O32" s="238"/>
      <c r="P32" s="238"/>
      <c r="Q32" s="238"/>
      <c r="R32" s="238"/>
      <c r="S32" s="241"/>
      <c r="T32" s="238"/>
      <c r="U32" s="238"/>
    </row>
    <row r="33" spans="1:24" ht="20.100000000000001" customHeight="1">
      <c r="A33" s="204" t="s">
        <v>180</v>
      </c>
      <c r="B33" s="194"/>
      <c r="C33" s="241">
        <v>0</v>
      </c>
      <c r="D33" s="238"/>
      <c r="E33" s="241">
        <v>0</v>
      </c>
      <c r="F33" s="238"/>
      <c r="G33" s="241">
        <v>0</v>
      </c>
      <c r="H33" s="238"/>
      <c r="I33" s="241">
        <v>0</v>
      </c>
      <c r="J33" s="238"/>
      <c r="K33" s="238">
        <v>-1315525</v>
      </c>
      <c r="L33" s="238"/>
      <c r="M33" s="241">
        <v>0</v>
      </c>
      <c r="N33" s="238"/>
      <c r="O33" s="242">
        <f t="shared" ref="O33" si="0">SUM(K33:M33)</f>
        <v>-1315525</v>
      </c>
      <c r="P33" s="238"/>
      <c r="Q33" s="242">
        <f>SUM(C33:I33)+O33</f>
        <v>-1315525</v>
      </c>
      <c r="R33" s="238"/>
      <c r="S33" s="241">
        <v>-1270563</v>
      </c>
      <c r="T33" s="238"/>
      <c r="U33" s="242">
        <f>SUM(Q33:S33)</f>
        <v>-2586088</v>
      </c>
    </row>
    <row r="34" spans="1:24" ht="20.100000000000001" customHeight="1">
      <c r="A34" s="204" t="s">
        <v>100</v>
      </c>
      <c r="B34" s="194"/>
      <c r="C34" s="241"/>
      <c r="D34" s="238"/>
      <c r="E34" s="241"/>
      <c r="F34" s="238"/>
      <c r="G34" s="241"/>
      <c r="H34" s="238"/>
      <c r="I34" s="241"/>
      <c r="J34" s="238"/>
      <c r="K34" s="241"/>
      <c r="L34" s="238"/>
      <c r="M34" s="241"/>
      <c r="N34" s="238"/>
      <c r="O34" s="241"/>
      <c r="P34" s="238"/>
      <c r="Q34" s="242"/>
      <c r="R34" s="238"/>
      <c r="S34" s="241"/>
      <c r="T34" s="238"/>
      <c r="U34" s="242"/>
    </row>
    <row r="35" spans="1:24" ht="20.100000000000001" customHeight="1">
      <c r="A35" s="204" t="s">
        <v>181</v>
      </c>
      <c r="B35" s="194"/>
      <c r="C35" s="241">
        <v>0</v>
      </c>
      <c r="D35" s="238"/>
      <c r="E35" s="241">
        <v>0</v>
      </c>
      <c r="F35" s="238"/>
      <c r="G35" s="241">
        <v>0</v>
      </c>
      <c r="H35" s="238"/>
      <c r="I35" s="241">
        <v>-9299581</v>
      </c>
      <c r="J35" s="238"/>
      <c r="K35" s="241">
        <v>0</v>
      </c>
      <c r="L35" s="238"/>
      <c r="M35" s="241">
        <v>0</v>
      </c>
      <c r="N35" s="238"/>
      <c r="O35" s="241">
        <v>0</v>
      </c>
      <c r="P35" s="241"/>
      <c r="Q35" s="242">
        <f>SUM(C35:I35)+O35</f>
        <v>-9299581</v>
      </c>
      <c r="R35" s="241"/>
      <c r="S35" s="241">
        <v>0</v>
      </c>
      <c r="T35" s="241"/>
      <c r="U35" s="242">
        <f>SUM(Q35:S35)</f>
        <v>-9299581</v>
      </c>
    </row>
    <row r="36" spans="1:24" s="220" customFormat="1" ht="20.100000000000001" customHeight="1" thickBot="1">
      <c r="A36" s="193" t="s">
        <v>184</v>
      </c>
      <c r="B36" s="193"/>
      <c r="C36" s="211">
        <f>SUM(C27:C35)</f>
        <v>369853954</v>
      </c>
      <c r="D36" s="212"/>
      <c r="E36" s="211">
        <f>SUM(E27:E35)</f>
        <v>164000000</v>
      </c>
      <c r="F36" s="213"/>
      <c r="G36" s="211">
        <f>SUM(G27:G35)</f>
        <v>36985434</v>
      </c>
      <c r="H36" s="212"/>
      <c r="I36" s="211">
        <f>SUM(I27:I35)</f>
        <v>1039410319</v>
      </c>
      <c r="J36" s="213"/>
      <c r="K36" s="211">
        <f>SUM(K27:K35)</f>
        <v>-4822907</v>
      </c>
      <c r="L36" s="212"/>
      <c r="M36" s="214">
        <f>SUM(M27:M35)</f>
        <v>0</v>
      </c>
      <c r="N36" s="212"/>
      <c r="O36" s="211">
        <f>SUM(O27:O35)</f>
        <v>-4822907</v>
      </c>
      <c r="P36" s="212"/>
      <c r="Q36" s="211">
        <f>SUM(Q27:Q35)</f>
        <v>1605426800</v>
      </c>
      <c r="R36" s="212"/>
      <c r="S36" s="211">
        <f>SUM(S27:S35)</f>
        <v>6658918</v>
      </c>
      <c r="T36" s="212"/>
      <c r="U36" s="211">
        <f>SUM(U27:U35)</f>
        <v>1612085718</v>
      </c>
      <c r="W36" s="182"/>
      <c r="X36" s="182"/>
    </row>
    <row r="37" spans="1:24" ht="20.100000000000001" customHeight="1" thickTop="1"/>
  </sheetData>
  <mergeCells count="7">
    <mergeCell ref="G7:I7"/>
    <mergeCell ref="K7:O7"/>
    <mergeCell ref="A1:U1"/>
    <mergeCell ref="A2:U2"/>
    <mergeCell ref="A3:U3"/>
    <mergeCell ref="A4:U4"/>
    <mergeCell ref="C6:O6"/>
  </mergeCells>
  <pageMargins left="0.36" right="0.11811023622047245" top="0.31496062992125984" bottom="0" header="0.31496062992125984" footer="0.11811023622047245"/>
  <pageSetup paperSize="9" scale="68" orientation="landscape" r:id="rId1"/>
  <headerFooter>
    <oddFooter xml:space="preserve">&amp;L&amp;"AngsanaUPC,ธรรมดา"&amp;15
The accompanying notes are an integral part of these financial statements.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zoomScale="70" zoomScaleNormal="70" zoomScaleSheetLayoutView="50" workbookViewId="0">
      <selection activeCell="B30" sqref="B30"/>
    </sheetView>
  </sheetViews>
  <sheetFormatPr defaultRowHeight="20.100000000000001" customHeight="1"/>
  <cols>
    <col min="1" max="1" width="52.125" style="1" customWidth="1"/>
    <col min="2" max="2" width="9.375" style="1" customWidth="1"/>
    <col min="3" max="3" width="16.875" style="1" customWidth="1"/>
    <col min="4" max="4" width="0.875" style="1" customWidth="1"/>
    <col min="5" max="5" width="16.125" style="1" customWidth="1"/>
    <col min="6" max="6" width="0.875" style="1" customWidth="1"/>
    <col min="7" max="7" width="15.75" style="1" customWidth="1"/>
    <col min="8" max="8" width="0.875" style="1" customWidth="1"/>
    <col min="9" max="9" width="15.75" style="1" customWidth="1"/>
    <col min="10" max="10" width="1.875" style="1" customWidth="1"/>
    <col min="11" max="11" width="16.875" style="1" customWidth="1"/>
    <col min="12" max="12" width="1.875" style="1" customWidth="1"/>
    <col min="13" max="13" width="16.375" style="1" customWidth="1"/>
    <col min="14" max="209" width="9.125" style="1"/>
    <col min="210" max="210" width="45.125" style="1" customWidth="1"/>
    <col min="211" max="211" width="9" style="1" customWidth="1"/>
    <col min="212" max="212" width="13.125" style="1" bestFit="1" customWidth="1"/>
    <col min="213" max="213" width="0.875" style="1" customWidth="1"/>
    <col min="214" max="214" width="12.875" style="1" bestFit="1" customWidth="1"/>
    <col min="215" max="215" width="0.875" style="1" customWidth="1"/>
    <col min="216" max="216" width="11.875" style="1" bestFit="1" customWidth="1"/>
    <col min="217" max="217" width="0.875" style="1" customWidth="1"/>
    <col min="218" max="218" width="12.875" style="1" bestFit="1" customWidth="1"/>
    <col min="219" max="219" width="1.125" style="1" customWidth="1"/>
    <col min="220" max="220" width="16" style="1" bestFit="1" customWidth="1"/>
    <col min="221" max="221" width="1.125" style="1" customWidth="1"/>
    <col min="222" max="222" width="15.875" style="1" customWidth="1"/>
    <col min="223" max="223" width="10.875" style="1" bestFit="1" customWidth="1"/>
    <col min="224" max="225" width="9.125" style="1"/>
    <col min="226" max="226" width="9.75" style="1" bestFit="1" customWidth="1"/>
    <col min="227" max="465" width="9.125" style="1"/>
    <col min="466" max="466" width="45.125" style="1" customWidth="1"/>
    <col min="467" max="467" width="9" style="1" customWidth="1"/>
    <col min="468" max="468" width="13.125" style="1" bestFit="1" customWidth="1"/>
    <col min="469" max="469" width="0.875" style="1" customWidth="1"/>
    <col min="470" max="470" width="12.875" style="1" bestFit="1" customWidth="1"/>
    <col min="471" max="471" width="0.875" style="1" customWidth="1"/>
    <col min="472" max="472" width="11.875" style="1" bestFit="1" customWidth="1"/>
    <col min="473" max="473" width="0.875" style="1" customWidth="1"/>
    <col min="474" max="474" width="12.875" style="1" bestFit="1" customWidth="1"/>
    <col min="475" max="475" width="1.125" style="1" customWidth="1"/>
    <col min="476" max="476" width="16" style="1" bestFit="1" customWidth="1"/>
    <col min="477" max="477" width="1.125" style="1" customWidth="1"/>
    <col min="478" max="478" width="15.875" style="1" customWidth="1"/>
    <col min="479" max="479" width="10.875" style="1" bestFit="1" customWidth="1"/>
    <col min="480" max="481" width="9.125" style="1"/>
    <col min="482" max="482" width="9.75" style="1" bestFit="1" customWidth="1"/>
    <col min="483" max="721" width="9.125" style="1"/>
    <col min="722" max="722" width="45.125" style="1" customWidth="1"/>
    <col min="723" max="723" width="9" style="1" customWidth="1"/>
    <col min="724" max="724" width="13.125" style="1" bestFit="1" customWidth="1"/>
    <col min="725" max="725" width="0.875" style="1" customWidth="1"/>
    <col min="726" max="726" width="12.875" style="1" bestFit="1" customWidth="1"/>
    <col min="727" max="727" width="0.875" style="1" customWidth="1"/>
    <col min="728" max="728" width="11.875" style="1" bestFit="1" customWidth="1"/>
    <col min="729" max="729" width="0.875" style="1" customWidth="1"/>
    <col min="730" max="730" width="12.875" style="1" bestFit="1" customWidth="1"/>
    <col min="731" max="731" width="1.125" style="1" customWidth="1"/>
    <col min="732" max="732" width="16" style="1" bestFit="1" customWidth="1"/>
    <col min="733" max="733" width="1.125" style="1" customWidth="1"/>
    <col min="734" max="734" width="15.875" style="1" customWidth="1"/>
    <col min="735" max="735" width="10.875" style="1" bestFit="1" customWidth="1"/>
    <col min="736" max="737" width="9.125" style="1"/>
    <col min="738" max="738" width="9.75" style="1" bestFit="1" customWidth="1"/>
    <col min="739" max="977" width="9.125" style="1"/>
    <col min="978" max="978" width="45.125" style="1" customWidth="1"/>
    <col min="979" max="979" width="9" style="1" customWidth="1"/>
    <col min="980" max="980" width="13.125" style="1" bestFit="1" customWidth="1"/>
    <col min="981" max="981" width="0.875" style="1" customWidth="1"/>
    <col min="982" max="982" width="12.875" style="1" bestFit="1" customWidth="1"/>
    <col min="983" max="983" width="0.875" style="1" customWidth="1"/>
    <col min="984" max="984" width="11.875" style="1" bestFit="1" customWidth="1"/>
    <col min="985" max="985" width="0.875" style="1" customWidth="1"/>
    <col min="986" max="986" width="12.875" style="1" bestFit="1" customWidth="1"/>
    <col min="987" max="987" width="1.125" style="1" customWidth="1"/>
    <col min="988" max="988" width="16" style="1" bestFit="1" customWidth="1"/>
    <col min="989" max="989" width="1.125" style="1" customWidth="1"/>
    <col min="990" max="990" width="15.875" style="1" customWidth="1"/>
    <col min="991" max="991" width="10.875" style="1" bestFit="1" customWidth="1"/>
    <col min="992" max="993" width="9.125" style="1"/>
    <col min="994" max="994" width="9.75" style="1" bestFit="1" customWidth="1"/>
    <col min="995" max="1233" width="9.125" style="1"/>
    <col min="1234" max="1234" width="45.125" style="1" customWidth="1"/>
    <col min="1235" max="1235" width="9" style="1" customWidth="1"/>
    <col min="1236" max="1236" width="13.125" style="1" bestFit="1" customWidth="1"/>
    <col min="1237" max="1237" width="0.875" style="1" customWidth="1"/>
    <col min="1238" max="1238" width="12.875" style="1" bestFit="1" customWidth="1"/>
    <col min="1239" max="1239" width="0.875" style="1" customWidth="1"/>
    <col min="1240" max="1240" width="11.875" style="1" bestFit="1" customWidth="1"/>
    <col min="1241" max="1241" width="0.875" style="1" customWidth="1"/>
    <col min="1242" max="1242" width="12.875" style="1" bestFit="1" customWidth="1"/>
    <col min="1243" max="1243" width="1.125" style="1" customWidth="1"/>
    <col min="1244" max="1244" width="16" style="1" bestFit="1" customWidth="1"/>
    <col min="1245" max="1245" width="1.125" style="1" customWidth="1"/>
    <col min="1246" max="1246" width="15.875" style="1" customWidth="1"/>
    <col min="1247" max="1247" width="10.875" style="1" bestFit="1" customWidth="1"/>
    <col min="1248" max="1249" width="9.125" style="1"/>
    <col min="1250" max="1250" width="9.75" style="1" bestFit="1" customWidth="1"/>
    <col min="1251" max="1489" width="9.125" style="1"/>
    <col min="1490" max="1490" width="45.125" style="1" customWidth="1"/>
    <col min="1491" max="1491" width="9" style="1" customWidth="1"/>
    <col min="1492" max="1492" width="13.125" style="1" bestFit="1" customWidth="1"/>
    <col min="1493" max="1493" width="0.875" style="1" customWidth="1"/>
    <col min="1494" max="1494" width="12.875" style="1" bestFit="1" customWidth="1"/>
    <col min="1495" max="1495" width="0.875" style="1" customWidth="1"/>
    <col min="1496" max="1496" width="11.875" style="1" bestFit="1" customWidth="1"/>
    <col min="1497" max="1497" width="0.875" style="1" customWidth="1"/>
    <col min="1498" max="1498" width="12.875" style="1" bestFit="1" customWidth="1"/>
    <col min="1499" max="1499" width="1.125" style="1" customWidth="1"/>
    <col min="1500" max="1500" width="16" style="1" bestFit="1" customWidth="1"/>
    <col min="1501" max="1501" width="1.125" style="1" customWidth="1"/>
    <col min="1502" max="1502" width="15.875" style="1" customWidth="1"/>
    <col min="1503" max="1503" width="10.875" style="1" bestFit="1" customWidth="1"/>
    <col min="1504" max="1505" width="9.125" style="1"/>
    <col min="1506" max="1506" width="9.75" style="1" bestFit="1" customWidth="1"/>
    <col min="1507" max="1745" width="9.125" style="1"/>
    <col min="1746" max="1746" width="45.125" style="1" customWidth="1"/>
    <col min="1747" max="1747" width="9" style="1" customWidth="1"/>
    <col min="1748" max="1748" width="13.125" style="1" bestFit="1" customWidth="1"/>
    <col min="1749" max="1749" width="0.875" style="1" customWidth="1"/>
    <col min="1750" max="1750" width="12.875" style="1" bestFit="1" customWidth="1"/>
    <col min="1751" max="1751" width="0.875" style="1" customWidth="1"/>
    <col min="1752" max="1752" width="11.875" style="1" bestFit="1" customWidth="1"/>
    <col min="1753" max="1753" width="0.875" style="1" customWidth="1"/>
    <col min="1754" max="1754" width="12.875" style="1" bestFit="1" customWidth="1"/>
    <col min="1755" max="1755" width="1.125" style="1" customWidth="1"/>
    <col min="1756" max="1756" width="16" style="1" bestFit="1" customWidth="1"/>
    <col min="1757" max="1757" width="1.125" style="1" customWidth="1"/>
    <col min="1758" max="1758" width="15.875" style="1" customWidth="1"/>
    <col min="1759" max="1759" width="10.875" style="1" bestFit="1" customWidth="1"/>
    <col min="1760" max="1761" width="9.125" style="1"/>
    <col min="1762" max="1762" width="9.75" style="1" bestFit="1" customWidth="1"/>
    <col min="1763" max="2001" width="9.125" style="1"/>
    <col min="2002" max="2002" width="45.125" style="1" customWidth="1"/>
    <col min="2003" max="2003" width="9" style="1" customWidth="1"/>
    <col min="2004" max="2004" width="13.125" style="1" bestFit="1" customWidth="1"/>
    <col min="2005" max="2005" width="0.875" style="1" customWidth="1"/>
    <col min="2006" max="2006" width="12.875" style="1" bestFit="1" customWidth="1"/>
    <col min="2007" max="2007" width="0.875" style="1" customWidth="1"/>
    <col min="2008" max="2008" width="11.875" style="1" bestFit="1" customWidth="1"/>
    <col min="2009" max="2009" width="0.875" style="1" customWidth="1"/>
    <col min="2010" max="2010" width="12.875" style="1" bestFit="1" customWidth="1"/>
    <col min="2011" max="2011" width="1.125" style="1" customWidth="1"/>
    <col min="2012" max="2012" width="16" style="1" bestFit="1" customWidth="1"/>
    <col min="2013" max="2013" width="1.125" style="1" customWidth="1"/>
    <col min="2014" max="2014" width="15.875" style="1" customWidth="1"/>
    <col min="2015" max="2015" width="10.875" style="1" bestFit="1" customWidth="1"/>
    <col min="2016" max="2017" width="9.125" style="1"/>
    <col min="2018" max="2018" width="9.75" style="1" bestFit="1" customWidth="1"/>
    <col min="2019" max="2257" width="9.125" style="1"/>
    <col min="2258" max="2258" width="45.125" style="1" customWidth="1"/>
    <col min="2259" max="2259" width="9" style="1" customWidth="1"/>
    <col min="2260" max="2260" width="13.125" style="1" bestFit="1" customWidth="1"/>
    <col min="2261" max="2261" width="0.875" style="1" customWidth="1"/>
    <col min="2262" max="2262" width="12.875" style="1" bestFit="1" customWidth="1"/>
    <col min="2263" max="2263" width="0.875" style="1" customWidth="1"/>
    <col min="2264" max="2264" width="11.875" style="1" bestFit="1" customWidth="1"/>
    <col min="2265" max="2265" width="0.875" style="1" customWidth="1"/>
    <col min="2266" max="2266" width="12.875" style="1" bestFit="1" customWidth="1"/>
    <col min="2267" max="2267" width="1.125" style="1" customWidth="1"/>
    <col min="2268" max="2268" width="16" style="1" bestFit="1" customWidth="1"/>
    <col min="2269" max="2269" width="1.125" style="1" customWidth="1"/>
    <col min="2270" max="2270" width="15.875" style="1" customWidth="1"/>
    <col min="2271" max="2271" width="10.875" style="1" bestFit="1" customWidth="1"/>
    <col min="2272" max="2273" width="9.125" style="1"/>
    <col min="2274" max="2274" width="9.75" style="1" bestFit="1" customWidth="1"/>
    <col min="2275" max="2513" width="9.125" style="1"/>
    <col min="2514" max="2514" width="45.125" style="1" customWidth="1"/>
    <col min="2515" max="2515" width="9" style="1" customWidth="1"/>
    <col min="2516" max="2516" width="13.125" style="1" bestFit="1" customWidth="1"/>
    <col min="2517" max="2517" width="0.875" style="1" customWidth="1"/>
    <col min="2518" max="2518" width="12.875" style="1" bestFit="1" customWidth="1"/>
    <col min="2519" max="2519" width="0.875" style="1" customWidth="1"/>
    <col min="2520" max="2520" width="11.875" style="1" bestFit="1" customWidth="1"/>
    <col min="2521" max="2521" width="0.875" style="1" customWidth="1"/>
    <col min="2522" max="2522" width="12.875" style="1" bestFit="1" customWidth="1"/>
    <col min="2523" max="2523" width="1.125" style="1" customWidth="1"/>
    <col min="2524" max="2524" width="16" style="1" bestFit="1" customWidth="1"/>
    <col min="2525" max="2525" width="1.125" style="1" customWidth="1"/>
    <col min="2526" max="2526" width="15.875" style="1" customWidth="1"/>
    <col min="2527" max="2527" width="10.875" style="1" bestFit="1" customWidth="1"/>
    <col min="2528" max="2529" width="9.125" style="1"/>
    <col min="2530" max="2530" width="9.75" style="1" bestFit="1" customWidth="1"/>
    <col min="2531" max="2769" width="9.125" style="1"/>
    <col min="2770" max="2770" width="45.125" style="1" customWidth="1"/>
    <col min="2771" max="2771" width="9" style="1" customWidth="1"/>
    <col min="2772" max="2772" width="13.125" style="1" bestFit="1" customWidth="1"/>
    <col min="2773" max="2773" width="0.875" style="1" customWidth="1"/>
    <col min="2774" max="2774" width="12.875" style="1" bestFit="1" customWidth="1"/>
    <col min="2775" max="2775" width="0.875" style="1" customWidth="1"/>
    <col min="2776" max="2776" width="11.875" style="1" bestFit="1" customWidth="1"/>
    <col min="2777" max="2777" width="0.875" style="1" customWidth="1"/>
    <col min="2778" max="2778" width="12.875" style="1" bestFit="1" customWidth="1"/>
    <col min="2779" max="2779" width="1.125" style="1" customWidth="1"/>
    <col min="2780" max="2780" width="16" style="1" bestFit="1" customWidth="1"/>
    <col min="2781" max="2781" width="1.125" style="1" customWidth="1"/>
    <col min="2782" max="2782" width="15.875" style="1" customWidth="1"/>
    <col min="2783" max="2783" width="10.875" style="1" bestFit="1" customWidth="1"/>
    <col min="2784" max="2785" width="9.125" style="1"/>
    <col min="2786" max="2786" width="9.75" style="1" bestFit="1" customWidth="1"/>
    <col min="2787" max="3025" width="9.125" style="1"/>
    <col min="3026" max="3026" width="45.125" style="1" customWidth="1"/>
    <col min="3027" max="3027" width="9" style="1" customWidth="1"/>
    <col min="3028" max="3028" width="13.125" style="1" bestFit="1" customWidth="1"/>
    <col min="3029" max="3029" width="0.875" style="1" customWidth="1"/>
    <col min="3030" max="3030" width="12.875" style="1" bestFit="1" customWidth="1"/>
    <col min="3031" max="3031" width="0.875" style="1" customWidth="1"/>
    <col min="3032" max="3032" width="11.875" style="1" bestFit="1" customWidth="1"/>
    <col min="3033" max="3033" width="0.875" style="1" customWidth="1"/>
    <col min="3034" max="3034" width="12.875" style="1" bestFit="1" customWidth="1"/>
    <col min="3035" max="3035" width="1.125" style="1" customWidth="1"/>
    <col min="3036" max="3036" width="16" style="1" bestFit="1" customWidth="1"/>
    <col min="3037" max="3037" width="1.125" style="1" customWidth="1"/>
    <col min="3038" max="3038" width="15.875" style="1" customWidth="1"/>
    <col min="3039" max="3039" width="10.875" style="1" bestFit="1" customWidth="1"/>
    <col min="3040" max="3041" width="9.125" style="1"/>
    <col min="3042" max="3042" width="9.75" style="1" bestFit="1" customWidth="1"/>
    <col min="3043" max="3281" width="9.125" style="1"/>
    <col min="3282" max="3282" width="45.125" style="1" customWidth="1"/>
    <col min="3283" max="3283" width="9" style="1" customWidth="1"/>
    <col min="3284" max="3284" width="13.125" style="1" bestFit="1" customWidth="1"/>
    <col min="3285" max="3285" width="0.875" style="1" customWidth="1"/>
    <col min="3286" max="3286" width="12.875" style="1" bestFit="1" customWidth="1"/>
    <col min="3287" max="3287" width="0.875" style="1" customWidth="1"/>
    <col min="3288" max="3288" width="11.875" style="1" bestFit="1" customWidth="1"/>
    <col min="3289" max="3289" width="0.875" style="1" customWidth="1"/>
    <col min="3290" max="3290" width="12.875" style="1" bestFit="1" customWidth="1"/>
    <col min="3291" max="3291" width="1.125" style="1" customWidth="1"/>
    <col min="3292" max="3292" width="16" style="1" bestFit="1" customWidth="1"/>
    <col min="3293" max="3293" width="1.125" style="1" customWidth="1"/>
    <col min="3294" max="3294" width="15.875" style="1" customWidth="1"/>
    <col min="3295" max="3295" width="10.875" style="1" bestFit="1" customWidth="1"/>
    <col min="3296" max="3297" width="9.125" style="1"/>
    <col min="3298" max="3298" width="9.75" style="1" bestFit="1" customWidth="1"/>
    <col min="3299" max="3537" width="9.125" style="1"/>
    <col min="3538" max="3538" width="45.125" style="1" customWidth="1"/>
    <col min="3539" max="3539" width="9" style="1" customWidth="1"/>
    <col min="3540" max="3540" width="13.125" style="1" bestFit="1" customWidth="1"/>
    <col min="3541" max="3541" width="0.875" style="1" customWidth="1"/>
    <col min="3542" max="3542" width="12.875" style="1" bestFit="1" customWidth="1"/>
    <col min="3543" max="3543" width="0.875" style="1" customWidth="1"/>
    <col min="3544" max="3544" width="11.875" style="1" bestFit="1" customWidth="1"/>
    <col min="3545" max="3545" width="0.875" style="1" customWidth="1"/>
    <col min="3546" max="3546" width="12.875" style="1" bestFit="1" customWidth="1"/>
    <col min="3547" max="3547" width="1.125" style="1" customWidth="1"/>
    <col min="3548" max="3548" width="16" style="1" bestFit="1" customWidth="1"/>
    <col min="3549" max="3549" width="1.125" style="1" customWidth="1"/>
    <col min="3550" max="3550" width="15.875" style="1" customWidth="1"/>
    <col min="3551" max="3551" width="10.875" style="1" bestFit="1" customWidth="1"/>
    <col min="3552" max="3553" width="9.125" style="1"/>
    <col min="3554" max="3554" width="9.75" style="1" bestFit="1" customWidth="1"/>
    <col min="3555" max="3793" width="9.125" style="1"/>
    <col min="3794" max="3794" width="45.125" style="1" customWidth="1"/>
    <col min="3795" max="3795" width="9" style="1" customWidth="1"/>
    <col min="3796" max="3796" width="13.125" style="1" bestFit="1" customWidth="1"/>
    <col min="3797" max="3797" width="0.875" style="1" customWidth="1"/>
    <col min="3798" max="3798" width="12.875" style="1" bestFit="1" customWidth="1"/>
    <col min="3799" max="3799" width="0.875" style="1" customWidth="1"/>
    <col min="3800" max="3800" width="11.875" style="1" bestFit="1" customWidth="1"/>
    <col min="3801" max="3801" width="0.875" style="1" customWidth="1"/>
    <col min="3802" max="3802" width="12.875" style="1" bestFit="1" customWidth="1"/>
    <col min="3803" max="3803" width="1.125" style="1" customWidth="1"/>
    <col min="3804" max="3804" width="16" style="1" bestFit="1" customWidth="1"/>
    <col min="3805" max="3805" width="1.125" style="1" customWidth="1"/>
    <col min="3806" max="3806" width="15.875" style="1" customWidth="1"/>
    <col min="3807" max="3807" width="10.875" style="1" bestFit="1" customWidth="1"/>
    <col min="3808" max="3809" width="9.125" style="1"/>
    <col min="3810" max="3810" width="9.75" style="1" bestFit="1" customWidth="1"/>
    <col min="3811" max="4049" width="9.125" style="1"/>
    <col min="4050" max="4050" width="45.125" style="1" customWidth="1"/>
    <col min="4051" max="4051" width="9" style="1" customWidth="1"/>
    <col min="4052" max="4052" width="13.125" style="1" bestFit="1" customWidth="1"/>
    <col min="4053" max="4053" width="0.875" style="1" customWidth="1"/>
    <col min="4054" max="4054" width="12.875" style="1" bestFit="1" customWidth="1"/>
    <col min="4055" max="4055" width="0.875" style="1" customWidth="1"/>
    <col min="4056" max="4056" width="11.875" style="1" bestFit="1" customWidth="1"/>
    <col min="4057" max="4057" width="0.875" style="1" customWidth="1"/>
    <col min="4058" max="4058" width="12.875" style="1" bestFit="1" customWidth="1"/>
    <col min="4059" max="4059" width="1.125" style="1" customWidth="1"/>
    <col min="4060" max="4060" width="16" style="1" bestFit="1" customWidth="1"/>
    <col min="4061" max="4061" width="1.125" style="1" customWidth="1"/>
    <col min="4062" max="4062" width="15.875" style="1" customWidth="1"/>
    <col min="4063" max="4063" width="10.875" style="1" bestFit="1" customWidth="1"/>
    <col min="4064" max="4065" width="9.125" style="1"/>
    <col min="4066" max="4066" width="9.75" style="1" bestFit="1" customWidth="1"/>
    <col min="4067" max="4305" width="9.125" style="1"/>
    <col min="4306" max="4306" width="45.125" style="1" customWidth="1"/>
    <col min="4307" max="4307" width="9" style="1" customWidth="1"/>
    <col min="4308" max="4308" width="13.125" style="1" bestFit="1" customWidth="1"/>
    <col min="4309" max="4309" width="0.875" style="1" customWidth="1"/>
    <col min="4310" max="4310" width="12.875" style="1" bestFit="1" customWidth="1"/>
    <col min="4311" max="4311" width="0.875" style="1" customWidth="1"/>
    <col min="4312" max="4312" width="11.875" style="1" bestFit="1" customWidth="1"/>
    <col min="4313" max="4313" width="0.875" style="1" customWidth="1"/>
    <col min="4314" max="4314" width="12.875" style="1" bestFit="1" customWidth="1"/>
    <col min="4315" max="4315" width="1.125" style="1" customWidth="1"/>
    <col min="4316" max="4316" width="16" style="1" bestFit="1" customWidth="1"/>
    <col min="4317" max="4317" width="1.125" style="1" customWidth="1"/>
    <col min="4318" max="4318" width="15.875" style="1" customWidth="1"/>
    <col min="4319" max="4319" width="10.875" style="1" bestFit="1" customWidth="1"/>
    <col min="4320" max="4321" width="9.125" style="1"/>
    <col min="4322" max="4322" width="9.75" style="1" bestFit="1" customWidth="1"/>
    <col min="4323" max="4561" width="9.125" style="1"/>
    <col min="4562" max="4562" width="45.125" style="1" customWidth="1"/>
    <col min="4563" max="4563" width="9" style="1" customWidth="1"/>
    <col min="4564" max="4564" width="13.125" style="1" bestFit="1" customWidth="1"/>
    <col min="4565" max="4565" width="0.875" style="1" customWidth="1"/>
    <col min="4566" max="4566" width="12.875" style="1" bestFit="1" customWidth="1"/>
    <col min="4567" max="4567" width="0.875" style="1" customWidth="1"/>
    <col min="4568" max="4568" width="11.875" style="1" bestFit="1" customWidth="1"/>
    <col min="4569" max="4569" width="0.875" style="1" customWidth="1"/>
    <col min="4570" max="4570" width="12.875" style="1" bestFit="1" customWidth="1"/>
    <col min="4571" max="4571" width="1.125" style="1" customWidth="1"/>
    <col min="4572" max="4572" width="16" style="1" bestFit="1" customWidth="1"/>
    <col min="4573" max="4573" width="1.125" style="1" customWidth="1"/>
    <col min="4574" max="4574" width="15.875" style="1" customWidth="1"/>
    <col min="4575" max="4575" width="10.875" style="1" bestFit="1" customWidth="1"/>
    <col min="4576" max="4577" width="9.125" style="1"/>
    <col min="4578" max="4578" width="9.75" style="1" bestFit="1" customWidth="1"/>
    <col min="4579" max="4817" width="9.125" style="1"/>
    <col min="4818" max="4818" width="45.125" style="1" customWidth="1"/>
    <col min="4819" max="4819" width="9" style="1" customWidth="1"/>
    <col min="4820" max="4820" width="13.125" style="1" bestFit="1" customWidth="1"/>
    <col min="4821" max="4821" width="0.875" style="1" customWidth="1"/>
    <col min="4822" max="4822" width="12.875" style="1" bestFit="1" customWidth="1"/>
    <col min="4823" max="4823" width="0.875" style="1" customWidth="1"/>
    <col min="4824" max="4824" width="11.875" style="1" bestFit="1" customWidth="1"/>
    <col min="4825" max="4825" width="0.875" style="1" customWidth="1"/>
    <col min="4826" max="4826" width="12.875" style="1" bestFit="1" customWidth="1"/>
    <col min="4827" max="4827" width="1.125" style="1" customWidth="1"/>
    <col min="4828" max="4828" width="16" style="1" bestFit="1" customWidth="1"/>
    <col min="4829" max="4829" width="1.125" style="1" customWidth="1"/>
    <col min="4830" max="4830" width="15.875" style="1" customWidth="1"/>
    <col min="4831" max="4831" width="10.875" style="1" bestFit="1" customWidth="1"/>
    <col min="4832" max="4833" width="9.125" style="1"/>
    <col min="4834" max="4834" width="9.75" style="1" bestFit="1" customWidth="1"/>
    <col min="4835" max="5073" width="9.125" style="1"/>
    <col min="5074" max="5074" width="45.125" style="1" customWidth="1"/>
    <col min="5075" max="5075" width="9" style="1" customWidth="1"/>
    <col min="5076" max="5076" width="13.125" style="1" bestFit="1" customWidth="1"/>
    <col min="5077" max="5077" width="0.875" style="1" customWidth="1"/>
    <col min="5078" max="5078" width="12.875" style="1" bestFit="1" customWidth="1"/>
    <col min="5079" max="5079" width="0.875" style="1" customWidth="1"/>
    <col min="5080" max="5080" width="11.875" style="1" bestFit="1" customWidth="1"/>
    <col min="5081" max="5081" width="0.875" style="1" customWidth="1"/>
    <col min="5082" max="5082" width="12.875" style="1" bestFit="1" customWidth="1"/>
    <col min="5083" max="5083" width="1.125" style="1" customWidth="1"/>
    <col min="5084" max="5084" width="16" style="1" bestFit="1" customWidth="1"/>
    <col min="5085" max="5085" width="1.125" style="1" customWidth="1"/>
    <col min="5086" max="5086" width="15.875" style="1" customWidth="1"/>
    <col min="5087" max="5087" width="10.875" style="1" bestFit="1" customWidth="1"/>
    <col min="5088" max="5089" width="9.125" style="1"/>
    <col min="5090" max="5090" width="9.75" style="1" bestFit="1" customWidth="1"/>
    <col min="5091" max="5329" width="9.125" style="1"/>
    <col min="5330" max="5330" width="45.125" style="1" customWidth="1"/>
    <col min="5331" max="5331" width="9" style="1" customWidth="1"/>
    <col min="5332" max="5332" width="13.125" style="1" bestFit="1" customWidth="1"/>
    <col min="5333" max="5333" width="0.875" style="1" customWidth="1"/>
    <col min="5334" max="5334" width="12.875" style="1" bestFit="1" customWidth="1"/>
    <col min="5335" max="5335" width="0.875" style="1" customWidth="1"/>
    <col min="5336" max="5336" width="11.875" style="1" bestFit="1" customWidth="1"/>
    <col min="5337" max="5337" width="0.875" style="1" customWidth="1"/>
    <col min="5338" max="5338" width="12.875" style="1" bestFit="1" customWidth="1"/>
    <col min="5339" max="5339" width="1.125" style="1" customWidth="1"/>
    <col min="5340" max="5340" width="16" style="1" bestFit="1" customWidth="1"/>
    <col min="5341" max="5341" width="1.125" style="1" customWidth="1"/>
    <col min="5342" max="5342" width="15.875" style="1" customWidth="1"/>
    <col min="5343" max="5343" width="10.875" style="1" bestFit="1" customWidth="1"/>
    <col min="5344" max="5345" width="9.125" style="1"/>
    <col min="5346" max="5346" width="9.75" style="1" bestFit="1" customWidth="1"/>
    <col min="5347" max="5585" width="9.125" style="1"/>
    <col min="5586" max="5586" width="45.125" style="1" customWidth="1"/>
    <col min="5587" max="5587" width="9" style="1" customWidth="1"/>
    <col min="5588" max="5588" width="13.125" style="1" bestFit="1" customWidth="1"/>
    <col min="5589" max="5589" width="0.875" style="1" customWidth="1"/>
    <col min="5590" max="5590" width="12.875" style="1" bestFit="1" customWidth="1"/>
    <col min="5591" max="5591" width="0.875" style="1" customWidth="1"/>
    <col min="5592" max="5592" width="11.875" style="1" bestFit="1" customWidth="1"/>
    <col min="5593" max="5593" width="0.875" style="1" customWidth="1"/>
    <col min="5594" max="5594" width="12.875" style="1" bestFit="1" customWidth="1"/>
    <col min="5595" max="5595" width="1.125" style="1" customWidth="1"/>
    <col min="5596" max="5596" width="16" style="1" bestFit="1" customWidth="1"/>
    <col min="5597" max="5597" width="1.125" style="1" customWidth="1"/>
    <col min="5598" max="5598" width="15.875" style="1" customWidth="1"/>
    <col min="5599" max="5599" width="10.875" style="1" bestFit="1" customWidth="1"/>
    <col min="5600" max="5601" width="9.125" style="1"/>
    <col min="5602" max="5602" width="9.75" style="1" bestFit="1" customWidth="1"/>
    <col min="5603" max="5841" width="9.125" style="1"/>
    <col min="5842" max="5842" width="45.125" style="1" customWidth="1"/>
    <col min="5843" max="5843" width="9" style="1" customWidth="1"/>
    <col min="5844" max="5844" width="13.125" style="1" bestFit="1" customWidth="1"/>
    <col min="5845" max="5845" width="0.875" style="1" customWidth="1"/>
    <col min="5846" max="5846" width="12.875" style="1" bestFit="1" customWidth="1"/>
    <col min="5847" max="5847" width="0.875" style="1" customWidth="1"/>
    <col min="5848" max="5848" width="11.875" style="1" bestFit="1" customWidth="1"/>
    <col min="5849" max="5849" width="0.875" style="1" customWidth="1"/>
    <col min="5850" max="5850" width="12.875" style="1" bestFit="1" customWidth="1"/>
    <col min="5851" max="5851" width="1.125" style="1" customWidth="1"/>
    <col min="5852" max="5852" width="16" style="1" bestFit="1" customWidth="1"/>
    <col min="5853" max="5853" width="1.125" style="1" customWidth="1"/>
    <col min="5854" max="5854" width="15.875" style="1" customWidth="1"/>
    <col min="5855" max="5855" width="10.875" style="1" bestFit="1" customWidth="1"/>
    <col min="5856" max="5857" width="9.125" style="1"/>
    <col min="5858" max="5858" width="9.75" style="1" bestFit="1" customWidth="1"/>
    <col min="5859" max="6097" width="9.125" style="1"/>
    <col min="6098" max="6098" width="45.125" style="1" customWidth="1"/>
    <col min="6099" max="6099" width="9" style="1" customWidth="1"/>
    <col min="6100" max="6100" width="13.125" style="1" bestFit="1" customWidth="1"/>
    <col min="6101" max="6101" width="0.875" style="1" customWidth="1"/>
    <col min="6102" max="6102" width="12.875" style="1" bestFit="1" customWidth="1"/>
    <col min="6103" max="6103" width="0.875" style="1" customWidth="1"/>
    <col min="6104" max="6104" width="11.875" style="1" bestFit="1" customWidth="1"/>
    <col min="6105" max="6105" width="0.875" style="1" customWidth="1"/>
    <col min="6106" max="6106" width="12.875" style="1" bestFit="1" customWidth="1"/>
    <col min="6107" max="6107" width="1.125" style="1" customWidth="1"/>
    <col min="6108" max="6108" width="16" style="1" bestFit="1" customWidth="1"/>
    <col min="6109" max="6109" width="1.125" style="1" customWidth="1"/>
    <col min="6110" max="6110" width="15.875" style="1" customWidth="1"/>
    <col min="6111" max="6111" width="10.875" style="1" bestFit="1" customWidth="1"/>
    <col min="6112" max="6113" width="9.125" style="1"/>
    <col min="6114" max="6114" width="9.75" style="1" bestFit="1" customWidth="1"/>
    <col min="6115" max="6353" width="9.125" style="1"/>
    <col min="6354" max="6354" width="45.125" style="1" customWidth="1"/>
    <col min="6355" max="6355" width="9" style="1" customWidth="1"/>
    <col min="6356" max="6356" width="13.125" style="1" bestFit="1" customWidth="1"/>
    <col min="6357" max="6357" width="0.875" style="1" customWidth="1"/>
    <col min="6358" max="6358" width="12.875" style="1" bestFit="1" customWidth="1"/>
    <col min="6359" max="6359" width="0.875" style="1" customWidth="1"/>
    <col min="6360" max="6360" width="11.875" style="1" bestFit="1" customWidth="1"/>
    <col min="6361" max="6361" width="0.875" style="1" customWidth="1"/>
    <col min="6362" max="6362" width="12.875" style="1" bestFit="1" customWidth="1"/>
    <col min="6363" max="6363" width="1.125" style="1" customWidth="1"/>
    <col min="6364" max="6364" width="16" style="1" bestFit="1" customWidth="1"/>
    <col min="6365" max="6365" width="1.125" style="1" customWidth="1"/>
    <col min="6366" max="6366" width="15.875" style="1" customWidth="1"/>
    <col min="6367" max="6367" width="10.875" style="1" bestFit="1" customWidth="1"/>
    <col min="6368" max="6369" width="9.125" style="1"/>
    <col min="6370" max="6370" width="9.75" style="1" bestFit="1" customWidth="1"/>
    <col min="6371" max="6609" width="9.125" style="1"/>
    <col min="6610" max="6610" width="45.125" style="1" customWidth="1"/>
    <col min="6611" max="6611" width="9" style="1" customWidth="1"/>
    <col min="6612" max="6612" width="13.125" style="1" bestFit="1" customWidth="1"/>
    <col min="6613" max="6613" width="0.875" style="1" customWidth="1"/>
    <col min="6614" max="6614" width="12.875" style="1" bestFit="1" customWidth="1"/>
    <col min="6615" max="6615" width="0.875" style="1" customWidth="1"/>
    <col min="6616" max="6616" width="11.875" style="1" bestFit="1" customWidth="1"/>
    <col min="6617" max="6617" width="0.875" style="1" customWidth="1"/>
    <col min="6618" max="6618" width="12.875" style="1" bestFit="1" customWidth="1"/>
    <col min="6619" max="6619" width="1.125" style="1" customWidth="1"/>
    <col min="6620" max="6620" width="16" style="1" bestFit="1" customWidth="1"/>
    <col min="6621" max="6621" width="1.125" style="1" customWidth="1"/>
    <col min="6622" max="6622" width="15.875" style="1" customWidth="1"/>
    <col min="6623" max="6623" width="10.875" style="1" bestFit="1" customWidth="1"/>
    <col min="6624" max="6625" width="9.125" style="1"/>
    <col min="6626" max="6626" width="9.75" style="1" bestFit="1" customWidth="1"/>
    <col min="6627" max="6865" width="9.125" style="1"/>
    <col min="6866" max="6866" width="45.125" style="1" customWidth="1"/>
    <col min="6867" max="6867" width="9" style="1" customWidth="1"/>
    <col min="6868" max="6868" width="13.125" style="1" bestFit="1" customWidth="1"/>
    <col min="6869" max="6869" width="0.875" style="1" customWidth="1"/>
    <col min="6870" max="6870" width="12.875" style="1" bestFit="1" customWidth="1"/>
    <col min="6871" max="6871" width="0.875" style="1" customWidth="1"/>
    <col min="6872" max="6872" width="11.875" style="1" bestFit="1" customWidth="1"/>
    <col min="6873" max="6873" width="0.875" style="1" customWidth="1"/>
    <col min="6874" max="6874" width="12.875" style="1" bestFit="1" customWidth="1"/>
    <col min="6875" max="6875" width="1.125" style="1" customWidth="1"/>
    <col min="6876" max="6876" width="16" style="1" bestFit="1" customWidth="1"/>
    <col min="6877" max="6877" width="1.125" style="1" customWidth="1"/>
    <col min="6878" max="6878" width="15.875" style="1" customWidth="1"/>
    <col min="6879" max="6879" width="10.875" style="1" bestFit="1" customWidth="1"/>
    <col min="6880" max="6881" width="9.125" style="1"/>
    <col min="6882" max="6882" width="9.75" style="1" bestFit="1" customWidth="1"/>
    <col min="6883" max="7121" width="9.125" style="1"/>
    <col min="7122" max="7122" width="45.125" style="1" customWidth="1"/>
    <col min="7123" max="7123" width="9" style="1" customWidth="1"/>
    <col min="7124" max="7124" width="13.125" style="1" bestFit="1" customWidth="1"/>
    <col min="7125" max="7125" width="0.875" style="1" customWidth="1"/>
    <col min="7126" max="7126" width="12.875" style="1" bestFit="1" customWidth="1"/>
    <col min="7127" max="7127" width="0.875" style="1" customWidth="1"/>
    <col min="7128" max="7128" width="11.875" style="1" bestFit="1" customWidth="1"/>
    <col min="7129" max="7129" width="0.875" style="1" customWidth="1"/>
    <col min="7130" max="7130" width="12.875" style="1" bestFit="1" customWidth="1"/>
    <col min="7131" max="7131" width="1.125" style="1" customWidth="1"/>
    <col min="7132" max="7132" width="16" style="1" bestFit="1" customWidth="1"/>
    <col min="7133" max="7133" width="1.125" style="1" customWidth="1"/>
    <col min="7134" max="7134" width="15.875" style="1" customWidth="1"/>
    <col min="7135" max="7135" width="10.875" style="1" bestFit="1" customWidth="1"/>
    <col min="7136" max="7137" width="9.125" style="1"/>
    <col min="7138" max="7138" width="9.75" style="1" bestFit="1" customWidth="1"/>
    <col min="7139" max="7377" width="9.125" style="1"/>
    <col min="7378" max="7378" width="45.125" style="1" customWidth="1"/>
    <col min="7379" max="7379" width="9" style="1" customWidth="1"/>
    <col min="7380" max="7380" width="13.125" style="1" bestFit="1" customWidth="1"/>
    <col min="7381" max="7381" width="0.875" style="1" customWidth="1"/>
    <col min="7382" max="7382" width="12.875" style="1" bestFit="1" customWidth="1"/>
    <col min="7383" max="7383" width="0.875" style="1" customWidth="1"/>
    <col min="7384" max="7384" width="11.875" style="1" bestFit="1" customWidth="1"/>
    <col min="7385" max="7385" width="0.875" style="1" customWidth="1"/>
    <col min="7386" max="7386" width="12.875" style="1" bestFit="1" customWidth="1"/>
    <col min="7387" max="7387" width="1.125" style="1" customWidth="1"/>
    <col min="7388" max="7388" width="16" style="1" bestFit="1" customWidth="1"/>
    <col min="7389" max="7389" width="1.125" style="1" customWidth="1"/>
    <col min="7390" max="7390" width="15.875" style="1" customWidth="1"/>
    <col min="7391" max="7391" width="10.875" style="1" bestFit="1" customWidth="1"/>
    <col min="7392" max="7393" width="9.125" style="1"/>
    <col min="7394" max="7394" width="9.75" style="1" bestFit="1" customWidth="1"/>
    <col min="7395" max="7633" width="9.125" style="1"/>
    <col min="7634" max="7634" width="45.125" style="1" customWidth="1"/>
    <col min="7635" max="7635" width="9" style="1" customWidth="1"/>
    <col min="7636" max="7636" width="13.125" style="1" bestFit="1" customWidth="1"/>
    <col min="7637" max="7637" width="0.875" style="1" customWidth="1"/>
    <col min="7638" max="7638" width="12.875" style="1" bestFit="1" customWidth="1"/>
    <col min="7639" max="7639" width="0.875" style="1" customWidth="1"/>
    <col min="7640" max="7640" width="11.875" style="1" bestFit="1" customWidth="1"/>
    <col min="7641" max="7641" width="0.875" style="1" customWidth="1"/>
    <col min="7642" max="7642" width="12.875" style="1" bestFit="1" customWidth="1"/>
    <col min="7643" max="7643" width="1.125" style="1" customWidth="1"/>
    <col min="7644" max="7644" width="16" style="1" bestFit="1" customWidth="1"/>
    <col min="7645" max="7645" width="1.125" style="1" customWidth="1"/>
    <col min="7646" max="7646" width="15.875" style="1" customWidth="1"/>
    <col min="7647" max="7647" width="10.875" style="1" bestFit="1" customWidth="1"/>
    <col min="7648" max="7649" width="9.125" style="1"/>
    <col min="7650" max="7650" width="9.75" style="1" bestFit="1" customWidth="1"/>
    <col min="7651" max="7889" width="9.125" style="1"/>
    <col min="7890" max="7890" width="45.125" style="1" customWidth="1"/>
    <col min="7891" max="7891" width="9" style="1" customWidth="1"/>
    <col min="7892" max="7892" width="13.125" style="1" bestFit="1" customWidth="1"/>
    <col min="7893" max="7893" width="0.875" style="1" customWidth="1"/>
    <col min="7894" max="7894" width="12.875" style="1" bestFit="1" customWidth="1"/>
    <col min="7895" max="7895" width="0.875" style="1" customWidth="1"/>
    <col min="7896" max="7896" width="11.875" style="1" bestFit="1" customWidth="1"/>
    <col min="7897" max="7897" width="0.875" style="1" customWidth="1"/>
    <col min="7898" max="7898" width="12.875" style="1" bestFit="1" customWidth="1"/>
    <col min="7899" max="7899" width="1.125" style="1" customWidth="1"/>
    <col min="7900" max="7900" width="16" style="1" bestFit="1" customWidth="1"/>
    <col min="7901" max="7901" width="1.125" style="1" customWidth="1"/>
    <col min="7902" max="7902" width="15.875" style="1" customWidth="1"/>
    <col min="7903" max="7903" width="10.875" style="1" bestFit="1" customWidth="1"/>
    <col min="7904" max="7905" width="9.125" style="1"/>
    <col min="7906" max="7906" width="9.75" style="1" bestFit="1" customWidth="1"/>
    <col min="7907" max="8145" width="9.125" style="1"/>
    <col min="8146" max="8146" width="45.125" style="1" customWidth="1"/>
    <col min="8147" max="8147" width="9" style="1" customWidth="1"/>
    <col min="8148" max="8148" width="13.125" style="1" bestFit="1" customWidth="1"/>
    <col min="8149" max="8149" width="0.875" style="1" customWidth="1"/>
    <col min="8150" max="8150" width="12.875" style="1" bestFit="1" customWidth="1"/>
    <col min="8151" max="8151" width="0.875" style="1" customWidth="1"/>
    <col min="8152" max="8152" width="11.875" style="1" bestFit="1" customWidth="1"/>
    <col min="8153" max="8153" width="0.875" style="1" customWidth="1"/>
    <col min="8154" max="8154" width="12.875" style="1" bestFit="1" customWidth="1"/>
    <col min="8155" max="8155" width="1.125" style="1" customWidth="1"/>
    <col min="8156" max="8156" width="16" style="1" bestFit="1" customWidth="1"/>
    <col min="8157" max="8157" width="1.125" style="1" customWidth="1"/>
    <col min="8158" max="8158" width="15.875" style="1" customWidth="1"/>
    <col min="8159" max="8159" width="10.875" style="1" bestFit="1" customWidth="1"/>
    <col min="8160" max="8161" width="9.125" style="1"/>
    <col min="8162" max="8162" width="9.75" style="1" bestFit="1" customWidth="1"/>
    <col min="8163" max="8401" width="9.125" style="1"/>
    <col min="8402" max="8402" width="45.125" style="1" customWidth="1"/>
    <col min="8403" max="8403" width="9" style="1" customWidth="1"/>
    <col min="8404" max="8404" width="13.125" style="1" bestFit="1" customWidth="1"/>
    <col min="8405" max="8405" width="0.875" style="1" customWidth="1"/>
    <col min="8406" max="8406" width="12.875" style="1" bestFit="1" customWidth="1"/>
    <col min="8407" max="8407" width="0.875" style="1" customWidth="1"/>
    <col min="8408" max="8408" width="11.875" style="1" bestFit="1" customWidth="1"/>
    <col min="8409" max="8409" width="0.875" style="1" customWidth="1"/>
    <col min="8410" max="8410" width="12.875" style="1" bestFit="1" customWidth="1"/>
    <col min="8411" max="8411" width="1.125" style="1" customWidth="1"/>
    <col min="8412" max="8412" width="16" style="1" bestFit="1" customWidth="1"/>
    <col min="8413" max="8413" width="1.125" style="1" customWidth="1"/>
    <col min="8414" max="8414" width="15.875" style="1" customWidth="1"/>
    <col min="8415" max="8415" width="10.875" style="1" bestFit="1" customWidth="1"/>
    <col min="8416" max="8417" width="9.125" style="1"/>
    <col min="8418" max="8418" width="9.75" style="1" bestFit="1" customWidth="1"/>
    <col min="8419" max="8657" width="9.125" style="1"/>
    <col min="8658" max="8658" width="45.125" style="1" customWidth="1"/>
    <col min="8659" max="8659" width="9" style="1" customWidth="1"/>
    <col min="8660" max="8660" width="13.125" style="1" bestFit="1" customWidth="1"/>
    <col min="8661" max="8661" width="0.875" style="1" customWidth="1"/>
    <col min="8662" max="8662" width="12.875" style="1" bestFit="1" customWidth="1"/>
    <col min="8663" max="8663" width="0.875" style="1" customWidth="1"/>
    <col min="8664" max="8664" width="11.875" style="1" bestFit="1" customWidth="1"/>
    <col min="8665" max="8665" width="0.875" style="1" customWidth="1"/>
    <col min="8666" max="8666" width="12.875" style="1" bestFit="1" customWidth="1"/>
    <col min="8667" max="8667" width="1.125" style="1" customWidth="1"/>
    <col min="8668" max="8668" width="16" style="1" bestFit="1" customWidth="1"/>
    <col min="8669" max="8669" width="1.125" style="1" customWidth="1"/>
    <col min="8670" max="8670" width="15.875" style="1" customWidth="1"/>
    <col min="8671" max="8671" width="10.875" style="1" bestFit="1" customWidth="1"/>
    <col min="8672" max="8673" width="9.125" style="1"/>
    <col min="8674" max="8674" width="9.75" style="1" bestFit="1" customWidth="1"/>
    <col min="8675" max="8913" width="9.125" style="1"/>
    <col min="8914" max="8914" width="45.125" style="1" customWidth="1"/>
    <col min="8915" max="8915" width="9" style="1" customWidth="1"/>
    <col min="8916" max="8916" width="13.125" style="1" bestFit="1" customWidth="1"/>
    <col min="8917" max="8917" width="0.875" style="1" customWidth="1"/>
    <col min="8918" max="8918" width="12.875" style="1" bestFit="1" customWidth="1"/>
    <col min="8919" max="8919" width="0.875" style="1" customWidth="1"/>
    <col min="8920" max="8920" width="11.875" style="1" bestFit="1" customWidth="1"/>
    <col min="8921" max="8921" width="0.875" style="1" customWidth="1"/>
    <col min="8922" max="8922" width="12.875" style="1" bestFit="1" customWidth="1"/>
    <col min="8923" max="8923" width="1.125" style="1" customWidth="1"/>
    <col min="8924" max="8924" width="16" style="1" bestFit="1" customWidth="1"/>
    <col min="8925" max="8925" width="1.125" style="1" customWidth="1"/>
    <col min="8926" max="8926" width="15.875" style="1" customWidth="1"/>
    <col min="8927" max="8927" width="10.875" style="1" bestFit="1" customWidth="1"/>
    <col min="8928" max="8929" width="9.125" style="1"/>
    <col min="8930" max="8930" width="9.75" style="1" bestFit="1" customWidth="1"/>
    <col min="8931" max="9169" width="9.125" style="1"/>
    <col min="9170" max="9170" width="45.125" style="1" customWidth="1"/>
    <col min="9171" max="9171" width="9" style="1" customWidth="1"/>
    <col min="9172" max="9172" width="13.125" style="1" bestFit="1" customWidth="1"/>
    <col min="9173" max="9173" width="0.875" style="1" customWidth="1"/>
    <col min="9174" max="9174" width="12.875" style="1" bestFit="1" customWidth="1"/>
    <col min="9175" max="9175" width="0.875" style="1" customWidth="1"/>
    <col min="9176" max="9176" width="11.875" style="1" bestFit="1" customWidth="1"/>
    <col min="9177" max="9177" width="0.875" style="1" customWidth="1"/>
    <col min="9178" max="9178" width="12.875" style="1" bestFit="1" customWidth="1"/>
    <col min="9179" max="9179" width="1.125" style="1" customWidth="1"/>
    <col min="9180" max="9180" width="16" style="1" bestFit="1" customWidth="1"/>
    <col min="9181" max="9181" width="1.125" style="1" customWidth="1"/>
    <col min="9182" max="9182" width="15.875" style="1" customWidth="1"/>
    <col min="9183" max="9183" width="10.875" style="1" bestFit="1" customWidth="1"/>
    <col min="9184" max="9185" width="9.125" style="1"/>
    <col min="9186" max="9186" width="9.75" style="1" bestFit="1" customWidth="1"/>
    <col min="9187" max="9425" width="9.125" style="1"/>
    <col min="9426" max="9426" width="45.125" style="1" customWidth="1"/>
    <col min="9427" max="9427" width="9" style="1" customWidth="1"/>
    <col min="9428" max="9428" width="13.125" style="1" bestFit="1" customWidth="1"/>
    <col min="9429" max="9429" width="0.875" style="1" customWidth="1"/>
    <col min="9430" max="9430" width="12.875" style="1" bestFit="1" customWidth="1"/>
    <col min="9431" max="9431" width="0.875" style="1" customWidth="1"/>
    <col min="9432" max="9432" width="11.875" style="1" bestFit="1" customWidth="1"/>
    <col min="9433" max="9433" width="0.875" style="1" customWidth="1"/>
    <col min="9434" max="9434" width="12.875" style="1" bestFit="1" customWidth="1"/>
    <col min="9435" max="9435" width="1.125" style="1" customWidth="1"/>
    <col min="9436" max="9436" width="16" style="1" bestFit="1" customWidth="1"/>
    <col min="9437" max="9437" width="1.125" style="1" customWidth="1"/>
    <col min="9438" max="9438" width="15.875" style="1" customWidth="1"/>
    <col min="9439" max="9439" width="10.875" style="1" bestFit="1" customWidth="1"/>
    <col min="9440" max="9441" width="9.125" style="1"/>
    <col min="9442" max="9442" width="9.75" style="1" bestFit="1" customWidth="1"/>
    <col min="9443" max="9681" width="9.125" style="1"/>
    <col min="9682" max="9682" width="45.125" style="1" customWidth="1"/>
    <col min="9683" max="9683" width="9" style="1" customWidth="1"/>
    <col min="9684" max="9684" width="13.125" style="1" bestFit="1" customWidth="1"/>
    <col min="9685" max="9685" width="0.875" style="1" customWidth="1"/>
    <col min="9686" max="9686" width="12.875" style="1" bestFit="1" customWidth="1"/>
    <col min="9687" max="9687" width="0.875" style="1" customWidth="1"/>
    <col min="9688" max="9688" width="11.875" style="1" bestFit="1" customWidth="1"/>
    <col min="9689" max="9689" width="0.875" style="1" customWidth="1"/>
    <col min="9690" max="9690" width="12.875" style="1" bestFit="1" customWidth="1"/>
    <col min="9691" max="9691" width="1.125" style="1" customWidth="1"/>
    <col min="9692" max="9692" width="16" style="1" bestFit="1" customWidth="1"/>
    <col min="9693" max="9693" width="1.125" style="1" customWidth="1"/>
    <col min="9694" max="9694" width="15.875" style="1" customWidth="1"/>
    <col min="9695" max="9695" width="10.875" style="1" bestFit="1" customWidth="1"/>
    <col min="9696" max="9697" width="9.125" style="1"/>
    <col min="9698" max="9698" width="9.75" style="1" bestFit="1" customWidth="1"/>
    <col min="9699" max="9937" width="9.125" style="1"/>
    <col min="9938" max="9938" width="45.125" style="1" customWidth="1"/>
    <col min="9939" max="9939" width="9" style="1" customWidth="1"/>
    <col min="9940" max="9940" width="13.125" style="1" bestFit="1" customWidth="1"/>
    <col min="9941" max="9941" width="0.875" style="1" customWidth="1"/>
    <col min="9942" max="9942" width="12.875" style="1" bestFit="1" customWidth="1"/>
    <col min="9943" max="9943" width="0.875" style="1" customWidth="1"/>
    <col min="9944" max="9944" width="11.875" style="1" bestFit="1" customWidth="1"/>
    <col min="9945" max="9945" width="0.875" style="1" customWidth="1"/>
    <col min="9946" max="9946" width="12.875" style="1" bestFit="1" customWidth="1"/>
    <col min="9947" max="9947" width="1.125" style="1" customWidth="1"/>
    <col min="9948" max="9948" width="16" style="1" bestFit="1" customWidth="1"/>
    <col min="9949" max="9949" width="1.125" style="1" customWidth="1"/>
    <col min="9950" max="9950" width="15.875" style="1" customWidth="1"/>
    <col min="9951" max="9951" width="10.875" style="1" bestFit="1" customWidth="1"/>
    <col min="9952" max="9953" width="9.125" style="1"/>
    <col min="9954" max="9954" width="9.75" style="1" bestFit="1" customWidth="1"/>
    <col min="9955" max="10193" width="9.125" style="1"/>
    <col min="10194" max="10194" width="45.125" style="1" customWidth="1"/>
    <col min="10195" max="10195" width="9" style="1" customWidth="1"/>
    <col min="10196" max="10196" width="13.125" style="1" bestFit="1" customWidth="1"/>
    <col min="10197" max="10197" width="0.875" style="1" customWidth="1"/>
    <col min="10198" max="10198" width="12.875" style="1" bestFit="1" customWidth="1"/>
    <col min="10199" max="10199" width="0.875" style="1" customWidth="1"/>
    <col min="10200" max="10200" width="11.875" style="1" bestFit="1" customWidth="1"/>
    <col min="10201" max="10201" width="0.875" style="1" customWidth="1"/>
    <col min="10202" max="10202" width="12.875" style="1" bestFit="1" customWidth="1"/>
    <col min="10203" max="10203" width="1.125" style="1" customWidth="1"/>
    <col min="10204" max="10204" width="16" style="1" bestFit="1" customWidth="1"/>
    <col min="10205" max="10205" width="1.125" style="1" customWidth="1"/>
    <col min="10206" max="10206" width="15.875" style="1" customWidth="1"/>
    <col min="10207" max="10207" width="10.875" style="1" bestFit="1" customWidth="1"/>
    <col min="10208" max="10209" width="9.125" style="1"/>
    <col min="10210" max="10210" width="9.75" style="1" bestFit="1" customWidth="1"/>
    <col min="10211" max="10449" width="9.125" style="1"/>
    <col min="10450" max="10450" width="45.125" style="1" customWidth="1"/>
    <col min="10451" max="10451" width="9" style="1" customWidth="1"/>
    <col min="10452" max="10452" width="13.125" style="1" bestFit="1" customWidth="1"/>
    <col min="10453" max="10453" width="0.875" style="1" customWidth="1"/>
    <col min="10454" max="10454" width="12.875" style="1" bestFit="1" customWidth="1"/>
    <col min="10455" max="10455" width="0.875" style="1" customWidth="1"/>
    <col min="10456" max="10456" width="11.875" style="1" bestFit="1" customWidth="1"/>
    <col min="10457" max="10457" width="0.875" style="1" customWidth="1"/>
    <col min="10458" max="10458" width="12.875" style="1" bestFit="1" customWidth="1"/>
    <col min="10459" max="10459" width="1.125" style="1" customWidth="1"/>
    <col min="10460" max="10460" width="16" style="1" bestFit="1" customWidth="1"/>
    <col min="10461" max="10461" width="1.125" style="1" customWidth="1"/>
    <col min="10462" max="10462" width="15.875" style="1" customWidth="1"/>
    <col min="10463" max="10463" width="10.875" style="1" bestFit="1" customWidth="1"/>
    <col min="10464" max="10465" width="9.125" style="1"/>
    <col min="10466" max="10466" width="9.75" style="1" bestFit="1" customWidth="1"/>
    <col min="10467" max="10705" width="9.125" style="1"/>
    <col min="10706" max="10706" width="45.125" style="1" customWidth="1"/>
    <col min="10707" max="10707" width="9" style="1" customWidth="1"/>
    <col min="10708" max="10708" width="13.125" style="1" bestFit="1" customWidth="1"/>
    <col min="10709" max="10709" width="0.875" style="1" customWidth="1"/>
    <col min="10710" max="10710" width="12.875" style="1" bestFit="1" customWidth="1"/>
    <col min="10711" max="10711" width="0.875" style="1" customWidth="1"/>
    <col min="10712" max="10712" width="11.875" style="1" bestFit="1" customWidth="1"/>
    <col min="10713" max="10713" width="0.875" style="1" customWidth="1"/>
    <col min="10714" max="10714" width="12.875" style="1" bestFit="1" customWidth="1"/>
    <col min="10715" max="10715" width="1.125" style="1" customWidth="1"/>
    <col min="10716" max="10716" width="16" style="1" bestFit="1" customWidth="1"/>
    <col min="10717" max="10717" width="1.125" style="1" customWidth="1"/>
    <col min="10718" max="10718" width="15.875" style="1" customWidth="1"/>
    <col min="10719" max="10719" width="10.875" style="1" bestFit="1" customWidth="1"/>
    <col min="10720" max="10721" width="9.125" style="1"/>
    <col min="10722" max="10722" width="9.75" style="1" bestFit="1" customWidth="1"/>
    <col min="10723" max="10961" width="9.125" style="1"/>
    <col min="10962" max="10962" width="45.125" style="1" customWidth="1"/>
    <col min="10963" max="10963" width="9" style="1" customWidth="1"/>
    <col min="10964" max="10964" width="13.125" style="1" bestFit="1" customWidth="1"/>
    <col min="10965" max="10965" width="0.875" style="1" customWidth="1"/>
    <col min="10966" max="10966" width="12.875" style="1" bestFit="1" customWidth="1"/>
    <col min="10967" max="10967" width="0.875" style="1" customWidth="1"/>
    <col min="10968" max="10968" width="11.875" style="1" bestFit="1" customWidth="1"/>
    <col min="10969" max="10969" width="0.875" style="1" customWidth="1"/>
    <col min="10970" max="10970" width="12.875" style="1" bestFit="1" customWidth="1"/>
    <col min="10971" max="10971" width="1.125" style="1" customWidth="1"/>
    <col min="10972" max="10972" width="16" style="1" bestFit="1" customWidth="1"/>
    <col min="10973" max="10973" width="1.125" style="1" customWidth="1"/>
    <col min="10974" max="10974" width="15.875" style="1" customWidth="1"/>
    <col min="10975" max="10975" width="10.875" style="1" bestFit="1" customWidth="1"/>
    <col min="10976" max="10977" width="9.125" style="1"/>
    <col min="10978" max="10978" width="9.75" style="1" bestFit="1" customWidth="1"/>
    <col min="10979" max="11217" width="9.125" style="1"/>
    <col min="11218" max="11218" width="45.125" style="1" customWidth="1"/>
    <col min="11219" max="11219" width="9" style="1" customWidth="1"/>
    <col min="11220" max="11220" width="13.125" style="1" bestFit="1" customWidth="1"/>
    <col min="11221" max="11221" width="0.875" style="1" customWidth="1"/>
    <col min="11222" max="11222" width="12.875" style="1" bestFit="1" customWidth="1"/>
    <col min="11223" max="11223" width="0.875" style="1" customWidth="1"/>
    <col min="11224" max="11224" width="11.875" style="1" bestFit="1" customWidth="1"/>
    <col min="11225" max="11225" width="0.875" style="1" customWidth="1"/>
    <col min="11226" max="11226" width="12.875" style="1" bestFit="1" customWidth="1"/>
    <col min="11227" max="11227" width="1.125" style="1" customWidth="1"/>
    <col min="11228" max="11228" width="16" style="1" bestFit="1" customWidth="1"/>
    <col min="11229" max="11229" width="1.125" style="1" customWidth="1"/>
    <col min="11230" max="11230" width="15.875" style="1" customWidth="1"/>
    <col min="11231" max="11231" width="10.875" style="1" bestFit="1" customWidth="1"/>
    <col min="11232" max="11233" width="9.125" style="1"/>
    <col min="11234" max="11234" width="9.75" style="1" bestFit="1" customWidth="1"/>
    <col min="11235" max="11473" width="9.125" style="1"/>
    <col min="11474" max="11474" width="45.125" style="1" customWidth="1"/>
    <col min="11475" max="11475" width="9" style="1" customWidth="1"/>
    <col min="11476" max="11476" width="13.125" style="1" bestFit="1" customWidth="1"/>
    <col min="11477" max="11477" width="0.875" style="1" customWidth="1"/>
    <col min="11478" max="11478" width="12.875" style="1" bestFit="1" customWidth="1"/>
    <col min="11479" max="11479" width="0.875" style="1" customWidth="1"/>
    <col min="11480" max="11480" width="11.875" style="1" bestFit="1" customWidth="1"/>
    <col min="11481" max="11481" width="0.875" style="1" customWidth="1"/>
    <col min="11482" max="11482" width="12.875" style="1" bestFit="1" customWidth="1"/>
    <col min="11483" max="11483" width="1.125" style="1" customWidth="1"/>
    <col min="11484" max="11484" width="16" style="1" bestFit="1" customWidth="1"/>
    <col min="11485" max="11485" width="1.125" style="1" customWidth="1"/>
    <col min="11486" max="11486" width="15.875" style="1" customWidth="1"/>
    <col min="11487" max="11487" width="10.875" style="1" bestFit="1" customWidth="1"/>
    <col min="11488" max="11489" width="9.125" style="1"/>
    <col min="11490" max="11490" width="9.75" style="1" bestFit="1" customWidth="1"/>
    <col min="11491" max="11729" width="9.125" style="1"/>
    <col min="11730" max="11730" width="45.125" style="1" customWidth="1"/>
    <col min="11731" max="11731" width="9" style="1" customWidth="1"/>
    <col min="11732" max="11732" width="13.125" style="1" bestFit="1" customWidth="1"/>
    <col min="11733" max="11733" width="0.875" style="1" customWidth="1"/>
    <col min="11734" max="11734" width="12.875" style="1" bestFit="1" customWidth="1"/>
    <col min="11735" max="11735" width="0.875" style="1" customWidth="1"/>
    <col min="11736" max="11736" width="11.875" style="1" bestFit="1" customWidth="1"/>
    <col min="11737" max="11737" width="0.875" style="1" customWidth="1"/>
    <col min="11738" max="11738" width="12.875" style="1" bestFit="1" customWidth="1"/>
    <col min="11739" max="11739" width="1.125" style="1" customWidth="1"/>
    <col min="11740" max="11740" width="16" style="1" bestFit="1" customWidth="1"/>
    <col min="11741" max="11741" width="1.125" style="1" customWidth="1"/>
    <col min="11742" max="11742" width="15.875" style="1" customWidth="1"/>
    <col min="11743" max="11743" width="10.875" style="1" bestFit="1" customWidth="1"/>
    <col min="11744" max="11745" width="9.125" style="1"/>
    <col min="11746" max="11746" width="9.75" style="1" bestFit="1" customWidth="1"/>
    <col min="11747" max="11985" width="9.125" style="1"/>
    <col min="11986" max="11986" width="45.125" style="1" customWidth="1"/>
    <col min="11987" max="11987" width="9" style="1" customWidth="1"/>
    <col min="11988" max="11988" width="13.125" style="1" bestFit="1" customWidth="1"/>
    <col min="11989" max="11989" width="0.875" style="1" customWidth="1"/>
    <col min="11990" max="11990" width="12.875" style="1" bestFit="1" customWidth="1"/>
    <col min="11991" max="11991" width="0.875" style="1" customWidth="1"/>
    <col min="11992" max="11992" width="11.875" style="1" bestFit="1" customWidth="1"/>
    <col min="11993" max="11993" width="0.875" style="1" customWidth="1"/>
    <col min="11994" max="11994" width="12.875" style="1" bestFit="1" customWidth="1"/>
    <col min="11995" max="11995" width="1.125" style="1" customWidth="1"/>
    <col min="11996" max="11996" width="16" style="1" bestFit="1" customWidth="1"/>
    <col min="11997" max="11997" width="1.125" style="1" customWidth="1"/>
    <col min="11998" max="11998" width="15.875" style="1" customWidth="1"/>
    <col min="11999" max="11999" width="10.875" style="1" bestFit="1" customWidth="1"/>
    <col min="12000" max="12001" width="9.125" style="1"/>
    <col min="12002" max="12002" width="9.75" style="1" bestFit="1" customWidth="1"/>
    <col min="12003" max="12241" width="9.125" style="1"/>
    <col min="12242" max="12242" width="45.125" style="1" customWidth="1"/>
    <col min="12243" max="12243" width="9" style="1" customWidth="1"/>
    <col min="12244" max="12244" width="13.125" style="1" bestFit="1" customWidth="1"/>
    <col min="12245" max="12245" width="0.875" style="1" customWidth="1"/>
    <col min="12246" max="12246" width="12.875" style="1" bestFit="1" customWidth="1"/>
    <col min="12247" max="12247" width="0.875" style="1" customWidth="1"/>
    <col min="12248" max="12248" width="11.875" style="1" bestFit="1" customWidth="1"/>
    <col min="12249" max="12249" width="0.875" style="1" customWidth="1"/>
    <col min="12250" max="12250" width="12.875" style="1" bestFit="1" customWidth="1"/>
    <col min="12251" max="12251" width="1.125" style="1" customWidth="1"/>
    <col min="12252" max="12252" width="16" style="1" bestFit="1" customWidth="1"/>
    <col min="12253" max="12253" width="1.125" style="1" customWidth="1"/>
    <col min="12254" max="12254" width="15.875" style="1" customWidth="1"/>
    <col min="12255" max="12255" width="10.875" style="1" bestFit="1" customWidth="1"/>
    <col min="12256" max="12257" width="9.125" style="1"/>
    <col min="12258" max="12258" width="9.75" style="1" bestFit="1" customWidth="1"/>
    <col min="12259" max="12497" width="9.125" style="1"/>
    <col min="12498" max="12498" width="45.125" style="1" customWidth="1"/>
    <col min="12499" max="12499" width="9" style="1" customWidth="1"/>
    <col min="12500" max="12500" width="13.125" style="1" bestFit="1" customWidth="1"/>
    <col min="12501" max="12501" width="0.875" style="1" customWidth="1"/>
    <col min="12502" max="12502" width="12.875" style="1" bestFit="1" customWidth="1"/>
    <col min="12503" max="12503" width="0.875" style="1" customWidth="1"/>
    <col min="12504" max="12504" width="11.875" style="1" bestFit="1" customWidth="1"/>
    <col min="12505" max="12505" width="0.875" style="1" customWidth="1"/>
    <col min="12506" max="12506" width="12.875" style="1" bestFit="1" customWidth="1"/>
    <col min="12507" max="12507" width="1.125" style="1" customWidth="1"/>
    <col min="12508" max="12508" width="16" style="1" bestFit="1" customWidth="1"/>
    <col min="12509" max="12509" width="1.125" style="1" customWidth="1"/>
    <col min="12510" max="12510" width="15.875" style="1" customWidth="1"/>
    <col min="12511" max="12511" width="10.875" style="1" bestFit="1" customWidth="1"/>
    <col min="12512" max="12513" width="9.125" style="1"/>
    <col min="12514" max="12514" width="9.75" style="1" bestFit="1" customWidth="1"/>
    <col min="12515" max="12753" width="9.125" style="1"/>
    <col min="12754" max="12754" width="45.125" style="1" customWidth="1"/>
    <col min="12755" max="12755" width="9" style="1" customWidth="1"/>
    <col min="12756" max="12756" width="13.125" style="1" bestFit="1" customWidth="1"/>
    <col min="12757" max="12757" width="0.875" style="1" customWidth="1"/>
    <col min="12758" max="12758" width="12.875" style="1" bestFit="1" customWidth="1"/>
    <col min="12759" max="12759" width="0.875" style="1" customWidth="1"/>
    <col min="12760" max="12760" width="11.875" style="1" bestFit="1" customWidth="1"/>
    <col min="12761" max="12761" width="0.875" style="1" customWidth="1"/>
    <col min="12762" max="12762" width="12.875" style="1" bestFit="1" customWidth="1"/>
    <col min="12763" max="12763" width="1.125" style="1" customWidth="1"/>
    <col min="12764" max="12764" width="16" style="1" bestFit="1" customWidth="1"/>
    <col min="12765" max="12765" width="1.125" style="1" customWidth="1"/>
    <col min="12766" max="12766" width="15.875" style="1" customWidth="1"/>
    <col min="12767" max="12767" width="10.875" style="1" bestFit="1" customWidth="1"/>
    <col min="12768" max="12769" width="9.125" style="1"/>
    <col min="12770" max="12770" width="9.75" style="1" bestFit="1" customWidth="1"/>
    <col min="12771" max="13009" width="9.125" style="1"/>
    <col min="13010" max="13010" width="45.125" style="1" customWidth="1"/>
    <col min="13011" max="13011" width="9" style="1" customWidth="1"/>
    <col min="13012" max="13012" width="13.125" style="1" bestFit="1" customWidth="1"/>
    <col min="13013" max="13013" width="0.875" style="1" customWidth="1"/>
    <col min="13014" max="13014" width="12.875" style="1" bestFit="1" customWidth="1"/>
    <col min="13015" max="13015" width="0.875" style="1" customWidth="1"/>
    <col min="13016" max="13016" width="11.875" style="1" bestFit="1" customWidth="1"/>
    <col min="13017" max="13017" width="0.875" style="1" customWidth="1"/>
    <col min="13018" max="13018" width="12.875" style="1" bestFit="1" customWidth="1"/>
    <col min="13019" max="13019" width="1.125" style="1" customWidth="1"/>
    <col min="13020" max="13020" width="16" style="1" bestFit="1" customWidth="1"/>
    <col min="13021" max="13021" width="1.125" style="1" customWidth="1"/>
    <col min="13022" max="13022" width="15.875" style="1" customWidth="1"/>
    <col min="13023" max="13023" width="10.875" style="1" bestFit="1" customWidth="1"/>
    <col min="13024" max="13025" width="9.125" style="1"/>
    <col min="13026" max="13026" width="9.75" style="1" bestFit="1" customWidth="1"/>
    <col min="13027" max="13265" width="9.125" style="1"/>
    <col min="13266" max="13266" width="45.125" style="1" customWidth="1"/>
    <col min="13267" max="13267" width="9" style="1" customWidth="1"/>
    <col min="13268" max="13268" width="13.125" style="1" bestFit="1" customWidth="1"/>
    <col min="13269" max="13269" width="0.875" style="1" customWidth="1"/>
    <col min="13270" max="13270" width="12.875" style="1" bestFit="1" customWidth="1"/>
    <col min="13271" max="13271" width="0.875" style="1" customWidth="1"/>
    <col min="13272" max="13272" width="11.875" style="1" bestFit="1" customWidth="1"/>
    <col min="13273" max="13273" width="0.875" style="1" customWidth="1"/>
    <col min="13274" max="13274" width="12.875" style="1" bestFit="1" customWidth="1"/>
    <col min="13275" max="13275" width="1.125" style="1" customWidth="1"/>
    <col min="13276" max="13276" width="16" style="1" bestFit="1" customWidth="1"/>
    <col min="13277" max="13277" width="1.125" style="1" customWidth="1"/>
    <col min="13278" max="13278" width="15.875" style="1" customWidth="1"/>
    <col min="13279" max="13279" width="10.875" style="1" bestFit="1" customWidth="1"/>
    <col min="13280" max="13281" width="9.125" style="1"/>
    <col min="13282" max="13282" width="9.75" style="1" bestFit="1" customWidth="1"/>
    <col min="13283" max="13521" width="9.125" style="1"/>
    <col min="13522" max="13522" width="45.125" style="1" customWidth="1"/>
    <col min="13523" max="13523" width="9" style="1" customWidth="1"/>
    <col min="13524" max="13524" width="13.125" style="1" bestFit="1" customWidth="1"/>
    <col min="13525" max="13525" width="0.875" style="1" customWidth="1"/>
    <col min="13526" max="13526" width="12.875" style="1" bestFit="1" customWidth="1"/>
    <col min="13527" max="13527" width="0.875" style="1" customWidth="1"/>
    <col min="13528" max="13528" width="11.875" style="1" bestFit="1" customWidth="1"/>
    <col min="13529" max="13529" width="0.875" style="1" customWidth="1"/>
    <col min="13530" max="13530" width="12.875" style="1" bestFit="1" customWidth="1"/>
    <col min="13531" max="13531" width="1.125" style="1" customWidth="1"/>
    <col min="13532" max="13532" width="16" style="1" bestFit="1" customWidth="1"/>
    <col min="13533" max="13533" width="1.125" style="1" customWidth="1"/>
    <col min="13534" max="13534" width="15.875" style="1" customWidth="1"/>
    <col min="13535" max="13535" width="10.875" style="1" bestFit="1" customWidth="1"/>
    <col min="13536" max="13537" width="9.125" style="1"/>
    <col min="13538" max="13538" width="9.75" style="1" bestFit="1" customWidth="1"/>
    <col min="13539" max="13777" width="9.125" style="1"/>
    <col min="13778" max="13778" width="45.125" style="1" customWidth="1"/>
    <col min="13779" max="13779" width="9" style="1" customWidth="1"/>
    <col min="13780" max="13780" width="13.125" style="1" bestFit="1" customWidth="1"/>
    <col min="13781" max="13781" width="0.875" style="1" customWidth="1"/>
    <col min="13782" max="13782" width="12.875" style="1" bestFit="1" customWidth="1"/>
    <col min="13783" max="13783" width="0.875" style="1" customWidth="1"/>
    <col min="13784" max="13784" width="11.875" style="1" bestFit="1" customWidth="1"/>
    <col min="13785" max="13785" width="0.875" style="1" customWidth="1"/>
    <col min="13786" max="13786" width="12.875" style="1" bestFit="1" customWidth="1"/>
    <col min="13787" max="13787" width="1.125" style="1" customWidth="1"/>
    <col min="13788" max="13788" width="16" style="1" bestFit="1" customWidth="1"/>
    <col min="13789" max="13789" width="1.125" style="1" customWidth="1"/>
    <col min="13790" max="13790" width="15.875" style="1" customWidth="1"/>
    <col min="13791" max="13791" width="10.875" style="1" bestFit="1" customWidth="1"/>
    <col min="13792" max="13793" width="9.125" style="1"/>
    <col min="13794" max="13794" width="9.75" style="1" bestFit="1" customWidth="1"/>
    <col min="13795" max="14033" width="9.125" style="1"/>
    <col min="14034" max="14034" width="45.125" style="1" customWidth="1"/>
    <col min="14035" max="14035" width="9" style="1" customWidth="1"/>
    <col min="14036" max="14036" width="13.125" style="1" bestFit="1" customWidth="1"/>
    <col min="14037" max="14037" width="0.875" style="1" customWidth="1"/>
    <col min="14038" max="14038" width="12.875" style="1" bestFit="1" customWidth="1"/>
    <col min="14039" max="14039" width="0.875" style="1" customWidth="1"/>
    <col min="14040" max="14040" width="11.875" style="1" bestFit="1" customWidth="1"/>
    <col min="14041" max="14041" width="0.875" style="1" customWidth="1"/>
    <col min="14042" max="14042" width="12.875" style="1" bestFit="1" customWidth="1"/>
    <col min="14043" max="14043" width="1.125" style="1" customWidth="1"/>
    <col min="14044" max="14044" width="16" style="1" bestFit="1" customWidth="1"/>
    <col min="14045" max="14045" width="1.125" style="1" customWidth="1"/>
    <col min="14046" max="14046" width="15.875" style="1" customWidth="1"/>
    <col min="14047" max="14047" width="10.875" style="1" bestFit="1" customWidth="1"/>
    <col min="14048" max="14049" width="9.125" style="1"/>
    <col min="14050" max="14050" width="9.75" style="1" bestFit="1" customWidth="1"/>
    <col min="14051" max="14289" width="9.125" style="1"/>
    <col min="14290" max="14290" width="45.125" style="1" customWidth="1"/>
    <col min="14291" max="14291" width="9" style="1" customWidth="1"/>
    <col min="14292" max="14292" width="13.125" style="1" bestFit="1" customWidth="1"/>
    <col min="14293" max="14293" width="0.875" style="1" customWidth="1"/>
    <col min="14294" max="14294" width="12.875" style="1" bestFit="1" customWidth="1"/>
    <col min="14295" max="14295" width="0.875" style="1" customWidth="1"/>
    <col min="14296" max="14296" width="11.875" style="1" bestFit="1" customWidth="1"/>
    <col min="14297" max="14297" width="0.875" style="1" customWidth="1"/>
    <col min="14298" max="14298" width="12.875" style="1" bestFit="1" customWidth="1"/>
    <col min="14299" max="14299" width="1.125" style="1" customWidth="1"/>
    <col min="14300" max="14300" width="16" style="1" bestFit="1" customWidth="1"/>
    <col min="14301" max="14301" width="1.125" style="1" customWidth="1"/>
    <col min="14302" max="14302" width="15.875" style="1" customWidth="1"/>
    <col min="14303" max="14303" width="10.875" style="1" bestFit="1" customWidth="1"/>
    <col min="14304" max="14305" width="9.125" style="1"/>
    <col min="14306" max="14306" width="9.75" style="1" bestFit="1" customWidth="1"/>
    <col min="14307" max="14545" width="9.125" style="1"/>
    <col min="14546" max="14546" width="45.125" style="1" customWidth="1"/>
    <col min="14547" max="14547" width="9" style="1" customWidth="1"/>
    <col min="14548" max="14548" width="13.125" style="1" bestFit="1" customWidth="1"/>
    <col min="14549" max="14549" width="0.875" style="1" customWidth="1"/>
    <col min="14550" max="14550" width="12.875" style="1" bestFit="1" customWidth="1"/>
    <col min="14551" max="14551" width="0.875" style="1" customWidth="1"/>
    <col min="14552" max="14552" width="11.875" style="1" bestFit="1" customWidth="1"/>
    <col min="14553" max="14553" width="0.875" style="1" customWidth="1"/>
    <col min="14554" max="14554" width="12.875" style="1" bestFit="1" customWidth="1"/>
    <col min="14555" max="14555" width="1.125" style="1" customWidth="1"/>
    <col min="14556" max="14556" width="16" style="1" bestFit="1" customWidth="1"/>
    <col min="14557" max="14557" width="1.125" style="1" customWidth="1"/>
    <col min="14558" max="14558" width="15.875" style="1" customWidth="1"/>
    <col min="14559" max="14559" width="10.875" style="1" bestFit="1" customWidth="1"/>
    <col min="14560" max="14561" width="9.125" style="1"/>
    <col min="14562" max="14562" width="9.75" style="1" bestFit="1" customWidth="1"/>
    <col min="14563" max="14801" width="9.125" style="1"/>
    <col min="14802" max="14802" width="45.125" style="1" customWidth="1"/>
    <col min="14803" max="14803" width="9" style="1" customWidth="1"/>
    <col min="14804" max="14804" width="13.125" style="1" bestFit="1" customWidth="1"/>
    <col min="14805" max="14805" width="0.875" style="1" customWidth="1"/>
    <col min="14806" max="14806" width="12.875" style="1" bestFit="1" customWidth="1"/>
    <col min="14807" max="14807" width="0.875" style="1" customWidth="1"/>
    <col min="14808" max="14808" width="11.875" style="1" bestFit="1" customWidth="1"/>
    <col min="14809" max="14809" width="0.875" style="1" customWidth="1"/>
    <col min="14810" max="14810" width="12.875" style="1" bestFit="1" customWidth="1"/>
    <col min="14811" max="14811" width="1.125" style="1" customWidth="1"/>
    <col min="14812" max="14812" width="16" style="1" bestFit="1" customWidth="1"/>
    <col min="14813" max="14813" width="1.125" style="1" customWidth="1"/>
    <col min="14814" max="14814" width="15.875" style="1" customWidth="1"/>
    <col min="14815" max="14815" width="10.875" style="1" bestFit="1" customWidth="1"/>
    <col min="14816" max="14817" width="9.125" style="1"/>
    <col min="14818" max="14818" width="9.75" style="1" bestFit="1" customWidth="1"/>
    <col min="14819" max="15057" width="9.125" style="1"/>
    <col min="15058" max="15058" width="45.125" style="1" customWidth="1"/>
    <col min="15059" max="15059" width="9" style="1" customWidth="1"/>
    <col min="15060" max="15060" width="13.125" style="1" bestFit="1" customWidth="1"/>
    <col min="15061" max="15061" width="0.875" style="1" customWidth="1"/>
    <col min="15062" max="15062" width="12.875" style="1" bestFit="1" customWidth="1"/>
    <col min="15063" max="15063" width="0.875" style="1" customWidth="1"/>
    <col min="15064" max="15064" width="11.875" style="1" bestFit="1" customWidth="1"/>
    <col min="15065" max="15065" width="0.875" style="1" customWidth="1"/>
    <col min="15066" max="15066" width="12.875" style="1" bestFit="1" customWidth="1"/>
    <col min="15067" max="15067" width="1.125" style="1" customWidth="1"/>
    <col min="15068" max="15068" width="16" style="1" bestFit="1" customWidth="1"/>
    <col min="15069" max="15069" width="1.125" style="1" customWidth="1"/>
    <col min="15070" max="15070" width="15.875" style="1" customWidth="1"/>
    <col min="15071" max="15071" width="10.875" style="1" bestFit="1" customWidth="1"/>
    <col min="15072" max="15073" width="9.125" style="1"/>
    <col min="15074" max="15074" width="9.75" style="1" bestFit="1" customWidth="1"/>
    <col min="15075" max="15313" width="9.125" style="1"/>
    <col min="15314" max="15314" width="45.125" style="1" customWidth="1"/>
    <col min="15315" max="15315" width="9" style="1" customWidth="1"/>
    <col min="15316" max="15316" width="13.125" style="1" bestFit="1" customWidth="1"/>
    <col min="15317" max="15317" width="0.875" style="1" customWidth="1"/>
    <col min="15318" max="15318" width="12.875" style="1" bestFit="1" customWidth="1"/>
    <col min="15319" max="15319" width="0.875" style="1" customWidth="1"/>
    <col min="15320" max="15320" width="11.875" style="1" bestFit="1" customWidth="1"/>
    <col min="15321" max="15321" width="0.875" style="1" customWidth="1"/>
    <col min="15322" max="15322" width="12.875" style="1" bestFit="1" customWidth="1"/>
    <col min="15323" max="15323" width="1.125" style="1" customWidth="1"/>
    <col min="15324" max="15324" width="16" style="1" bestFit="1" customWidth="1"/>
    <col min="15325" max="15325" width="1.125" style="1" customWidth="1"/>
    <col min="15326" max="15326" width="15.875" style="1" customWidth="1"/>
    <col min="15327" max="15327" width="10.875" style="1" bestFit="1" customWidth="1"/>
    <col min="15328" max="15329" width="9.125" style="1"/>
    <col min="15330" max="15330" width="9.75" style="1" bestFit="1" customWidth="1"/>
    <col min="15331" max="15569" width="9.125" style="1"/>
    <col min="15570" max="15570" width="45.125" style="1" customWidth="1"/>
    <col min="15571" max="15571" width="9" style="1" customWidth="1"/>
    <col min="15572" max="15572" width="13.125" style="1" bestFit="1" customWidth="1"/>
    <col min="15573" max="15573" width="0.875" style="1" customWidth="1"/>
    <col min="15574" max="15574" width="12.875" style="1" bestFit="1" customWidth="1"/>
    <col min="15575" max="15575" width="0.875" style="1" customWidth="1"/>
    <col min="15576" max="15576" width="11.875" style="1" bestFit="1" customWidth="1"/>
    <col min="15577" max="15577" width="0.875" style="1" customWidth="1"/>
    <col min="15578" max="15578" width="12.875" style="1" bestFit="1" customWidth="1"/>
    <col min="15579" max="15579" width="1.125" style="1" customWidth="1"/>
    <col min="15580" max="15580" width="16" style="1" bestFit="1" customWidth="1"/>
    <col min="15581" max="15581" width="1.125" style="1" customWidth="1"/>
    <col min="15582" max="15582" width="15.875" style="1" customWidth="1"/>
    <col min="15583" max="15583" width="10.875" style="1" bestFit="1" customWidth="1"/>
    <col min="15584" max="15585" width="9.125" style="1"/>
    <col min="15586" max="15586" width="9.75" style="1" bestFit="1" customWidth="1"/>
    <col min="15587" max="15825" width="9.125" style="1"/>
    <col min="15826" max="15826" width="45.125" style="1" customWidth="1"/>
    <col min="15827" max="15827" width="9" style="1" customWidth="1"/>
    <col min="15828" max="15828" width="13.125" style="1" bestFit="1" customWidth="1"/>
    <col min="15829" max="15829" width="0.875" style="1" customWidth="1"/>
    <col min="15830" max="15830" width="12.875" style="1" bestFit="1" customWidth="1"/>
    <col min="15831" max="15831" width="0.875" style="1" customWidth="1"/>
    <col min="15832" max="15832" width="11.875" style="1" bestFit="1" customWidth="1"/>
    <col min="15833" max="15833" width="0.875" style="1" customWidth="1"/>
    <col min="15834" max="15834" width="12.875" style="1" bestFit="1" customWidth="1"/>
    <col min="15835" max="15835" width="1.125" style="1" customWidth="1"/>
    <col min="15836" max="15836" width="16" style="1" bestFit="1" customWidth="1"/>
    <col min="15837" max="15837" width="1.125" style="1" customWidth="1"/>
    <col min="15838" max="15838" width="15.875" style="1" customWidth="1"/>
    <col min="15839" max="15839" width="10.875" style="1" bestFit="1" customWidth="1"/>
    <col min="15840" max="15841" width="9.125" style="1"/>
    <col min="15842" max="15842" width="9.75" style="1" bestFit="1" customWidth="1"/>
    <col min="15843" max="16081" width="9.125" style="1"/>
    <col min="16082" max="16082" width="45.125" style="1" customWidth="1"/>
    <col min="16083" max="16083" width="9" style="1" customWidth="1"/>
    <col min="16084" max="16084" width="13.125" style="1" bestFit="1" customWidth="1"/>
    <col min="16085" max="16085" width="0.875" style="1" customWidth="1"/>
    <col min="16086" max="16086" width="12.875" style="1" bestFit="1" customWidth="1"/>
    <col min="16087" max="16087" width="0.875" style="1" customWidth="1"/>
    <col min="16088" max="16088" width="11.875" style="1" bestFit="1" customWidth="1"/>
    <col min="16089" max="16089" width="0.875" style="1" customWidth="1"/>
    <col min="16090" max="16090" width="12.875" style="1" bestFit="1" customWidth="1"/>
    <col min="16091" max="16091" width="1.125" style="1" customWidth="1"/>
    <col min="16092" max="16092" width="16" style="1" bestFit="1" customWidth="1"/>
    <col min="16093" max="16093" width="1.125" style="1" customWidth="1"/>
    <col min="16094" max="16094" width="15.875" style="1" customWidth="1"/>
    <col min="16095" max="16095" width="10.875" style="1" bestFit="1" customWidth="1"/>
    <col min="16096" max="16097" width="9.125" style="1"/>
    <col min="16098" max="16098" width="9.75" style="1" bestFit="1" customWidth="1"/>
    <col min="16099" max="16338" width="9.125" style="1"/>
    <col min="16339" max="16384" width="9.125" style="1" customWidth="1"/>
  </cols>
  <sheetData>
    <row r="1" spans="1:13" ht="20.100000000000001" customHeight="1">
      <c r="A1" s="297">
        <v>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</row>
    <row r="2" spans="1:13" ht="20.100000000000001" customHeight="1">
      <c r="A2" s="298" t="s">
        <v>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1:13" ht="20.100000000000001" customHeight="1">
      <c r="A3" s="300" t="s">
        <v>82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3" ht="20.100000000000001" customHeight="1">
      <c r="A4" s="300" t="s">
        <v>116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3" ht="20.100000000000001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7" t="s">
        <v>95</v>
      </c>
    </row>
    <row r="6" spans="1:13" ht="20.100000000000001" customHeight="1">
      <c r="A6" s="10"/>
      <c r="B6" s="11"/>
      <c r="C6" s="129"/>
      <c r="D6" s="129"/>
      <c r="E6" s="129"/>
      <c r="F6" s="129"/>
      <c r="G6" s="296" t="s">
        <v>33</v>
      </c>
      <c r="H6" s="296"/>
      <c r="I6" s="296"/>
      <c r="J6" s="12"/>
      <c r="K6" s="132" t="s">
        <v>35</v>
      </c>
      <c r="L6" s="129"/>
      <c r="M6" s="129"/>
    </row>
    <row r="7" spans="1:13" ht="20.100000000000001" customHeight="1">
      <c r="A7" s="11"/>
      <c r="B7" s="11"/>
      <c r="C7" s="129" t="s">
        <v>62</v>
      </c>
      <c r="D7" s="129"/>
      <c r="E7" s="129"/>
      <c r="F7" s="129"/>
      <c r="G7" s="13"/>
      <c r="J7" s="129"/>
      <c r="K7" s="2"/>
      <c r="L7" s="129"/>
      <c r="M7" s="3"/>
    </row>
    <row r="8" spans="1:13" ht="20.100000000000001" customHeight="1">
      <c r="A8" s="11"/>
      <c r="B8" s="14" t="s">
        <v>6</v>
      </c>
      <c r="C8" s="132" t="s">
        <v>76</v>
      </c>
      <c r="D8" s="129"/>
      <c r="E8" s="132" t="s">
        <v>49</v>
      </c>
      <c r="F8" s="129"/>
      <c r="G8" s="132" t="s">
        <v>50</v>
      </c>
      <c r="H8" s="15"/>
      <c r="I8" s="132" t="s">
        <v>51</v>
      </c>
      <c r="J8" s="129"/>
      <c r="K8" s="131" t="s">
        <v>52</v>
      </c>
      <c r="L8" s="129"/>
      <c r="M8" s="18" t="s">
        <v>38</v>
      </c>
    </row>
    <row r="9" spans="1:13" ht="20.100000000000001" customHeight="1">
      <c r="A9" s="4" t="s">
        <v>183</v>
      </c>
      <c r="B9" s="16"/>
      <c r="C9" s="218">
        <v>336231214</v>
      </c>
      <c r="D9" s="218"/>
      <c r="E9" s="218">
        <v>164000000</v>
      </c>
      <c r="F9" s="218"/>
      <c r="G9" s="218">
        <v>33623151</v>
      </c>
      <c r="H9" s="218"/>
      <c r="I9" s="218">
        <v>838325810</v>
      </c>
      <c r="J9" s="218"/>
      <c r="K9" s="218">
        <v>-3075025</v>
      </c>
      <c r="L9" s="218"/>
      <c r="M9" s="218">
        <f>+C9+E9+G9+I9+K9</f>
        <v>1369105150</v>
      </c>
    </row>
    <row r="10" spans="1:13" ht="20.100000000000001" customHeight="1">
      <c r="A10" s="7" t="s">
        <v>61</v>
      </c>
      <c r="B10" s="16"/>
      <c r="C10" s="226">
        <v>0</v>
      </c>
      <c r="D10" s="218"/>
      <c r="E10" s="226">
        <v>0</v>
      </c>
      <c r="F10" s="218"/>
      <c r="G10" s="226">
        <v>0</v>
      </c>
      <c r="H10" s="218"/>
      <c r="I10" s="9">
        <v>-3075025</v>
      </c>
      <c r="J10" s="218"/>
      <c r="K10" s="9">
        <v>3075025</v>
      </c>
      <c r="L10" s="218"/>
      <c r="M10" s="226">
        <f>+C10+E10+G10+I10+K10</f>
        <v>0</v>
      </c>
    </row>
    <row r="11" spans="1:13" ht="20.100000000000001" customHeight="1">
      <c r="A11" s="7" t="s">
        <v>177</v>
      </c>
      <c r="B11" s="14">
        <v>29</v>
      </c>
      <c r="C11" s="9">
        <v>33622740</v>
      </c>
      <c r="D11" s="218"/>
      <c r="E11" s="226">
        <v>0</v>
      </c>
      <c r="F11" s="218"/>
      <c r="G11" s="226">
        <v>0</v>
      </c>
      <c r="H11" s="218"/>
      <c r="I11" s="9">
        <v>-33622740</v>
      </c>
      <c r="J11" s="218"/>
      <c r="K11" s="226">
        <v>0</v>
      </c>
      <c r="L11" s="218"/>
      <c r="M11" s="226">
        <f>+C11+E11+G11+I11+K11</f>
        <v>0</v>
      </c>
    </row>
    <row r="12" spans="1:13" ht="20.100000000000001" customHeight="1">
      <c r="A12" s="7" t="s">
        <v>178</v>
      </c>
      <c r="B12" s="14">
        <v>29</v>
      </c>
      <c r="C12" s="226">
        <v>0</v>
      </c>
      <c r="D12" s="9"/>
      <c r="E12" s="226">
        <v>0</v>
      </c>
      <c r="F12" s="9"/>
      <c r="G12" s="226">
        <v>0</v>
      </c>
      <c r="H12" s="9"/>
      <c r="I12" s="227">
        <v>-178201138</v>
      </c>
      <c r="J12" s="9"/>
      <c r="K12" s="226">
        <v>0</v>
      </c>
      <c r="L12" s="9"/>
      <c r="M12" s="9">
        <f>+C12+E12+G12+I12+K12</f>
        <v>-178201138</v>
      </c>
    </row>
    <row r="13" spans="1:13" ht="20.100000000000001" customHeight="1">
      <c r="A13" s="7" t="s">
        <v>148</v>
      </c>
      <c r="B13" s="16"/>
      <c r="C13" s="9"/>
      <c r="D13" s="9"/>
      <c r="E13" s="9"/>
      <c r="F13" s="9"/>
      <c r="G13" s="9"/>
      <c r="H13" s="9"/>
      <c r="I13" s="9"/>
      <c r="J13" s="9"/>
      <c r="K13" s="9"/>
      <c r="L13" s="9"/>
      <c r="M13" s="229"/>
    </row>
    <row r="14" spans="1:13" ht="20.100000000000001" customHeight="1">
      <c r="A14" s="7" t="s">
        <v>99</v>
      </c>
      <c r="B14" s="5"/>
      <c r="C14" s="226">
        <v>0</v>
      </c>
      <c r="D14" s="226"/>
      <c r="E14" s="226">
        <v>0</v>
      </c>
      <c r="F14" s="226"/>
      <c r="G14" s="226">
        <v>0</v>
      </c>
      <c r="H14" s="228"/>
      <c r="I14" s="228">
        <f>+'SI&amp;SCF'!J41</f>
        <v>412966294</v>
      </c>
      <c r="J14" s="228"/>
      <c r="K14" s="226">
        <v>0</v>
      </c>
      <c r="L14" s="228"/>
      <c r="M14" s="9">
        <f>+C14+E14+G14+I14+K14</f>
        <v>412966294</v>
      </c>
    </row>
    <row r="15" spans="1:13" ht="20.100000000000001" customHeight="1">
      <c r="A15" s="7" t="s">
        <v>60</v>
      </c>
      <c r="B15" s="5"/>
      <c r="C15" s="226"/>
      <c r="D15" s="226"/>
      <c r="E15" s="226"/>
      <c r="F15" s="226"/>
      <c r="G15" s="226"/>
      <c r="H15" s="228"/>
      <c r="I15" s="228"/>
      <c r="J15" s="228"/>
      <c r="K15" s="226"/>
      <c r="L15" s="228"/>
      <c r="M15" s="228"/>
    </row>
    <row r="16" spans="1:13" ht="20.100000000000001" customHeight="1">
      <c r="A16" s="225" t="s">
        <v>52</v>
      </c>
      <c r="B16" s="5"/>
      <c r="C16" s="226">
        <v>0</v>
      </c>
      <c r="D16" s="226"/>
      <c r="E16" s="226">
        <v>0</v>
      </c>
      <c r="F16" s="226"/>
      <c r="G16" s="226">
        <v>0</v>
      </c>
      <c r="H16" s="228"/>
      <c r="I16" s="226">
        <f>+'SI&amp;SCF'!J30</f>
        <v>-2140224</v>
      </c>
      <c r="J16" s="228"/>
      <c r="K16" s="226">
        <v>0</v>
      </c>
      <c r="L16" s="228"/>
      <c r="M16" s="9">
        <f>+C16+E16+G16+I16+K16</f>
        <v>-2140224</v>
      </c>
    </row>
    <row r="17" spans="1:13" ht="20.100000000000001" customHeight="1">
      <c r="A17" s="7" t="s">
        <v>181</v>
      </c>
      <c r="B17" s="5"/>
      <c r="C17" s="226">
        <v>0</v>
      </c>
      <c r="D17" s="226"/>
      <c r="E17" s="226">
        <v>0</v>
      </c>
      <c r="F17" s="226"/>
      <c r="G17" s="226">
        <v>3362283</v>
      </c>
      <c r="H17" s="228"/>
      <c r="I17" s="228">
        <v>-3362283</v>
      </c>
      <c r="J17" s="228"/>
      <c r="K17" s="226">
        <v>0</v>
      </c>
      <c r="L17" s="228"/>
      <c r="M17" s="9">
        <f>+C17+E17+G17+I17+K17</f>
        <v>0</v>
      </c>
    </row>
    <row r="18" spans="1:13" s="216" customFormat="1" ht="20.100000000000001" customHeight="1" thickBot="1">
      <c r="A18" s="4" t="s">
        <v>182</v>
      </c>
      <c r="B18" s="16"/>
      <c r="C18" s="230">
        <f>+SUM(C9:C17)</f>
        <v>369853954</v>
      </c>
      <c r="D18" s="231"/>
      <c r="E18" s="230">
        <f>+SUM(E9:E17)</f>
        <v>164000000</v>
      </c>
      <c r="F18" s="231"/>
      <c r="G18" s="230">
        <f>+SUM(G9:G17)</f>
        <v>36985434</v>
      </c>
      <c r="H18" s="231"/>
      <c r="I18" s="230">
        <f>+SUM(I9:I17)</f>
        <v>1030890694</v>
      </c>
      <c r="J18" s="231"/>
      <c r="K18" s="232">
        <f>+SUM(K9:K17)</f>
        <v>0</v>
      </c>
      <c r="L18" s="231"/>
      <c r="M18" s="232">
        <f>+SUM(M9:M17)</f>
        <v>1601730082</v>
      </c>
    </row>
    <row r="19" spans="1:13" ht="20.100000000000001" customHeight="1" thickTop="1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20.100000000000001" customHeight="1">
      <c r="A20" s="216" t="s">
        <v>185</v>
      </c>
      <c r="C20" s="217">
        <f>+C18</f>
        <v>369853954</v>
      </c>
      <c r="D20" s="217"/>
      <c r="E20" s="217">
        <f>+E18</f>
        <v>164000000</v>
      </c>
      <c r="F20" s="217"/>
      <c r="G20" s="217">
        <f>+G18</f>
        <v>36985434</v>
      </c>
      <c r="H20" s="217"/>
      <c r="I20" s="217">
        <f>+I18</f>
        <v>1030890694</v>
      </c>
      <c r="J20" s="217"/>
      <c r="K20" s="226">
        <f>+K18</f>
        <v>0</v>
      </c>
      <c r="L20" s="217"/>
      <c r="M20" s="217">
        <f>+C20+E20+G20+I20+K20</f>
        <v>1601730082</v>
      </c>
    </row>
    <row r="21" spans="1:13" ht="20.100000000000001" customHeight="1">
      <c r="A21" s="1" t="s">
        <v>186</v>
      </c>
      <c r="C21" s="233">
        <v>0</v>
      </c>
      <c r="D21" s="8"/>
      <c r="E21" s="233">
        <v>0</v>
      </c>
      <c r="F21" s="8"/>
      <c r="G21" s="233"/>
      <c r="H21" s="8"/>
      <c r="I21" s="233">
        <v>-5350828</v>
      </c>
      <c r="J21" s="8"/>
      <c r="K21" s="233">
        <v>0</v>
      </c>
      <c r="L21" s="8"/>
      <c r="M21" s="234">
        <f>+C21+E21+G21+I21+K21</f>
        <v>-5350828</v>
      </c>
    </row>
    <row r="22" spans="1:13" ht="20.100000000000001" customHeight="1">
      <c r="A22" s="4" t="s">
        <v>187</v>
      </c>
      <c r="B22" s="16"/>
      <c r="C22" s="231">
        <f>+C20+C21</f>
        <v>369853954</v>
      </c>
      <c r="D22" s="231"/>
      <c r="E22" s="231">
        <f>+E20+E21</f>
        <v>164000000</v>
      </c>
      <c r="F22" s="231"/>
      <c r="G22" s="231">
        <f>+G20+G21</f>
        <v>36985434</v>
      </c>
      <c r="H22" s="218"/>
      <c r="I22" s="218">
        <f>+I20+I21</f>
        <v>1025539866</v>
      </c>
      <c r="J22" s="218"/>
      <c r="K22" s="226">
        <f>+K20+K21</f>
        <v>0</v>
      </c>
      <c r="L22" s="218"/>
      <c r="M22" s="218">
        <f>+M20+M21</f>
        <v>1596379254</v>
      </c>
    </row>
    <row r="23" spans="1:13" s="246" customFormat="1" ht="20.100000000000001" customHeight="1">
      <c r="A23" s="247" t="s">
        <v>178</v>
      </c>
      <c r="B23" s="248">
        <v>29</v>
      </c>
      <c r="C23" s="245">
        <v>0</v>
      </c>
      <c r="D23" s="245"/>
      <c r="E23" s="245">
        <v>0</v>
      </c>
      <c r="F23" s="245"/>
      <c r="G23" s="245">
        <v>0</v>
      </c>
      <c r="H23" s="223"/>
      <c r="I23" s="249">
        <v>-155338101</v>
      </c>
      <c r="J23" s="223"/>
      <c r="K23" s="245">
        <f>+K21</f>
        <v>0</v>
      </c>
      <c r="L23" s="223"/>
      <c r="M23" s="250">
        <f>+C23+E23+G23+I23+K23</f>
        <v>-155338101</v>
      </c>
    </row>
    <row r="24" spans="1:13" ht="20.100000000000001" customHeight="1">
      <c r="A24" s="247" t="s">
        <v>148</v>
      </c>
      <c r="B24" s="248">
        <v>29</v>
      </c>
      <c r="C24" s="245"/>
      <c r="D24" s="245"/>
      <c r="E24" s="245"/>
      <c r="F24" s="245"/>
      <c r="G24" s="245"/>
      <c r="H24" s="223"/>
      <c r="I24" s="223"/>
      <c r="J24" s="223"/>
      <c r="K24" s="223"/>
      <c r="L24" s="223"/>
      <c r="M24" s="250"/>
    </row>
    <row r="25" spans="1:13" ht="20.100000000000001" customHeight="1">
      <c r="A25" s="247" t="s">
        <v>99</v>
      </c>
      <c r="B25" s="251"/>
      <c r="C25" s="245">
        <v>0</v>
      </c>
      <c r="D25" s="245"/>
      <c r="E25" s="245">
        <v>0</v>
      </c>
      <c r="F25" s="245"/>
      <c r="G25" s="245">
        <v>0</v>
      </c>
      <c r="H25" s="252"/>
      <c r="I25" s="253">
        <f>+'SI&amp;SCF'!H43</f>
        <v>154838948</v>
      </c>
      <c r="J25" s="253"/>
      <c r="K25" s="245">
        <v>0</v>
      </c>
      <c r="L25" s="253"/>
      <c r="M25" s="250">
        <f>+C25+E25+G25+I25+K25</f>
        <v>154838948</v>
      </c>
    </row>
    <row r="26" spans="1:13" ht="20.100000000000001" customHeight="1">
      <c r="A26" s="247" t="s">
        <v>60</v>
      </c>
      <c r="B26" s="254"/>
      <c r="C26" s="245"/>
      <c r="D26" s="245"/>
      <c r="E26" s="245"/>
      <c r="F26" s="245"/>
      <c r="G26" s="245"/>
      <c r="H26" s="255"/>
      <c r="I26" s="245"/>
      <c r="J26" s="249"/>
      <c r="K26" s="245"/>
      <c r="L26" s="249"/>
      <c r="M26" s="250"/>
    </row>
    <row r="27" spans="1:13" ht="20.100000000000001" customHeight="1">
      <c r="A27" s="256" t="s">
        <v>52</v>
      </c>
      <c r="B27" s="254"/>
      <c r="C27" s="245">
        <v>0</v>
      </c>
      <c r="D27" s="245"/>
      <c r="E27" s="245">
        <v>0</v>
      </c>
      <c r="F27" s="245"/>
      <c r="G27" s="245">
        <v>0</v>
      </c>
      <c r="H27" s="255"/>
      <c r="I27" s="245">
        <f>+'SI&amp;SCF'!H30</f>
        <v>-9299581</v>
      </c>
      <c r="J27" s="249"/>
      <c r="K27" s="245">
        <v>0</v>
      </c>
      <c r="L27" s="249"/>
      <c r="M27" s="250">
        <f>+C27+E27+G27+I27+K27</f>
        <v>-9299581</v>
      </c>
    </row>
    <row r="28" spans="1:13" ht="20.100000000000001" customHeight="1" thickBot="1">
      <c r="A28" s="257" t="s">
        <v>184</v>
      </c>
      <c r="B28" s="244"/>
      <c r="C28" s="258">
        <f>+SUM(C22:C27)</f>
        <v>369853954</v>
      </c>
      <c r="D28" s="259"/>
      <c r="E28" s="258">
        <f>+SUM(E22:E27)</f>
        <v>164000000</v>
      </c>
      <c r="F28" s="259"/>
      <c r="G28" s="258">
        <f>+SUM(G22:G27)</f>
        <v>36985434</v>
      </c>
      <c r="H28" s="259"/>
      <c r="I28" s="258">
        <f>+SUM(I22:I27)</f>
        <v>1015741132</v>
      </c>
      <c r="J28" s="259"/>
      <c r="K28" s="232">
        <f>+SUM(K22:K27)</f>
        <v>0</v>
      </c>
      <c r="L28" s="259"/>
      <c r="M28" s="258">
        <f>+SUM(M22:M27)</f>
        <v>1586580520</v>
      </c>
    </row>
    <row r="29" spans="1:13" ht="20.100000000000001" customHeight="1" thickTop="1"/>
  </sheetData>
  <mergeCells count="5">
    <mergeCell ref="G6:I6"/>
    <mergeCell ref="A1:M1"/>
    <mergeCell ref="A2:M2"/>
    <mergeCell ref="A3:M3"/>
    <mergeCell ref="A4:M4"/>
  </mergeCells>
  <pageMargins left="0.51181102362204722" right="0.51181102362204722" top="0.47244094488188981" bottom="0" header="0.31496062992125984" footer="0.11811023622047245"/>
  <pageSetup paperSize="9" scale="75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SFC</vt:lpstr>
      <vt:lpstr>SI&amp;SCF</vt:lpstr>
      <vt:lpstr>SCE_(C)</vt:lpstr>
      <vt:lpstr>SCE_(S)</vt:lpstr>
      <vt:lpstr>'SCE_(C)'!Print_Area</vt:lpstr>
      <vt:lpstr>'SCE_(S)'!Print_Area</vt:lpstr>
      <vt:lpstr>SFC!Print_Area</vt:lpstr>
      <vt:lpstr>'SI&amp;SCF'!Print_Area</vt:lpstr>
    </vt:vector>
  </TitlesOfParts>
  <Company>ADV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ACC-RATCHANIDA-PC</cp:lastModifiedBy>
  <cp:lastPrinted>2021-03-01T22:09:05Z</cp:lastPrinted>
  <dcterms:created xsi:type="dcterms:W3CDTF">2018-08-08T15:43:37Z</dcterms:created>
  <dcterms:modified xsi:type="dcterms:W3CDTF">2021-03-02T01:00:20Z</dcterms:modified>
</cp:coreProperties>
</file>