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2021 [Y_E]\"/>
    </mc:Choice>
  </mc:AlternateContent>
  <xr:revisionPtr revIDLastSave="0" documentId="13_ncr:1_{227BAD49-7B07-4672-AE8B-7FD842356D10}" xr6:coauthVersionLast="45" xr6:coauthVersionMax="45" xr10:uidLastSave="{00000000-0000-0000-0000-000000000000}"/>
  <bookViews>
    <workbookView xWindow="-120" yWindow="-120" windowWidth="21840" windowHeight="13140" tabRatio="786" activeTab="1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5" sheetId="5" r:id="rId5"/>
  </sheets>
  <definedNames>
    <definedName name="_Toc249339933" localSheetId="0">'7-9'!#REF!</definedName>
    <definedName name="_Toc249339934" localSheetId="0">'7-9'!#REF!</definedName>
    <definedName name="_xlnm.Print_Area" localSheetId="1">'10-11'!$A$1:$O$94</definedName>
    <definedName name="_xlnm.Print_Area" localSheetId="2">'12'!$A$1:$V$39</definedName>
    <definedName name="_xlnm.Print_Area" localSheetId="3">'13'!$A$1:$N$29</definedName>
    <definedName name="_xlnm.Print_Area" localSheetId="4">'14-15'!$A$1:$K$80</definedName>
    <definedName name="_xlnm.Print_Area" localSheetId="0">'7-9'!$A:$K</definedName>
  </definedNames>
  <calcPr calcId="145621"/>
</workbook>
</file>

<file path=xl/calcChain.xml><?xml version="1.0" encoding="utf-8"?>
<calcChain xmlns="http://schemas.openxmlformats.org/spreadsheetml/2006/main">
  <c r="R33" i="3" l="1"/>
  <c r="P33" i="3"/>
  <c r="N33" i="3"/>
  <c r="L33" i="3"/>
  <c r="J33" i="3"/>
  <c r="H33" i="3"/>
  <c r="F33" i="3"/>
  <c r="D33" i="3"/>
  <c r="V27" i="3"/>
  <c r="T27" i="3"/>
  <c r="R27" i="3"/>
  <c r="P27" i="3"/>
  <c r="N27" i="3"/>
  <c r="L27" i="3"/>
  <c r="J27" i="3"/>
  <c r="H27" i="3"/>
  <c r="F27" i="3"/>
  <c r="D27" i="3"/>
  <c r="E61" i="1" l="1"/>
  <c r="E56" i="1"/>
  <c r="M17" i="2" l="1"/>
  <c r="M15" i="2"/>
  <c r="M12" i="2"/>
  <c r="I35" i="2" l="1"/>
  <c r="E73" i="5" l="1"/>
  <c r="I33" i="2" l="1"/>
  <c r="E60" i="5" l="1"/>
  <c r="E22" i="5"/>
  <c r="M35" i="2" l="1"/>
  <c r="T31" i="3"/>
  <c r="T33" i="3" s="1"/>
  <c r="L22" i="4" l="1"/>
  <c r="I73" i="5" l="1"/>
  <c r="I27" i="1" l="1"/>
  <c r="E27" i="1" l="1"/>
  <c r="E23" i="1"/>
  <c r="E15" i="1" l="1"/>
  <c r="E72" i="1" l="1"/>
  <c r="I72" i="1"/>
  <c r="K72" i="1"/>
  <c r="G72" i="1"/>
  <c r="P25" i="3"/>
  <c r="R25" i="3" s="1"/>
  <c r="V25" i="3" s="1"/>
  <c r="P20" i="3"/>
  <c r="P23" i="3" s="1"/>
  <c r="R14" i="3"/>
  <c r="R20" i="3" s="1"/>
  <c r="K69" i="5"/>
  <c r="K60" i="5"/>
  <c r="G69" i="5"/>
  <c r="G60" i="5"/>
  <c r="K22" i="5"/>
  <c r="K30" i="5" s="1"/>
  <c r="K34" i="5" s="1"/>
  <c r="G22" i="5"/>
  <c r="G30" i="5" s="1"/>
  <c r="G34" i="5" s="1"/>
  <c r="A29" i="4"/>
  <c r="V30" i="3"/>
  <c r="O72" i="2"/>
  <c r="O66" i="2"/>
  <c r="K72" i="2"/>
  <c r="K66" i="2"/>
  <c r="O47" i="2"/>
  <c r="O38" i="2"/>
  <c r="O49" i="2" s="1"/>
  <c r="O14" i="2"/>
  <c r="O21" i="2" s="1"/>
  <c r="O24" i="2" s="1"/>
  <c r="K47" i="2"/>
  <c r="K38" i="2"/>
  <c r="K14" i="2"/>
  <c r="K21" i="2" s="1"/>
  <c r="K24" i="2" s="1"/>
  <c r="K113" i="1"/>
  <c r="K116" i="1" s="1"/>
  <c r="G113" i="1"/>
  <c r="G116" i="1" s="1"/>
  <c r="K63" i="1"/>
  <c r="G63" i="1"/>
  <c r="K36" i="1"/>
  <c r="K19" i="1"/>
  <c r="G36" i="1"/>
  <c r="G19" i="1"/>
  <c r="G38" i="1" s="1"/>
  <c r="A53" i="2"/>
  <c r="R18" i="3"/>
  <c r="V18" i="3" s="1"/>
  <c r="M38" i="2"/>
  <c r="I63" i="1"/>
  <c r="E63" i="1"/>
  <c r="I19" i="1"/>
  <c r="E19" i="1"/>
  <c r="I113" i="1"/>
  <c r="I116" i="1" s="1"/>
  <c r="E113" i="1"/>
  <c r="D18" i="4"/>
  <c r="D20" i="4" s="1"/>
  <c r="F18" i="4"/>
  <c r="F20" i="4"/>
  <c r="F25" i="4" s="1"/>
  <c r="H18" i="4"/>
  <c r="H20" i="4"/>
  <c r="H25" i="4"/>
  <c r="J18" i="4"/>
  <c r="J20" i="4" s="1"/>
  <c r="J25" i="4" s="1"/>
  <c r="L18" i="4"/>
  <c r="L20" i="4" s="1"/>
  <c r="V17" i="3"/>
  <c r="I47" i="2"/>
  <c r="T20" i="3"/>
  <c r="T23" i="3" s="1"/>
  <c r="N20" i="3"/>
  <c r="N23" i="3"/>
  <c r="L20" i="3"/>
  <c r="L23" i="3"/>
  <c r="J20" i="3"/>
  <c r="J23" i="3"/>
  <c r="H20" i="3"/>
  <c r="H23" i="3" s="1"/>
  <c r="F20" i="3"/>
  <c r="F23" i="3"/>
  <c r="I69" i="5"/>
  <c r="I60" i="5"/>
  <c r="E69" i="5"/>
  <c r="I14" i="2"/>
  <c r="I36" i="1"/>
  <c r="I38" i="2"/>
  <c r="A1" i="5"/>
  <c r="A41" i="5" s="1"/>
  <c r="A1" i="4"/>
  <c r="A39" i="3"/>
  <c r="A3" i="3"/>
  <c r="A3" i="4" s="1"/>
  <c r="A3" i="5" s="1"/>
  <c r="A43" i="5" s="1"/>
  <c r="A1" i="3"/>
  <c r="A94" i="2"/>
  <c r="A56" i="2"/>
  <c r="A54" i="2"/>
  <c r="M47" i="2"/>
  <c r="A87" i="1"/>
  <c r="A85" i="1"/>
  <c r="A84" i="1"/>
  <c r="A126" i="1" s="1"/>
  <c r="A45" i="1"/>
  <c r="A43" i="1"/>
  <c r="E36" i="1"/>
  <c r="N16" i="4"/>
  <c r="N13" i="4"/>
  <c r="D20" i="3"/>
  <c r="D23" i="3" s="1"/>
  <c r="V14" i="3"/>
  <c r="V20" i="3" s="1"/>
  <c r="K74" i="1"/>
  <c r="G74" i="1"/>
  <c r="G118" i="1" s="1"/>
  <c r="K38" i="1"/>
  <c r="K72" i="5" l="1"/>
  <c r="K75" i="5" s="1"/>
  <c r="G72" i="5"/>
  <c r="G75" i="5" s="1"/>
  <c r="O51" i="2"/>
  <c r="K49" i="2"/>
  <c r="E116" i="1"/>
  <c r="K118" i="1"/>
  <c r="K51" i="2"/>
  <c r="I21" i="2"/>
  <c r="I24" i="2" s="1"/>
  <c r="I49" i="2"/>
  <c r="M49" i="2"/>
  <c r="I74" i="1"/>
  <c r="I38" i="1"/>
  <c r="E74" i="1"/>
  <c r="E118" i="1" s="1"/>
  <c r="E38" i="1"/>
  <c r="R23" i="3"/>
  <c r="A40" i="5"/>
  <c r="A80" i="5" s="1"/>
  <c r="I118" i="1"/>
  <c r="N18" i="4"/>
  <c r="D25" i="4"/>
  <c r="N20" i="4"/>
  <c r="I51" i="2" l="1"/>
  <c r="I63" i="2"/>
  <c r="V23" i="3"/>
  <c r="I75" i="2" l="1"/>
  <c r="I66" i="2"/>
  <c r="I69" i="2"/>
  <c r="I22" i="5"/>
  <c r="I72" i="2" l="1"/>
  <c r="I30" i="5"/>
  <c r="I34" i="5" s="1"/>
  <c r="I72" i="5" s="1"/>
  <c r="I75" i="5" s="1"/>
  <c r="M14" i="2" l="1"/>
  <c r="M21" i="2" s="1"/>
  <c r="M24" i="2" s="1"/>
  <c r="M63" i="2" l="1"/>
  <c r="M51" i="2"/>
  <c r="L23" i="4" l="1"/>
  <c r="M69" i="2"/>
  <c r="M72" i="2" s="1"/>
  <c r="M75" i="2"/>
  <c r="M66" i="2"/>
  <c r="N23" i="4" l="1"/>
  <c r="N25" i="4" s="1"/>
  <c r="L25" i="4"/>
  <c r="R31" i="3"/>
  <c r="V31" i="3" l="1"/>
  <c r="V33" i="3" s="1"/>
  <c r="E30" i="5" l="1"/>
  <c r="E34" i="5" l="1"/>
  <c r="E72" i="5" s="1"/>
  <c r="E75" i="5" s="1"/>
</calcChain>
</file>

<file path=xl/sharedStrings.xml><?xml version="1.0" encoding="utf-8"?>
<sst xmlns="http://schemas.openxmlformats.org/spreadsheetml/2006/main" count="343" uniqueCount="199">
  <si>
    <t>บริษัท ทาทา สตีล (ประเทศไทย)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</si>
  <si>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</si>
  <si>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</si>
  <si>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</si>
  <si>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</si>
  <si>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</si>
  <si>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</si>
  <si>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</si>
  <si>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</si>
  <si>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</si>
  <si>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</si>
  <si>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</si>
  <si>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</si>
  <si>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</si>
  <si>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</si>
  <si>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</si>
  <si>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</si>
  <si>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</si>
  <si>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</si>
  <si>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</si>
  <si>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</si>
  <si>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</si>
  <si>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</si>
  <si>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</si>
  <si>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</si>
  <si>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</si>
  <si>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</si>
  <si>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</si>
  <si>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เงินกู้ยืมระยะสั้นจากบริษัทย่อย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</si>
  <si>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</si>
  <si>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</si>
  <si>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</si>
  <si>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</si>
  <si>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</si>
  <si>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</si>
  <si>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</si>
  <si>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</si>
  <si>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</si>
  <si>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</si>
  <si>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</si>
  <si>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</si>
  <si>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</si>
  <si>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</si>
  <si>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</si>
  <si>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 xml:space="preserve">   หุ้นสามัญ</t>
  </si>
  <si>
    <t xml:space="preserve">   ใบสำคัญแสดงสิทธิที่จะซื้อหุ้นสิ้นสภาพ</t>
  </si>
  <si>
    <t>กำไร(ขาดทุน)สะสม</t>
  </si>
  <si>
    <t>จัดสรรแล้ว - ทุนสำรองตามกฎหมาย</t>
  </si>
  <si>
    <t>กำไร(ขาดทุน)ยังไม่ได้จัดสรร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</si>
  <si>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</si>
  <si>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</si>
  <si>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</si>
  <si>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</si>
  <si>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</si>
  <si>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</si>
  <si>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</si>
  <si>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</si>
  <si>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</si>
  <si>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</si>
  <si>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</si>
  <si>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</si>
  <si>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</si>
  <si>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</si>
  <si>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</si>
  <si>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</si>
  <si>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</si>
  <si>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การเปลี่ยนแปลงในมูลค่าของเงินลงทุนเผื่อขาย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</si>
  <si>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</si>
  <si>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</si>
  <si>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</si>
  <si>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</si>
  <si>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</t>
  </si>
  <si>
    <t>งบแสดงการเปลี่ยนแปลงส่วนของเจ้าของ</t>
  </si>
  <si>
    <t>ใบสำคัญ</t>
  </si>
  <si>
    <t>แสดงสิทธิ</t>
  </si>
  <si>
    <t xml:space="preserve">จัดสรรแล้ว - </t>
  </si>
  <si>
    <t>รวมส่วนของ</t>
  </si>
  <si>
    <t>ทุนที่ออก</t>
  </si>
  <si>
    <t>ที่จะซื้อ</t>
  </si>
  <si>
    <t>ทุนสำรอง</t>
  </si>
  <si>
    <t>กำไรขาดทุนเบ็ดเสร็จอื่น -</t>
  </si>
  <si>
    <t>ผู้เป็นเจ้าของ</t>
  </si>
  <si>
    <t>ส่วนได้เสียที่ไม่มี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</si>
  <si>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</si>
  <si>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</si>
  <si>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</si>
  <si>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</si>
  <si>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</si>
  <si>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ยังไม่ได้จัดสรร</t>
  </si>
  <si>
    <t>อำนาจควบคุม</t>
  </si>
  <si>
    <t>กำไรสะสม</t>
  </si>
  <si>
    <t>ส่วนเกินมูลค่า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</si>
  <si>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</si>
  <si>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</si>
  <si>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</si>
  <si>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</si>
  <si>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</si>
  <si>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รายการปรับปรุงอื่นที่ไม่ใช่เงินสด</t>
  </si>
  <si>
    <t>ดอกเบี้ยรับ</t>
  </si>
  <si>
    <t>ดอกเบี้ยจ่าย</t>
  </si>
  <si>
    <t>การเปลี่ยนแปลงในเงินหมุนเวียน</t>
  </si>
  <si>
    <t>ลูกหนี้การค้าและลูกหนี้อื่น</t>
  </si>
  <si>
    <t>สินค้าคงเหลือ</t>
  </si>
  <si>
    <t xml:space="preserve">การปรับปรุงด้วยเงินสดที่เกิดจากการกู้ยืม 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</si>
  <si>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</si>
  <si>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</si>
  <si>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</si>
  <si>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</si>
  <si>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เงินปันผลรับ</t>
  </si>
  <si>
    <t xml:space="preserve">กระแสเงินสดจากกิจกรรมจัดหาเงิน </t>
  </si>
  <si>
    <t>ทุนสำรองตามกฎหมาย</t>
  </si>
  <si>
    <t xml:space="preserve">   ภาษีเงินได้ของรายการที่จะไม่จัดประเภทรายการใหม่</t>
  </si>
  <si>
    <t xml:space="preserve">   ภาษีเงินได้ของรายการที่จะจัดประเภทรายการใหม่</t>
  </si>
  <si>
    <t>รายได้(ค่าใช้จ่าย)ภาษีเงินได้</t>
  </si>
  <si>
    <t>กำไรเบ็ดเสร็จรวมสำหรับปี</t>
  </si>
  <si>
    <t>เงินสดได้มาจากกิจกรรมดำเนินงาน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</si>
  <si>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</si>
  <si>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</si>
  <si>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ที่ดิน อาคาร และอุปกรณ์ - สุทธิ</t>
  </si>
  <si>
    <t>ประมาณการหนี้สินค่ารื้อถอน</t>
  </si>
  <si>
    <t>เงินสดรับ(จ่าย)อื่นจากกิจกรรมดำเนินงาน</t>
  </si>
  <si>
    <t>ยอดคงเหลือ ณ วันที่ 1 เมษายน พ.ศ. 2562</t>
  </si>
  <si>
    <t>ยอดคงเหลือ ณ วันที่ 31 มีนาคม พ.ศ. 2563</t>
  </si>
  <si>
    <t>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</si>
  <si>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</si>
  <si>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</si>
  <si>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</si>
  <si>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-</t>
  </si>
  <si>
    <t>เงินสดรับจากการขายเงินลงทุนเผื่อขาย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</si>
  <si>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</si>
  <si>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</si>
  <si>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</si>
  <si>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กำไรหรือขาดทุนในภายหลัง</t>
  </si>
  <si>
    <t>รวมรายการที่จะจัดประเภทรายการใหม่ไปยัง</t>
  </si>
  <si>
    <t xml:space="preserve">  กำไรหรือขาดทุนในภายหลัง</t>
  </si>
  <si>
    <t>ส่วนของทุน</t>
  </si>
  <si>
    <t>การเปลี่ยนแปลงในรายการกับผู้เป็นเจ้าของ</t>
  </si>
  <si>
    <t xml:space="preserve">   สำหรับปี</t>
  </si>
  <si>
    <t>เงินสดสุทธิได้มาจาก(ใช้ไปใน)กิจกรรมจัดหาเงิน</t>
  </si>
  <si>
    <t xml:space="preserve">   จากบริษัทย่อย - สุทธิ</t>
  </si>
  <si>
    <t xml:space="preserve">   จากสถาบันการเงิน - สุทธิ</t>
  </si>
  <si>
    <t>เงินสดจ่ายคืนเงินกู้ยืมระยะสั้น</t>
  </si>
  <si>
    <t xml:space="preserve">   แก่บริษัทย่อย - สุทธิ</t>
  </si>
  <si>
    <t>เงินสดรับจาก(จ่าย)เงินให้กู้ยืมระยะสั้น</t>
  </si>
  <si>
    <t>สินทรัพย์ไม่ใช้งานเพื่อรอการขาย - สุทธิ</t>
  </si>
  <si>
    <t>ณ วันที่ 31 มีนาคม พ.ศ. 2564</t>
  </si>
  <si>
    <t>พ.ศ. 2564</t>
  </si>
  <si>
    <t>สำหรับปีสิ้นสุดวันที่ 31 มีนาคม พ.ศ. 2564</t>
  </si>
  <si>
    <t>ยอดคงเหลือ ณ วันที่ 1 เมษายน พ.ศ. 2563</t>
  </si>
  <si>
    <t>ยอดคงเหลือ ณ วันที่ 31 มีนาคม พ.ศ. 2564</t>
  </si>
  <si>
    <t>สินทรัพย์สิทธิการใช้ - สุทธิ</t>
  </si>
  <si>
    <t>หนี้สินตามสัญญาเช่าส่วนที่ถึงกำหนด</t>
  </si>
  <si>
    <t>ชำระภายในหนึ่งปี - สุทธิ</t>
  </si>
  <si>
    <t>หนี้สินตามสัญญาเช่า - สุทธิ</t>
  </si>
  <si>
    <t xml:space="preserve">   - ตามที่รายงานไว้เดิม</t>
  </si>
  <si>
    <t>ผลกระทบของการเปลี่ยนแปลงนโยบายการบัญชี</t>
  </si>
  <si>
    <t xml:space="preserve">องค์ประกอบอื่นของส่วนของเจ้าของ 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</si>
  <si>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</si>
  <si>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</si>
  <si>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</si>
  <si>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ยอดคงเหลือ ณ วันที่ 1 เมษายน พ.ศ. 2563 - ปรับปรุงใหม่</t>
  </si>
  <si>
    <t>จ่ายคืนเงินต้นของสัญญาเช่า</t>
  </si>
  <si>
    <t>หนี้สินภาษีเงินได้รอการตัดบัญชี - สุทธิ</t>
  </si>
  <si>
    <t>สินทรัพย์ทางการเงินที่วัดมูลค่า</t>
  </si>
  <si>
    <t>เบ็ดเสร็จอื่น</t>
  </si>
  <si>
    <t>ด้วยมูลค่ายุติธรรมผ่านกำไรขาดทุน</t>
  </si>
  <si>
    <t>(กลับรายการ)ผลขาดทุนด้านเครดิต</t>
  </si>
  <si>
    <t xml:space="preserve">   ที่คาดว่าจะเกิดขึ้น</t>
  </si>
  <si>
    <t>เงินสดรับจากการจำหน่ายที่ดิน</t>
  </si>
  <si>
    <t xml:space="preserve">   อาคารและอุปกรณ์ </t>
  </si>
  <si>
    <t>เพิ่มขึ้น(ลดลง)สุทธิ</t>
  </si>
  <si>
    <t xml:space="preserve">   การเปลี่ยนแปลงในมูลค่ายุติธรรมของเงิน</t>
  </si>
  <si>
    <t xml:space="preserve">      ลงทุนในตราสารทุนด้วยมูลค่ายุติธรรมผ่าน</t>
  </si>
  <si>
    <t xml:space="preserve">      กำไรขาดทุนเบ็ดเสร็จอื่น</t>
  </si>
  <si>
    <t>11 ก)</t>
  </si>
  <si>
    <t>33 ค)</t>
  </si>
  <si>
    <t>33 ง)</t>
  </si>
  <si>
    <t>กำไรก่อนภาษีเงินได้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</si>
  <si>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</si>
  <si>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</si>
  <si>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</t>
  </si>
  <si>
    <t>กำไรต่อหุ้น</t>
  </si>
  <si>
    <t>ส่วนของผู้เป็นเจ้าของของบริษัท</t>
  </si>
  <si>
    <t>ของบริษัท</t>
  </si>
  <si>
    <t>กำไรก่อนค่าใช้จ่ายภาษีเงินได้</t>
  </si>
  <si>
    <t>11 ข)</t>
  </si>
  <si>
    <t>11 ค)</t>
  </si>
  <si>
    <t>11 ง)</t>
  </si>
  <si>
    <t>เงินสดรับจาก(จ่ายคืน)เงินกู้ยืมระยะสั้น</t>
  </si>
  <si>
    <t>11 จ)</t>
  </si>
  <si>
    <t>การเปลี่ยนแปลงในรายการกับผู้เป็นเจ้าของสำหรับปี</t>
  </si>
  <si>
    <t>ค่าใช้จ่ายอื่น</t>
  </si>
  <si>
    <t>หมายเหตุประกอบงบการเงินรวมและงบการเงินเฉพาะกิจการในหน้า 16 ถึง 102 เป็นส่วนหนึ่งของงบการเงินนี้</t>
  </si>
  <si>
    <t>กำไรต่อหุ้นขั้นพื้นฐาน (บาท)</t>
  </si>
  <si>
    <t>กำไรจากอัตราแลกเปลี่ยน</t>
  </si>
  <si>
    <t>เงินสดสุทธิได้มาจาก(ใช้ไปใน)กิจกรรมลงทุน</t>
  </si>
  <si>
    <t xml:space="preserve">   ไปยังกำไรหรือขาดทุนในภายหลัง</t>
  </si>
  <si>
    <t>เงินสดสุทธิได้มาจาก(ใช้ไปใน)กิจกรรมดำเนินงาน</t>
  </si>
  <si>
    <t>11 จ), 33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</si>
</sst>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9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04">
    <xf numFmtId="0" fontId="0" fillId="0" borderId="0" xfId="0"/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1" xfId="0" quotePrefix="1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vertical="center"/>
    </xf>
    <xf numFmtId="166" fontId="4" fillId="0" borderId="15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166" fontId="4" fillId="0" borderId="0" xfId="28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41" applyNumberFormat="1" applyFont="1" applyFill="1" applyAlignment="1">
      <alignment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166" fontId="6" fillId="0" borderId="0" xfId="0" applyNumberFormat="1" applyFont="1" applyFill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165" fontId="7" fillId="0" borderId="0" xfId="41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right" vertical="center" wrapText="1"/>
    </xf>
    <xf numFmtId="166" fontId="6" fillId="0" borderId="0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wrapText="1"/>
    </xf>
    <xf numFmtId="165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166" fontId="6" fillId="0" borderId="1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9" fontId="6" fillId="0" borderId="0" xfId="44" applyFont="1" applyFill="1" applyBorder="1" applyAlignment="1">
      <alignment horizontal="center" vertical="center"/>
    </xf>
    <xf numFmtId="0" fontId="7" fillId="0" borderId="0" xfId="0" applyFont="1" applyFill="1"/>
    <xf numFmtId="166" fontId="6" fillId="0" borderId="15" xfId="28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15" xfId="28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0" xfId="0" applyNumberFormat="1" applyFont="1" applyFill="1" applyBorder="1" applyAlignment="1">
      <alignment vertical="center" wrapText="1"/>
    </xf>
    <xf numFmtId="166" fontId="4" fillId="33" borderId="3" xfId="0" applyNumberFormat="1" applyFont="1" applyFill="1" applyBorder="1" applyAlignment="1">
      <alignment vertical="center" wrapText="1"/>
    </xf>
    <xf numFmtId="166" fontId="4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horizontal="center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66" fontId="6" fillId="33" borderId="15" xfId="0" applyNumberFormat="1" applyFont="1" applyFill="1" applyBorder="1" applyAlignment="1">
      <alignment horizontal="right" vertical="center"/>
    </xf>
    <xf numFmtId="166" fontId="6" fillId="33" borderId="2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" xfId="28" applyNumberFormat="1" applyFont="1" applyFill="1" applyBorder="1" applyAlignment="1">
      <alignment horizontal="right" vertical="center" wrapText="1"/>
    </xf>
    <xf numFmtId="166" fontId="6" fillId="33" borderId="0" xfId="0" applyNumberFormat="1" applyFont="1" applyFill="1" applyAlignment="1">
      <alignment horizontal="center" vertical="center"/>
    </xf>
    <xf numFmtId="166" fontId="6" fillId="33" borderId="1" xfId="0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horizontal="right" vertical="center" wrapText="1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 wrapText="1"/>
    </xf>
    <xf numFmtId="166" fontId="6" fillId="33" borderId="0" xfId="0" applyNumberFormat="1" applyFont="1" applyFill="1" applyAlignment="1">
      <alignment vertical="center" wrapText="1"/>
    </xf>
    <xf numFmtId="166" fontId="4" fillId="33" borderId="1" xfId="28" applyNumberFormat="1" applyFont="1" applyFill="1" applyBorder="1" applyAlignment="1">
      <alignment horizontal="right" vertical="center" wrapText="1"/>
    </xf>
    <xf numFmtId="166" fontId="6" fillId="33" borderId="2" xfId="0" applyNumberFormat="1" applyFont="1" applyFill="1" applyBorder="1" applyAlignment="1">
      <alignment horizontal="right" vertical="center" wrapText="1"/>
    </xf>
    <xf numFmtId="166" fontId="6" fillId="33" borderId="0" xfId="0" applyNumberFormat="1" applyFont="1" applyFill="1" applyBorder="1" applyAlignment="1">
      <alignment horizontal="right" vertical="center" wrapText="1"/>
    </xf>
    <xf numFmtId="166" fontId="6" fillId="33" borderId="1" xfId="0" applyNumberFormat="1" applyFont="1" applyFill="1" applyBorder="1" applyAlignment="1">
      <alignment horizontal="right" vertical="center" wrapText="1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5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3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165" fontId="7" fillId="0" borderId="0" xfId="41" applyNumberFormat="1" applyFont="1"/>
    <xf numFmtId="165" fontId="6" fillId="0" borderId="0" xfId="41" applyNumberFormat="1" applyFont="1"/>
    <xf numFmtId="166" fontId="6" fillId="33" borderId="3" xfId="0" applyNumberFormat="1" applyFont="1" applyFill="1" applyBorder="1" applyAlignment="1">
      <alignment horizontal="right" vertical="center" wrapText="1"/>
    </xf>
    <xf numFmtId="164" fontId="4" fillId="0" borderId="0" xfId="28" applyFont="1" applyFill="1" applyBorder="1" applyAlignment="1">
      <alignment horizontal="center" vertical="center"/>
    </xf>
    <xf numFmtId="166" fontId="4" fillId="34" borderId="0" xfId="0" applyNumberFormat="1" applyFont="1" applyFill="1" applyBorder="1" applyAlignment="1">
      <alignment horizontal="right" vertical="center"/>
    </xf>
    <xf numFmtId="166" fontId="4" fillId="34" borderId="15" xfId="0" applyNumberFormat="1" applyFont="1" applyFill="1" applyBorder="1" applyAlignment="1">
      <alignment horizontal="right" vertical="center"/>
    </xf>
    <xf numFmtId="166" fontId="4" fillId="34" borderId="0" xfId="0" applyNumberFormat="1" applyFont="1" applyFill="1" applyBorder="1" applyAlignment="1">
      <alignment vertical="center"/>
    </xf>
    <xf numFmtId="165" fontId="4" fillId="34" borderId="0" xfId="0" applyNumberFormat="1" applyFont="1" applyFill="1" applyBorder="1" applyAlignment="1">
      <alignment vertical="center"/>
    </xf>
    <xf numFmtId="165" fontId="4" fillId="34" borderId="0" xfId="0" applyNumberFormat="1" applyFont="1" applyFill="1" applyBorder="1" applyAlignment="1">
      <alignment horizontal="center" vertical="center"/>
    </xf>
    <xf numFmtId="166" fontId="4" fillId="34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left" vertical="center"/>
    </xf>
    <xf numFmtId="165" fontId="7" fillId="0" borderId="0" xfId="0" applyNumberFormat="1" applyFont="1" applyAlignment="1">
      <alignment horizontal="right"/>
    </xf>
    <xf numFmtId="0" fontId="6" fillId="0" borderId="0" xfId="44" applyNumberFormat="1" applyFont="1" applyFill="1" applyBorder="1" applyAlignment="1">
      <alignment horizontal="center" vertical="center"/>
    </xf>
    <xf numFmtId="166" fontId="4" fillId="34" borderId="3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3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39" xr:uid="{00000000-0005-0000-0000-000027000000}"/>
    <cellStyle name="Normal 148" xfId="40" xr:uid="{00000000-0005-0000-0000-000028000000}"/>
    <cellStyle name="Normal_L'Oreal 2550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7"/>
  <sheetViews>
    <sheetView topLeftCell="A73" zoomScaleNormal="100" workbookViewId="0">
      <selection activeCell="K82" sqref="K82"/>
    </sheetView>
  </sheetViews>
  <sheetFormatPr defaultColWidth="9" defaultRowHeight="21" customHeight="1"/>
  <cols>
    <col min="1" max="1" width="1.28515625" style="1" customWidth="1"/>
    <col min="2" max="2" width="28.85546875" style="8" customWidth="1"/>
    <col min="3" max="3" width="7.5703125" style="1" customWidth="1"/>
    <col min="4" max="4" width="0.7109375" style="1" customWidth="1"/>
    <col min="5" max="5" width="12.28515625" style="3" customWidth="1"/>
    <col min="6" max="6" width="0.7109375" style="1" customWidth="1"/>
    <col min="7" max="7" width="12.28515625" style="3" customWidth="1"/>
    <col min="8" max="8" width="0.7109375" style="1" customWidth="1"/>
    <col min="9" max="9" width="12.28515625" style="3" customWidth="1"/>
    <col min="10" max="10" width="0.7109375" style="1" customWidth="1"/>
    <col min="11" max="11" width="12.28515625" style="3" customWidth="1"/>
    <col min="12" max="12" width="10.85546875" style="1" bestFit="1" customWidth="1"/>
    <col min="13" max="13" width="9.5703125" style="1" bestFit="1" customWidth="1"/>
    <col min="14" max="16384" width="9" style="1"/>
  </cols>
  <sheetData>
    <row r="1" spans="1:11" ht="21.75" customHeight="1">
      <c r="A1" s="188" t="s">
        <v>0</v>
      </c>
      <c r="B1" s="1"/>
      <c r="C1" s="2"/>
    </row>
    <row r="2" spans="1:11" ht="21.75" customHeight="1">
      <c r="A2" s="188" t="s">
        <v>1</v>
      </c>
      <c r="B2" s="1"/>
      <c r="C2" s="2"/>
    </row>
    <row r="3" spans="1:11" ht="21.75" customHeight="1">
      <c r="A3" s="4" t="s">
        <v>145</v>
      </c>
      <c r="B3" s="5"/>
      <c r="C3" s="6"/>
      <c r="D3" s="5"/>
      <c r="E3" s="7"/>
      <c r="F3" s="5"/>
      <c r="G3" s="7"/>
      <c r="H3" s="5"/>
      <c r="I3" s="7"/>
      <c r="J3" s="5"/>
      <c r="K3" s="7"/>
    </row>
    <row r="4" spans="1:11" ht="21.75" customHeight="1">
      <c r="A4" s="8"/>
    </row>
    <row r="5" spans="1:11" ht="21.75" customHeight="1">
      <c r="B5" s="1"/>
      <c r="E5" s="193" t="s">
        <v>2</v>
      </c>
      <c r="F5" s="193"/>
      <c r="G5" s="193"/>
      <c r="H5" s="9"/>
      <c r="I5" s="193" t="s">
        <v>3</v>
      </c>
      <c r="J5" s="193"/>
      <c r="K5" s="193"/>
    </row>
    <row r="6" spans="1:11" ht="21.75" customHeight="1">
      <c r="A6" s="8"/>
      <c r="C6" s="10"/>
      <c r="D6" s="11"/>
      <c r="E6" s="12" t="s">
        <v>146</v>
      </c>
      <c r="F6" s="12"/>
      <c r="G6" s="12" t="s">
        <v>123</v>
      </c>
      <c r="H6" s="12"/>
      <c r="I6" s="12" t="s">
        <v>146</v>
      </c>
      <c r="J6" s="12"/>
      <c r="K6" s="12" t="s">
        <v>123</v>
      </c>
    </row>
    <row r="7" spans="1:11" ht="21.75" customHeight="1">
      <c r="A7" s="8"/>
      <c r="C7" s="185" t="s">
        <v>4</v>
      </c>
      <c r="D7" s="12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6" customHeight="1">
      <c r="A8" s="14"/>
      <c r="C8" s="15"/>
      <c r="D8" s="15"/>
      <c r="E8" s="131"/>
      <c r="F8" s="15"/>
      <c r="G8" s="16"/>
      <c r="H8" s="15"/>
      <c r="I8" s="131"/>
      <c r="J8" s="15"/>
      <c r="K8" s="16"/>
    </row>
    <row r="9" spans="1:11" ht="21.75" customHeight="1">
      <c r="A9" s="14" t="s">
        <v>6</v>
      </c>
      <c r="C9" s="15"/>
      <c r="D9" s="15"/>
      <c r="E9" s="131"/>
      <c r="F9" s="15"/>
      <c r="G9" s="16"/>
      <c r="H9" s="15"/>
      <c r="I9" s="131"/>
      <c r="J9" s="15"/>
      <c r="K9" s="16"/>
    </row>
    <row r="10" spans="1:11" ht="6" customHeight="1">
      <c r="A10" s="14"/>
      <c r="C10" s="15"/>
      <c r="D10" s="15"/>
      <c r="E10" s="131"/>
      <c r="F10" s="15"/>
      <c r="G10" s="16"/>
      <c r="H10" s="15"/>
      <c r="I10" s="131"/>
      <c r="J10" s="15"/>
      <c r="K10" s="16"/>
    </row>
    <row r="11" spans="1:11" ht="21.75" customHeight="1">
      <c r="A11" s="14" t="s">
        <v>7</v>
      </c>
      <c r="C11" s="15"/>
      <c r="D11" s="15"/>
      <c r="E11" s="131"/>
      <c r="F11" s="15"/>
      <c r="G11" s="16"/>
      <c r="H11" s="15"/>
      <c r="I11" s="131"/>
      <c r="J11" s="15"/>
      <c r="K11" s="16"/>
    </row>
    <row r="12" spans="1:11" ht="6" customHeight="1">
      <c r="A12" s="14"/>
      <c r="C12" s="15"/>
      <c r="D12" s="15"/>
      <c r="E12" s="131"/>
      <c r="F12" s="15"/>
      <c r="G12" s="16"/>
      <c r="H12" s="15"/>
      <c r="I12" s="131"/>
      <c r="J12" s="15"/>
      <c r="K12" s="16"/>
    </row>
    <row r="13" spans="1:11" ht="21.75" customHeight="1">
      <c r="A13" s="8" t="s">
        <v>8</v>
      </c>
      <c r="C13" s="17" t="s">
        <v>174</v>
      </c>
      <c r="D13" s="15"/>
      <c r="E13" s="131">
        <v>950537340</v>
      </c>
      <c r="F13" s="16"/>
      <c r="G13" s="16">
        <v>576994729</v>
      </c>
      <c r="H13" s="16"/>
      <c r="I13" s="131">
        <v>796377572</v>
      </c>
      <c r="J13" s="15"/>
      <c r="K13" s="16">
        <v>432887326</v>
      </c>
    </row>
    <row r="14" spans="1:11" ht="21.75" customHeight="1">
      <c r="A14" s="8" t="s">
        <v>9</v>
      </c>
      <c r="C14" s="17">
        <v>12</v>
      </c>
      <c r="D14" s="15"/>
      <c r="E14" s="131">
        <v>1129158891</v>
      </c>
      <c r="F14" s="16"/>
      <c r="G14" s="16">
        <v>650277524</v>
      </c>
      <c r="H14" s="16"/>
      <c r="I14" s="131">
        <v>82022895</v>
      </c>
      <c r="J14" s="15"/>
      <c r="K14" s="16">
        <v>30477863</v>
      </c>
    </row>
    <row r="15" spans="1:11" ht="21.75" customHeight="1">
      <c r="A15" s="8" t="s">
        <v>10</v>
      </c>
      <c r="C15" s="17" t="s">
        <v>175</v>
      </c>
      <c r="D15" s="15"/>
      <c r="E15" s="132">
        <f>0</f>
        <v>0</v>
      </c>
      <c r="F15" s="16"/>
      <c r="G15" s="18">
        <v>0</v>
      </c>
      <c r="H15" s="16"/>
      <c r="I15" s="131">
        <v>6868063764</v>
      </c>
      <c r="J15" s="18"/>
      <c r="K15" s="16">
        <v>3092083518</v>
      </c>
    </row>
    <row r="16" spans="1:11" ht="21.75" customHeight="1">
      <c r="A16" s="8" t="s">
        <v>11</v>
      </c>
      <c r="C16" s="17">
        <v>14</v>
      </c>
      <c r="D16" s="15"/>
      <c r="E16" s="133">
        <v>3459057396</v>
      </c>
      <c r="F16" s="19"/>
      <c r="G16" s="19">
        <v>2515332808</v>
      </c>
      <c r="H16" s="19"/>
      <c r="I16" s="132">
        <v>0</v>
      </c>
      <c r="J16" s="11"/>
      <c r="K16" s="18">
        <v>0</v>
      </c>
    </row>
    <row r="17" spans="1:11" ht="21.75" customHeight="1">
      <c r="A17" s="8" t="s">
        <v>12</v>
      </c>
      <c r="C17" s="17">
        <v>15</v>
      </c>
      <c r="D17" s="15"/>
      <c r="E17" s="163">
        <v>75191395</v>
      </c>
      <c r="F17" s="19"/>
      <c r="G17" s="81">
        <v>127583259</v>
      </c>
      <c r="H17" s="19"/>
      <c r="I17" s="163">
        <v>477192</v>
      </c>
      <c r="J17" s="11"/>
      <c r="K17" s="81">
        <v>528522</v>
      </c>
    </row>
    <row r="18" spans="1:11" ht="6" customHeight="1">
      <c r="A18" s="8"/>
      <c r="C18" s="17"/>
      <c r="D18" s="15"/>
      <c r="E18" s="133"/>
      <c r="F18" s="11"/>
      <c r="G18" s="19"/>
      <c r="H18" s="11"/>
      <c r="I18" s="133"/>
      <c r="J18" s="11"/>
      <c r="K18" s="19"/>
    </row>
    <row r="19" spans="1:11" ht="21.75" customHeight="1">
      <c r="A19" s="14" t="s">
        <v>13</v>
      </c>
      <c r="C19" s="15"/>
      <c r="D19" s="15"/>
      <c r="E19" s="134">
        <f>SUM(E13:E17)</f>
        <v>5613945022</v>
      </c>
      <c r="F19" s="11"/>
      <c r="G19" s="20">
        <f>SUM(G13:G17)</f>
        <v>3870188320</v>
      </c>
      <c r="H19" s="11"/>
      <c r="I19" s="134">
        <f>SUM(I13:I17)</f>
        <v>7746941423</v>
      </c>
      <c r="J19" s="11"/>
      <c r="K19" s="20">
        <f>SUM(K13:K17)</f>
        <v>3555977229</v>
      </c>
    </row>
    <row r="20" spans="1:11" ht="21.75" customHeight="1">
      <c r="A20" s="8"/>
      <c r="C20" s="15"/>
      <c r="D20" s="15"/>
      <c r="E20" s="133"/>
      <c r="F20" s="11"/>
      <c r="G20" s="19"/>
      <c r="H20" s="11"/>
      <c r="I20" s="133"/>
      <c r="J20" s="11"/>
      <c r="K20" s="19"/>
    </row>
    <row r="21" spans="1:11" ht="21.75" customHeight="1">
      <c r="A21" s="14" t="s">
        <v>14</v>
      </c>
      <c r="C21" s="15"/>
      <c r="D21" s="15"/>
      <c r="E21" s="133"/>
      <c r="F21" s="19"/>
      <c r="G21" s="19"/>
      <c r="H21" s="19"/>
      <c r="I21" s="133"/>
      <c r="J21" s="11"/>
      <c r="K21" s="19"/>
    </row>
    <row r="22" spans="1:11" ht="6" customHeight="1">
      <c r="A22" s="14"/>
      <c r="C22" s="15"/>
      <c r="D22" s="15"/>
      <c r="E22" s="131"/>
      <c r="F22" s="15"/>
      <c r="G22" s="16"/>
      <c r="H22" s="15"/>
      <c r="I22" s="131"/>
      <c r="J22" s="15"/>
      <c r="K22" s="16"/>
    </row>
    <row r="23" spans="1:11" ht="21.75" customHeight="1">
      <c r="A23" s="8" t="s">
        <v>16</v>
      </c>
      <c r="C23" s="17">
        <v>16</v>
      </c>
      <c r="D23" s="15"/>
      <c r="E23" s="135">
        <f>0</f>
        <v>0</v>
      </c>
      <c r="F23" s="19"/>
      <c r="G23" s="21">
        <v>0</v>
      </c>
      <c r="H23" s="19"/>
      <c r="I23" s="131">
        <v>5801787632</v>
      </c>
      <c r="J23" s="11"/>
      <c r="K23" s="16">
        <v>12013047275</v>
      </c>
    </row>
    <row r="24" spans="1:11" ht="21.75" customHeight="1">
      <c r="A24" s="49" t="s">
        <v>163</v>
      </c>
      <c r="B24" s="41"/>
      <c r="C24" s="17"/>
      <c r="D24" s="15"/>
      <c r="E24" s="135"/>
      <c r="F24" s="19"/>
      <c r="G24" s="21"/>
      <c r="H24" s="19"/>
      <c r="I24" s="131"/>
      <c r="J24" s="11"/>
      <c r="K24" s="16"/>
    </row>
    <row r="25" spans="1:11" ht="21.75" customHeight="1">
      <c r="A25" s="49"/>
      <c r="B25" s="41" t="s">
        <v>165</v>
      </c>
      <c r="C25" s="17"/>
      <c r="D25" s="15"/>
      <c r="E25" s="135"/>
      <c r="F25" s="19"/>
      <c r="G25" s="21"/>
      <c r="H25" s="19"/>
      <c r="I25" s="131"/>
      <c r="J25" s="11"/>
      <c r="K25" s="16"/>
    </row>
    <row r="26" spans="1:11" ht="21.75" customHeight="1">
      <c r="A26" s="49"/>
      <c r="B26" s="41" t="s">
        <v>164</v>
      </c>
      <c r="C26" s="17">
        <v>13</v>
      </c>
      <c r="D26" s="15"/>
      <c r="E26" s="135">
        <v>206640000</v>
      </c>
      <c r="F26" s="19"/>
      <c r="G26" s="21" t="s">
        <v>127</v>
      </c>
      <c r="H26" s="19"/>
      <c r="I26" s="131">
        <v>0</v>
      </c>
      <c r="J26" s="11"/>
      <c r="K26" s="16" t="s">
        <v>127</v>
      </c>
    </row>
    <row r="27" spans="1:11" ht="21.75" customHeight="1">
      <c r="A27" s="8" t="s">
        <v>17</v>
      </c>
      <c r="C27" s="17"/>
      <c r="D27" s="15"/>
      <c r="E27" s="131">
        <f>0</f>
        <v>0</v>
      </c>
      <c r="F27" s="19"/>
      <c r="G27" s="16">
        <v>1241</v>
      </c>
      <c r="H27" s="19"/>
      <c r="I27" s="135">
        <f>0</f>
        <v>0</v>
      </c>
      <c r="J27" s="11"/>
      <c r="K27" s="21">
        <v>0</v>
      </c>
    </row>
    <row r="28" spans="1:11" ht="21.75" customHeight="1">
      <c r="A28" s="8" t="s">
        <v>118</v>
      </c>
      <c r="C28" s="17">
        <v>17</v>
      </c>
      <c r="D28" s="15"/>
      <c r="E28" s="131">
        <v>2566395653</v>
      </c>
      <c r="F28" s="19"/>
      <c r="G28" s="16">
        <v>2891957847</v>
      </c>
      <c r="H28" s="19"/>
      <c r="I28" s="131">
        <v>11310934</v>
      </c>
      <c r="J28" s="11"/>
      <c r="K28" s="16">
        <v>22947175</v>
      </c>
    </row>
    <row r="29" spans="1:11" ht="21.75" customHeight="1">
      <c r="A29" s="8" t="s">
        <v>144</v>
      </c>
      <c r="C29" s="17">
        <v>18</v>
      </c>
      <c r="D29" s="15"/>
      <c r="E29" s="131">
        <v>343000000</v>
      </c>
      <c r="F29" s="19"/>
      <c r="G29" s="16">
        <v>460000000</v>
      </c>
      <c r="H29" s="19"/>
      <c r="I29" s="131">
        <v>0</v>
      </c>
      <c r="J29" s="11"/>
      <c r="K29" s="16">
        <v>0</v>
      </c>
    </row>
    <row r="30" spans="1:11" ht="21.75" customHeight="1">
      <c r="A30" s="8" t="s">
        <v>150</v>
      </c>
      <c r="C30" s="17">
        <v>19</v>
      </c>
      <c r="D30" s="15"/>
      <c r="E30" s="131">
        <v>670012904</v>
      </c>
      <c r="F30" s="19"/>
      <c r="G30" s="16" t="s">
        <v>127</v>
      </c>
      <c r="H30" s="19"/>
      <c r="I30" s="131">
        <v>29369678</v>
      </c>
      <c r="J30" s="11"/>
      <c r="K30" s="16" t="s">
        <v>127</v>
      </c>
    </row>
    <row r="31" spans="1:11" ht="21.75" customHeight="1">
      <c r="A31" s="8" t="s">
        <v>18</v>
      </c>
      <c r="C31" s="17">
        <v>20</v>
      </c>
      <c r="D31" s="15"/>
      <c r="E31" s="131">
        <v>3456014092</v>
      </c>
      <c r="F31" s="19"/>
      <c r="G31" s="16">
        <v>3456014092</v>
      </c>
      <c r="H31" s="19"/>
      <c r="I31" s="131">
        <v>0</v>
      </c>
      <c r="J31" s="11"/>
      <c r="K31" s="16">
        <v>0</v>
      </c>
    </row>
    <row r="32" spans="1:11" ht="21.75" customHeight="1">
      <c r="A32" s="8" t="s">
        <v>19</v>
      </c>
      <c r="C32" s="17">
        <v>21</v>
      </c>
      <c r="D32" s="15"/>
      <c r="E32" s="131">
        <v>27350208</v>
      </c>
      <c r="F32" s="19"/>
      <c r="G32" s="16">
        <v>29582875</v>
      </c>
      <c r="H32" s="19"/>
      <c r="I32" s="133">
        <v>11798654</v>
      </c>
      <c r="J32" s="11"/>
      <c r="K32" s="19">
        <v>12444824</v>
      </c>
    </row>
    <row r="33" spans="1:11" ht="21.75" customHeight="1">
      <c r="A33" s="8" t="s">
        <v>20</v>
      </c>
      <c r="C33" s="17">
        <v>22</v>
      </c>
      <c r="D33" s="15"/>
      <c r="E33" s="133">
        <v>17694773</v>
      </c>
      <c r="F33" s="19"/>
      <c r="G33" s="19">
        <v>43286352</v>
      </c>
      <c r="H33" s="19"/>
      <c r="I33" s="133">
        <v>17694773</v>
      </c>
      <c r="J33" s="11"/>
      <c r="K33" s="19">
        <v>17971265</v>
      </c>
    </row>
    <row r="34" spans="1:11" ht="21.75" customHeight="1">
      <c r="A34" s="8" t="s">
        <v>21</v>
      </c>
      <c r="C34" s="17">
        <v>23</v>
      </c>
      <c r="D34" s="15"/>
      <c r="E34" s="136">
        <v>99432220</v>
      </c>
      <c r="F34" s="19"/>
      <c r="G34" s="22">
        <v>112570221</v>
      </c>
      <c r="H34" s="19"/>
      <c r="I34" s="136">
        <v>60810547</v>
      </c>
      <c r="J34" s="11"/>
      <c r="K34" s="22">
        <v>71207473</v>
      </c>
    </row>
    <row r="35" spans="1:11" ht="6" customHeight="1">
      <c r="A35" s="8"/>
      <c r="C35" s="17"/>
      <c r="D35" s="15"/>
      <c r="E35" s="133"/>
      <c r="F35" s="11"/>
      <c r="G35" s="19"/>
      <c r="H35" s="11"/>
      <c r="I35" s="133"/>
      <c r="J35" s="11"/>
      <c r="K35" s="19"/>
    </row>
    <row r="36" spans="1:11" ht="21.75" customHeight="1">
      <c r="A36" s="14" t="s">
        <v>22</v>
      </c>
      <c r="C36" s="15"/>
      <c r="D36" s="15"/>
      <c r="E36" s="137">
        <f>SUM(E23:E35)</f>
        <v>7386539850</v>
      </c>
      <c r="F36" s="11"/>
      <c r="G36" s="24">
        <f>SUM(G23:G35)</f>
        <v>6993412628</v>
      </c>
      <c r="H36" s="11"/>
      <c r="I36" s="137">
        <f>SUM(I23:I35)</f>
        <v>5932772218</v>
      </c>
      <c r="J36" s="11"/>
      <c r="K36" s="24">
        <f>SUM(K23:K35)</f>
        <v>12137618012</v>
      </c>
    </row>
    <row r="37" spans="1:11" ht="6" customHeight="1">
      <c r="A37" s="8"/>
      <c r="C37" s="15"/>
      <c r="D37" s="15"/>
      <c r="E37" s="133"/>
      <c r="F37" s="11"/>
      <c r="G37" s="19"/>
      <c r="H37" s="11"/>
      <c r="I37" s="133"/>
      <c r="J37" s="11"/>
      <c r="K37" s="19"/>
    </row>
    <row r="38" spans="1:11" ht="21.75" customHeight="1" thickBot="1">
      <c r="A38" s="14" t="s">
        <v>23</v>
      </c>
      <c r="C38" s="15"/>
      <c r="D38" s="15"/>
      <c r="E38" s="138">
        <f>E19+E36</f>
        <v>13000484872</v>
      </c>
      <c r="F38" s="11"/>
      <c r="G38" s="25">
        <f>G19+G36</f>
        <v>10863600948</v>
      </c>
      <c r="H38" s="11"/>
      <c r="I38" s="138">
        <f>I19+I36</f>
        <v>13679713641</v>
      </c>
      <c r="J38" s="11"/>
      <c r="K38" s="25">
        <f>K19+K36</f>
        <v>15693595241</v>
      </c>
    </row>
    <row r="39" spans="1:11" ht="21.75" customHeight="1" thickTop="1">
      <c r="A39" s="14"/>
      <c r="C39" s="15"/>
      <c r="D39" s="15"/>
      <c r="E39" s="19"/>
      <c r="F39" s="11"/>
      <c r="G39" s="19"/>
      <c r="H39" s="11"/>
      <c r="I39" s="19"/>
      <c r="J39" s="11"/>
      <c r="K39" s="19"/>
    </row>
    <row r="40" spans="1:11" ht="21.75" customHeight="1">
      <c r="A40" s="8"/>
      <c r="E40" s="12"/>
      <c r="F40" s="26"/>
      <c r="G40" s="12"/>
      <c r="H40" s="9"/>
      <c r="I40" s="12"/>
      <c r="J40" s="26"/>
      <c r="K40" s="12"/>
    </row>
    <row r="41" spans="1:11" ht="12" customHeight="1">
      <c r="A41" s="8"/>
      <c r="D41" s="11"/>
      <c r="E41" s="12"/>
      <c r="F41" s="12"/>
      <c r="G41" s="12"/>
      <c r="H41" s="12"/>
      <c r="I41" s="12"/>
      <c r="J41" s="12"/>
      <c r="K41" s="12"/>
    </row>
    <row r="42" spans="1:11" ht="21.95" customHeight="1">
      <c r="A42" s="27" t="s">
        <v>192</v>
      </c>
      <c r="B42" s="28"/>
      <c r="C42" s="5"/>
      <c r="D42" s="5"/>
      <c r="E42" s="7"/>
      <c r="F42" s="5"/>
      <c r="G42" s="7"/>
      <c r="H42" s="5"/>
      <c r="I42" s="7"/>
      <c r="J42" s="5"/>
      <c r="K42" s="7"/>
    </row>
    <row r="43" spans="1:11" ht="21.75" customHeight="1">
      <c r="A43" s="188" t="str">
        <f>A1</f>
        <v>บริษัท ทาทา สตีล (ประเทศไทย) จํากัด (มหาชน)</v>
      </c>
      <c r="B43" s="1"/>
      <c r="C43" s="2"/>
    </row>
    <row r="44" spans="1:11" ht="21.75" customHeight="1">
      <c r="A44" s="188" t="s">
        <v>1</v>
      </c>
      <c r="B44" s="1"/>
      <c r="C44" s="2"/>
    </row>
    <row r="45" spans="1:11" ht="21.75" customHeight="1">
      <c r="A45" s="4" t="str">
        <f>A3</f>
        <v>ณ วันที่ 31 มีนาคม พ.ศ. 2564</v>
      </c>
      <c r="B45" s="5"/>
      <c r="C45" s="6"/>
      <c r="D45" s="5"/>
      <c r="E45" s="7"/>
      <c r="F45" s="5"/>
      <c r="G45" s="7"/>
      <c r="H45" s="5"/>
      <c r="I45" s="7"/>
      <c r="J45" s="5"/>
      <c r="K45" s="7"/>
    </row>
    <row r="46" spans="1:11" ht="21.75" customHeight="1">
      <c r="A46" s="8"/>
    </row>
    <row r="47" spans="1:11" ht="21.75" customHeight="1">
      <c r="B47" s="1"/>
      <c r="E47" s="193" t="s">
        <v>2</v>
      </c>
      <c r="F47" s="193"/>
      <c r="G47" s="193"/>
      <c r="H47" s="9"/>
      <c r="I47" s="193" t="s">
        <v>3</v>
      </c>
      <c r="J47" s="193"/>
      <c r="K47" s="193"/>
    </row>
    <row r="48" spans="1:11" ht="21.75" customHeight="1">
      <c r="A48" s="8"/>
      <c r="C48" s="10"/>
      <c r="D48" s="11"/>
      <c r="E48" s="12" t="s">
        <v>146</v>
      </c>
      <c r="F48" s="12"/>
      <c r="G48" s="12" t="s">
        <v>123</v>
      </c>
      <c r="H48" s="12"/>
      <c r="I48" s="12" t="s">
        <v>146</v>
      </c>
      <c r="J48" s="12"/>
      <c r="K48" s="12" t="s">
        <v>123</v>
      </c>
    </row>
    <row r="49" spans="1:11" ht="21.75" customHeight="1">
      <c r="A49" s="8"/>
      <c r="C49" s="185" t="s">
        <v>4</v>
      </c>
      <c r="D49" s="12"/>
      <c r="E49" s="13" t="s">
        <v>5</v>
      </c>
      <c r="F49" s="12"/>
      <c r="G49" s="13" t="s">
        <v>5</v>
      </c>
      <c r="H49" s="12"/>
      <c r="I49" s="13" t="s">
        <v>5</v>
      </c>
      <c r="J49" s="12"/>
      <c r="K49" s="13" t="s">
        <v>5</v>
      </c>
    </row>
    <row r="50" spans="1:11" ht="6" customHeight="1">
      <c r="A50" s="14"/>
      <c r="B50" s="15"/>
      <c r="C50" s="15"/>
      <c r="D50" s="15"/>
      <c r="E50" s="139"/>
      <c r="F50" s="15"/>
      <c r="G50" s="15"/>
      <c r="H50" s="15"/>
      <c r="I50" s="139"/>
      <c r="J50" s="15"/>
      <c r="K50" s="15"/>
    </row>
    <row r="51" spans="1:11" ht="21.75" customHeight="1">
      <c r="A51" s="14" t="s">
        <v>24</v>
      </c>
      <c r="B51" s="15"/>
      <c r="C51" s="15"/>
      <c r="D51" s="15"/>
      <c r="E51" s="139"/>
      <c r="F51" s="15"/>
      <c r="G51" s="15"/>
      <c r="H51" s="15"/>
      <c r="I51" s="139"/>
      <c r="J51" s="15"/>
      <c r="K51" s="15"/>
    </row>
    <row r="52" spans="1:11" ht="6" customHeight="1">
      <c r="A52" s="14"/>
      <c r="B52" s="15"/>
      <c r="C52" s="15"/>
      <c r="D52" s="15"/>
      <c r="E52" s="139"/>
      <c r="F52" s="15"/>
      <c r="G52" s="15"/>
      <c r="H52" s="15"/>
      <c r="I52" s="139"/>
      <c r="J52" s="15"/>
      <c r="K52" s="15"/>
    </row>
    <row r="53" spans="1:11" ht="21.75" customHeight="1">
      <c r="A53" s="14" t="s">
        <v>25</v>
      </c>
      <c r="B53" s="15"/>
      <c r="C53" s="15"/>
      <c r="D53" s="15"/>
      <c r="E53" s="139"/>
      <c r="F53" s="15"/>
      <c r="G53" s="15"/>
      <c r="H53" s="15"/>
      <c r="I53" s="139"/>
      <c r="J53" s="15"/>
      <c r="K53" s="15"/>
    </row>
    <row r="54" spans="1:11" ht="6" customHeight="1">
      <c r="A54" s="14"/>
      <c r="B54" s="15"/>
      <c r="C54" s="15"/>
      <c r="D54" s="15"/>
      <c r="E54" s="139"/>
      <c r="F54" s="15"/>
      <c r="G54" s="15"/>
      <c r="I54" s="142"/>
      <c r="K54" s="1"/>
    </row>
    <row r="55" spans="1:11" ht="21.75" customHeight="1">
      <c r="A55" s="8" t="s">
        <v>26</v>
      </c>
      <c r="C55" s="17">
        <v>24</v>
      </c>
      <c r="E55" s="133">
        <v>441392535</v>
      </c>
      <c r="F55" s="19"/>
      <c r="G55" s="19">
        <v>461726989</v>
      </c>
      <c r="H55" s="19"/>
      <c r="I55" s="133">
        <v>0</v>
      </c>
      <c r="J55" s="15"/>
      <c r="K55" s="19">
        <v>0</v>
      </c>
    </row>
    <row r="56" spans="1:11" ht="21.75" customHeight="1">
      <c r="A56" s="8" t="s">
        <v>27</v>
      </c>
      <c r="B56" s="17"/>
      <c r="C56" s="17">
        <v>25</v>
      </c>
      <c r="E56" s="139">
        <f>1591834696-1004323</f>
        <v>1590830373</v>
      </c>
      <c r="F56" s="19"/>
      <c r="G56" s="19">
        <v>883134309</v>
      </c>
      <c r="H56" s="19"/>
      <c r="I56" s="133">
        <v>113325278</v>
      </c>
      <c r="J56" s="19"/>
      <c r="K56" s="19">
        <v>68404467</v>
      </c>
    </row>
    <row r="57" spans="1:11" ht="21.75" customHeight="1">
      <c r="A57" s="2" t="s">
        <v>28</v>
      </c>
      <c r="C57" s="17" t="s">
        <v>176</v>
      </c>
      <c r="E57" s="132">
        <v>0</v>
      </c>
      <c r="F57" s="19"/>
      <c r="G57" s="18">
        <v>0</v>
      </c>
      <c r="H57" s="19"/>
      <c r="I57" s="133">
        <v>0</v>
      </c>
      <c r="J57" s="19"/>
      <c r="K57" s="19">
        <v>2118355192</v>
      </c>
    </row>
    <row r="58" spans="1:11" ht="21.75" customHeight="1">
      <c r="A58" s="8" t="s">
        <v>29</v>
      </c>
      <c r="B58" s="15"/>
      <c r="E58" s="133">
        <v>25172933</v>
      </c>
      <c r="F58" s="19"/>
      <c r="G58" s="19">
        <v>61554463</v>
      </c>
      <c r="H58" s="19"/>
      <c r="I58" s="133">
        <v>0</v>
      </c>
      <c r="J58" s="19"/>
      <c r="K58" s="19">
        <v>0</v>
      </c>
    </row>
    <row r="59" spans="1:11" ht="21.75" customHeight="1">
      <c r="A59" s="173" t="s">
        <v>151</v>
      </c>
      <c r="B59" s="174"/>
      <c r="E59" s="133"/>
      <c r="F59" s="19"/>
      <c r="G59" s="19"/>
      <c r="H59" s="19"/>
      <c r="I59" s="133"/>
      <c r="J59" s="19"/>
      <c r="K59" s="19"/>
    </row>
    <row r="60" spans="1:11" ht="21.75" customHeight="1">
      <c r="A60" s="173"/>
      <c r="B60" s="173" t="s">
        <v>152</v>
      </c>
      <c r="C60" s="17">
        <v>24</v>
      </c>
      <c r="E60" s="133">
        <v>38567524</v>
      </c>
      <c r="F60" s="19"/>
      <c r="G60" s="19">
        <v>1129125</v>
      </c>
      <c r="H60" s="19"/>
      <c r="I60" s="133">
        <v>15938335</v>
      </c>
      <c r="J60" s="19"/>
      <c r="K60" s="19">
        <v>0</v>
      </c>
    </row>
    <row r="61" spans="1:11" ht="21.75" customHeight="1">
      <c r="A61" s="8" t="s">
        <v>30</v>
      </c>
      <c r="B61" s="17"/>
      <c r="C61" s="17"/>
      <c r="E61" s="141">
        <f>35262106+1004323</f>
        <v>36266429</v>
      </c>
      <c r="F61" s="19"/>
      <c r="G61" s="22">
        <v>15771636</v>
      </c>
      <c r="H61" s="19"/>
      <c r="I61" s="136">
        <v>6755197</v>
      </c>
      <c r="J61" s="19"/>
      <c r="K61" s="22">
        <v>4966401</v>
      </c>
    </row>
    <row r="62" spans="1:11" ht="6" customHeight="1">
      <c r="A62" s="14"/>
      <c r="B62" s="15"/>
      <c r="C62" s="15"/>
      <c r="D62" s="15"/>
      <c r="E62" s="133"/>
      <c r="F62" s="19"/>
      <c r="G62" s="19"/>
      <c r="H62" s="19"/>
      <c r="I62" s="133"/>
      <c r="J62" s="19"/>
      <c r="K62" s="19"/>
    </row>
    <row r="63" spans="1:11" ht="21.75" customHeight="1">
      <c r="A63" s="14" t="s">
        <v>31</v>
      </c>
      <c r="B63" s="15"/>
      <c r="C63" s="15"/>
      <c r="E63" s="137">
        <f>SUM(E55:E61)</f>
        <v>2132229794</v>
      </c>
      <c r="F63" s="19"/>
      <c r="G63" s="24">
        <f>SUM(G55:G61)</f>
        <v>1423316522</v>
      </c>
      <c r="H63" s="19"/>
      <c r="I63" s="137">
        <f>SUM(I55:I61)</f>
        <v>136018810</v>
      </c>
      <c r="J63" s="19"/>
      <c r="K63" s="24">
        <f>SUM(K55:K61)</f>
        <v>2191726060</v>
      </c>
    </row>
    <row r="64" spans="1:11" ht="21.75" customHeight="1">
      <c r="A64" s="8"/>
      <c r="B64" s="15"/>
      <c r="C64" s="15"/>
      <c r="E64" s="133"/>
      <c r="F64" s="19"/>
      <c r="G64" s="19"/>
      <c r="H64" s="19"/>
      <c r="I64" s="133"/>
      <c r="J64" s="19"/>
      <c r="K64" s="19"/>
    </row>
    <row r="65" spans="1:11" ht="21.75" customHeight="1">
      <c r="A65" s="14" t="s">
        <v>32</v>
      </c>
      <c r="B65" s="15"/>
      <c r="C65" s="15"/>
      <c r="E65" s="133"/>
      <c r="F65" s="19"/>
      <c r="G65" s="19"/>
      <c r="H65" s="19"/>
      <c r="I65" s="133"/>
      <c r="J65" s="19"/>
      <c r="K65" s="19"/>
    </row>
    <row r="66" spans="1:11" ht="6" customHeight="1">
      <c r="A66" s="14"/>
      <c r="B66" s="15"/>
      <c r="C66" s="15"/>
      <c r="D66" s="15"/>
      <c r="E66" s="140"/>
      <c r="F66" s="11"/>
      <c r="G66" s="11"/>
      <c r="H66" s="11"/>
      <c r="I66" s="140"/>
      <c r="J66" s="11"/>
      <c r="K66" s="11"/>
    </row>
    <row r="67" spans="1:11" ht="21.75" customHeight="1">
      <c r="A67" s="173" t="s">
        <v>153</v>
      </c>
      <c r="B67" s="15"/>
      <c r="C67" s="17">
        <v>24</v>
      </c>
      <c r="D67" s="15"/>
      <c r="E67" s="140">
        <v>656313871</v>
      </c>
      <c r="F67" s="11"/>
      <c r="G67" s="11">
        <v>39652735</v>
      </c>
      <c r="H67" s="11"/>
      <c r="I67" s="140">
        <v>13618666</v>
      </c>
      <c r="J67" s="11"/>
      <c r="K67" s="11">
        <v>0</v>
      </c>
    </row>
    <row r="68" spans="1:11" ht="21.75" customHeight="1">
      <c r="A68" s="173" t="s">
        <v>162</v>
      </c>
      <c r="B68" s="15"/>
      <c r="C68" s="17">
        <v>22</v>
      </c>
      <c r="D68" s="15"/>
      <c r="E68" s="133">
        <v>1917214</v>
      </c>
      <c r="F68" s="11"/>
      <c r="G68" s="11">
        <v>0</v>
      </c>
      <c r="H68" s="11"/>
      <c r="I68" s="140">
        <v>0</v>
      </c>
      <c r="J68" s="11"/>
      <c r="K68" s="11">
        <v>0</v>
      </c>
    </row>
    <row r="69" spans="1:11" ht="21.75" customHeight="1">
      <c r="A69" s="8" t="s">
        <v>33</v>
      </c>
      <c r="B69" s="17"/>
      <c r="C69" s="17">
        <v>26</v>
      </c>
      <c r="E69" s="133">
        <v>329092385</v>
      </c>
      <c r="F69" s="19"/>
      <c r="G69" s="19">
        <v>340671708</v>
      </c>
      <c r="H69" s="19"/>
      <c r="I69" s="133">
        <v>81475899</v>
      </c>
      <c r="J69" s="19"/>
      <c r="K69" s="19">
        <v>81800220</v>
      </c>
    </row>
    <row r="70" spans="1:11" ht="21.75" customHeight="1">
      <c r="A70" s="8" t="s">
        <v>119</v>
      </c>
      <c r="B70" s="15"/>
      <c r="C70" s="17">
        <v>27</v>
      </c>
      <c r="D70" s="15"/>
      <c r="E70" s="141">
        <v>410250</v>
      </c>
      <c r="F70" s="11"/>
      <c r="G70" s="29">
        <v>1068360</v>
      </c>
      <c r="H70" s="11"/>
      <c r="I70" s="141">
        <v>410250</v>
      </c>
      <c r="J70" s="11"/>
      <c r="K70" s="29">
        <v>1068360</v>
      </c>
    </row>
    <row r="71" spans="1:11" ht="6" customHeight="1">
      <c r="A71" s="14"/>
      <c r="B71" s="15"/>
      <c r="C71" s="15"/>
      <c r="D71" s="15"/>
      <c r="E71" s="139"/>
      <c r="F71" s="15"/>
      <c r="G71" s="15"/>
      <c r="H71" s="15"/>
      <c r="I71" s="139"/>
      <c r="J71" s="15"/>
      <c r="K71" s="15"/>
    </row>
    <row r="72" spans="1:11" ht="21.75" customHeight="1">
      <c r="A72" s="14" t="s">
        <v>34</v>
      </c>
      <c r="B72" s="15"/>
      <c r="C72" s="15"/>
      <c r="E72" s="137">
        <f>SUM(E67:E71)</f>
        <v>987733720</v>
      </c>
      <c r="F72" s="11"/>
      <c r="G72" s="24">
        <f>SUM(G67:G71)</f>
        <v>381392803</v>
      </c>
      <c r="H72" s="11"/>
      <c r="I72" s="137">
        <f>SUM(I67:I71)</f>
        <v>95504815</v>
      </c>
      <c r="J72" s="11"/>
      <c r="K72" s="24">
        <f>SUM(K67:K71)</f>
        <v>82868580</v>
      </c>
    </row>
    <row r="73" spans="1:11" ht="6" customHeight="1">
      <c r="A73" s="14"/>
      <c r="B73" s="15"/>
      <c r="C73" s="15"/>
      <c r="D73" s="15"/>
      <c r="E73" s="139"/>
      <c r="F73" s="15"/>
      <c r="G73" s="15"/>
      <c r="H73" s="15"/>
      <c r="I73" s="139"/>
      <c r="J73" s="15"/>
      <c r="K73" s="15"/>
    </row>
    <row r="74" spans="1:11" ht="21.75" customHeight="1">
      <c r="A74" s="14" t="s">
        <v>35</v>
      </c>
      <c r="B74" s="15"/>
      <c r="C74" s="15"/>
      <c r="E74" s="137">
        <f>E63+E72</f>
        <v>3119963514</v>
      </c>
      <c r="F74" s="11"/>
      <c r="G74" s="24">
        <f>G63+G72</f>
        <v>1804709325</v>
      </c>
      <c r="H74" s="11"/>
      <c r="I74" s="137">
        <f>I63+I72</f>
        <v>231523625</v>
      </c>
      <c r="J74" s="11"/>
      <c r="K74" s="24">
        <f>K63+K72</f>
        <v>2274594640</v>
      </c>
    </row>
    <row r="75" spans="1:11" ht="21" customHeight="1">
      <c r="A75" s="14"/>
      <c r="B75" s="15"/>
      <c r="C75" s="15"/>
      <c r="E75" s="19"/>
      <c r="F75" s="11"/>
      <c r="G75" s="19"/>
      <c r="H75" s="11"/>
      <c r="I75" s="19"/>
      <c r="J75" s="11"/>
      <c r="K75" s="19"/>
    </row>
    <row r="76" spans="1:11" ht="21" customHeight="1">
      <c r="A76" s="14"/>
      <c r="B76" s="15"/>
      <c r="C76" s="15"/>
      <c r="E76" s="19"/>
      <c r="F76" s="11"/>
      <c r="G76" s="19"/>
      <c r="H76" s="11"/>
      <c r="I76" s="19"/>
      <c r="J76" s="11"/>
      <c r="K76" s="19"/>
    </row>
    <row r="77" spans="1:11" ht="21" customHeight="1">
      <c r="A77" s="14"/>
      <c r="B77" s="15"/>
      <c r="C77" s="15"/>
      <c r="E77" s="19"/>
      <c r="F77" s="11"/>
      <c r="G77" s="19"/>
      <c r="H77" s="11"/>
      <c r="I77" s="19"/>
      <c r="J77" s="11"/>
      <c r="K77" s="19"/>
    </row>
    <row r="78" spans="1:11" ht="21" customHeight="1">
      <c r="A78" s="14"/>
      <c r="B78" s="15"/>
      <c r="C78" s="15"/>
      <c r="E78" s="19"/>
      <c r="F78" s="11"/>
      <c r="G78" s="19"/>
      <c r="H78" s="11"/>
      <c r="I78" s="19"/>
      <c r="J78" s="11"/>
      <c r="K78" s="19"/>
    </row>
    <row r="79" spans="1:11" ht="21" customHeight="1">
      <c r="A79" s="14"/>
      <c r="B79" s="15"/>
      <c r="C79" s="15"/>
      <c r="E79" s="19"/>
      <c r="F79" s="11"/>
      <c r="G79" s="19"/>
      <c r="H79" s="11"/>
      <c r="I79" s="19"/>
      <c r="J79" s="11"/>
      <c r="K79" s="19"/>
    </row>
    <row r="80" spans="1:11" ht="21" customHeight="1">
      <c r="A80" s="14"/>
      <c r="B80" s="15"/>
      <c r="C80" s="15"/>
      <c r="E80" s="19"/>
      <c r="F80" s="11"/>
      <c r="G80" s="19"/>
      <c r="H80" s="11"/>
      <c r="I80" s="19"/>
      <c r="J80" s="11"/>
      <c r="K80" s="19"/>
    </row>
    <row r="81" spans="1:11" ht="21" customHeight="1">
      <c r="A81" s="14"/>
      <c r="B81" s="15"/>
      <c r="C81" s="15"/>
      <c r="E81" s="19"/>
      <c r="F81" s="11"/>
      <c r="G81" s="19"/>
      <c r="H81" s="11"/>
      <c r="I81" s="19"/>
      <c r="J81" s="11"/>
      <c r="K81" s="19"/>
    </row>
    <row r="82" spans="1:11" ht="21" customHeight="1">
      <c r="A82" s="14"/>
      <c r="B82" s="15"/>
      <c r="C82" s="15"/>
      <c r="E82" s="19"/>
      <c r="F82" s="11"/>
      <c r="G82" s="19"/>
      <c r="H82" s="11"/>
      <c r="I82" s="19"/>
      <c r="J82" s="11"/>
      <c r="K82" s="19"/>
    </row>
    <row r="83" spans="1:11" ht="17.25" customHeight="1">
      <c r="A83" s="14"/>
      <c r="B83" s="15"/>
      <c r="C83" s="15"/>
      <c r="E83" s="19"/>
      <c r="F83" s="11"/>
      <c r="G83" s="19"/>
      <c r="H83" s="11"/>
      <c r="I83" s="19"/>
      <c r="J83" s="11"/>
      <c r="K83" s="19"/>
    </row>
    <row r="84" spans="1:11" ht="21.95" customHeight="1">
      <c r="A84" s="28" t="str">
        <f>+A42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84" s="5"/>
      <c r="C84" s="5"/>
      <c r="D84" s="5"/>
      <c r="E84" s="7"/>
      <c r="F84" s="5"/>
      <c r="G84" s="7"/>
      <c r="H84" s="5"/>
      <c r="I84" s="7"/>
      <c r="J84" s="5"/>
      <c r="K84" s="7"/>
    </row>
    <row r="85" spans="1:11" ht="21.75" customHeight="1">
      <c r="A85" s="188" t="str">
        <f>A1</f>
        <v>บริษัท ทาทา สตีล (ประเทศไทย) จํากัด (มหาชน)</v>
      </c>
      <c r="B85" s="1"/>
      <c r="C85" s="2"/>
    </row>
    <row r="86" spans="1:11" ht="21.75" customHeight="1">
      <c r="A86" s="188" t="s">
        <v>1</v>
      </c>
      <c r="B86" s="1"/>
      <c r="C86" s="2"/>
    </row>
    <row r="87" spans="1:11" ht="21.75" customHeight="1">
      <c r="A87" s="4" t="str">
        <f>A3</f>
        <v>ณ วันที่ 31 มีนาคม พ.ศ. 2564</v>
      </c>
      <c r="B87" s="5"/>
      <c r="C87" s="6"/>
      <c r="D87" s="5"/>
      <c r="E87" s="7"/>
      <c r="F87" s="5"/>
      <c r="G87" s="7"/>
      <c r="H87" s="5"/>
      <c r="I87" s="7"/>
      <c r="J87" s="5"/>
      <c r="K87" s="7"/>
    </row>
    <row r="88" spans="1:11" ht="21.75" customHeight="1">
      <c r="A88" s="8"/>
    </row>
    <row r="89" spans="1:11" ht="21.75" customHeight="1">
      <c r="B89" s="1"/>
      <c r="E89" s="193" t="s">
        <v>2</v>
      </c>
      <c r="F89" s="193"/>
      <c r="G89" s="193"/>
      <c r="H89" s="9"/>
      <c r="I89" s="193" t="s">
        <v>3</v>
      </c>
      <c r="J89" s="193"/>
      <c r="K89" s="193"/>
    </row>
    <row r="90" spans="1:11" ht="21.75" customHeight="1">
      <c r="A90" s="8"/>
      <c r="C90" s="30"/>
      <c r="D90" s="11"/>
      <c r="E90" s="12" t="s">
        <v>146</v>
      </c>
      <c r="F90" s="12"/>
      <c r="G90" s="12" t="s">
        <v>123</v>
      </c>
      <c r="H90" s="12"/>
      <c r="I90" s="12" t="s">
        <v>146</v>
      </c>
      <c r="J90" s="12"/>
      <c r="K90" s="12" t="s">
        <v>123</v>
      </c>
    </row>
    <row r="91" spans="1:11" ht="21.75" customHeight="1">
      <c r="A91" s="8"/>
      <c r="C91" s="185" t="s">
        <v>4</v>
      </c>
      <c r="D91" s="12"/>
      <c r="E91" s="13" t="s">
        <v>5</v>
      </c>
      <c r="F91" s="12"/>
      <c r="G91" s="13" t="s">
        <v>5</v>
      </c>
      <c r="H91" s="12"/>
      <c r="I91" s="13" t="s">
        <v>5</v>
      </c>
      <c r="J91" s="12"/>
      <c r="K91" s="13" t="s">
        <v>5</v>
      </c>
    </row>
    <row r="92" spans="1:11" ht="6" customHeight="1">
      <c r="A92" s="2"/>
      <c r="B92" s="2"/>
      <c r="C92" s="23"/>
      <c r="E92" s="143"/>
      <c r="I92" s="143"/>
    </row>
    <row r="93" spans="1:11" ht="21.75" customHeight="1">
      <c r="A93" s="188" t="s">
        <v>124</v>
      </c>
      <c r="B93" s="2"/>
      <c r="C93" s="23"/>
      <c r="E93" s="143"/>
      <c r="I93" s="143"/>
    </row>
    <row r="94" spans="1:11" ht="6" customHeight="1">
      <c r="A94" s="2"/>
      <c r="B94" s="2"/>
      <c r="C94" s="23"/>
      <c r="E94" s="143"/>
      <c r="I94" s="143"/>
    </row>
    <row r="95" spans="1:11" ht="21.75" customHeight="1">
      <c r="A95" s="194" t="s">
        <v>36</v>
      </c>
      <c r="B95" s="194"/>
      <c r="C95" s="11"/>
      <c r="D95" s="15"/>
      <c r="E95" s="139"/>
      <c r="F95" s="15"/>
      <c r="G95" s="15"/>
      <c r="H95" s="15"/>
      <c r="I95" s="139"/>
      <c r="J95" s="15"/>
      <c r="K95" s="15"/>
    </row>
    <row r="96" spans="1:11" ht="6" customHeight="1">
      <c r="A96" s="186"/>
      <c r="B96" s="186"/>
      <c r="C96" s="15"/>
      <c r="D96" s="15"/>
      <c r="E96" s="139"/>
      <c r="F96" s="15"/>
      <c r="G96" s="15"/>
      <c r="H96" s="15"/>
      <c r="I96" s="139"/>
      <c r="J96" s="15"/>
      <c r="K96" s="15"/>
    </row>
    <row r="97" spans="1:11" ht="21.75" customHeight="1">
      <c r="A97" s="195" t="s">
        <v>37</v>
      </c>
      <c r="B97" s="195"/>
      <c r="C97" s="15"/>
      <c r="E97" s="139"/>
      <c r="F97" s="15"/>
      <c r="G97" s="15"/>
      <c r="H97" s="15"/>
      <c r="I97" s="139"/>
      <c r="J97" s="15"/>
      <c r="K97" s="15"/>
    </row>
    <row r="98" spans="1:11" ht="21.75" customHeight="1">
      <c r="B98" s="187" t="s">
        <v>38</v>
      </c>
      <c r="C98" s="15"/>
      <c r="E98" s="139"/>
      <c r="F98" s="15"/>
      <c r="G98" s="15"/>
      <c r="H98" s="15"/>
      <c r="I98" s="139"/>
      <c r="J98" s="15"/>
      <c r="K98" s="15"/>
    </row>
    <row r="99" spans="1:11" ht="21.75" customHeight="1">
      <c r="B99" s="187" t="s">
        <v>39</v>
      </c>
      <c r="C99" s="15"/>
      <c r="E99" s="139"/>
      <c r="F99" s="15"/>
      <c r="G99" s="15"/>
      <c r="H99" s="15"/>
      <c r="I99" s="139"/>
      <c r="J99" s="15"/>
      <c r="K99" s="15"/>
    </row>
    <row r="100" spans="1:11" ht="21.75" customHeight="1" thickBot="1">
      <c r="B100" s="187" t="s">
        <v>40</v>
      </c>
      <c r="C100" s="17"/>
      <c r="E100" s="138">
        <v>8421540848</v>
      </c>
      <c r="F100" s="15"/>
      <c r="G100" s="25">
        <v>8421540848</v>
      </c>
      <c r="H100" s="15"/>
      <c r="I100" s="138">
        <v>8421540848</v>
      </c>
      <c r="J100" s="15"/>
      <c r="K100" s="25">
        <v>8421540848</v>
      </c>
    </row>
    <row r="101" spans="1:11" ht="6" customHeight="1" thickTop="1">
      <c r="A101" s="187"/>
      <c r="B101" s="187"/>
      <c r="C101" s="17"/>
      <c r="E101" s="131"/>
      <c r="F101" s="15"/>
      <c r="G101" s="16"/>
      <c r="H101" s="15"/>
      <c r="I101" s="131"/>
      <c r="J101" s="15"/>
      <c r="K101" s="16"/>
    </row>
    <row r="102" spans="1:11" ht="21.75" customHeight="1">
      <c r="B102" s="187" t="s">
        <v>41</v>
      </c>
      <c r="C102" s="15"/>
      <c r="E102" s="139"/>
      <c r="F102" s="15"/>
      <c r="G102" s="15"/>
      <c r="H102" s="15"/>
      <c r="I102" s="139"/>
      <c r="J102" s="15"/>
      <c r="K102" s="15"/>
    </row>
    <row r="103" spans="1:11" ht="21.75" customHeight="1">
      <c r="B103" s="187" t="s">
        <v>39</v>
      </c>
      <c r="C103" s="15"/>
      <c r="E103" s="139"/>
      <c r="F103" s="15"/>
      <c r="G103" s="15"/>
      <c r="H103" s="15"/>
      <c r="I103" s="139"/>
      <c r="J103" s="15"/>
      <c r="K103" s="15"/>
    </row>
    <row r="104" spans="1:11" ht="21.75" customHeight="1">
      <c r="B104" s="187" t="s">
        <v>42</v>
      </c>
      <c r="C104" s="17"/>
      <c r="E104" s="133">
        <v>8421540848</v>
      </c>
      <c r="F104" s="11"/>
      <c r="G104" s="19">
        <v>8421540848</v>
      </c>
      <c r="H104" s="11"/>
      <c r="I104" s="133">
        <v>8421540848</v>
      </c>
      <c r="J104" s="11"/>
      <c r="K104" s="19">
        <v>8421540848</v>
      </c>
    </row>
    <row r="105" spans="1:11" ht="21.75" customHeight="1">
      <c r="B105" s="2" t="s">
        <v>43</v>
      </c>
      <c r="C105" s="17"/>
      <c r="E105" s="143"/>
      <c r="I105" s="143"/>
    </row>
    <row r="106" spans="1:11" ht="21.75" customHeight="1">
      <c r="B106" s="2" t="s">
        <v>44</v>
      </c>
      <c r="C106" s="17"/>
      <c r="E106" s="131">
        <v>3258624766</v>
      </c>
      <c r="F106" s="19"/>
      <c r="G106" s="16">
        <v>3258624766</v>
      </c>
      <c r="H106" s="19"/>
      <c r="I106" s="131">
        <v>3258624766</v>
      </c>
      <c r="J106" s="15"/>
      <c r="K106" s="16">
        <v>3258624766</v>
      </c>
    </row>
    <row r="107" spans="1:11" ht="21.75" customHeight="1">
      <c r="B107" s="8" t="s">
        <v>45</v>
      </c>
      <c r="C107" s="17"/>
      <c r="E107" s="131">
        <v>130201936</v>
      </c>
      <c r="F107" s="19"/>
      <c r="G107" s="16">
        <v>130201936</v>
      </c>
      <c r="H107" s="19"/>
      <c r="I107" s="131">
        <v>130201936</v>
      </c>
      <c r="J107" s="15"/>
      <c r="K107" s="16">
        <v>130201936</v>
      </c>
    </row>
    <row r="108" spans="1:11" ht="21.75" customHeight="1">
      <c r="A108" s="2" t="s">
        <v>46</v>
      </c>
      <c r="B108" s="2"/>
      <c r="C108" s="15"/>
      <c r="E108" s="139"/>
      <c r="F108" s="11"/>
      <c r="G108" s="15"/>
      <c r="H108" s="11"/>
      <c r="I108" s="139"/>
      <c r="J108" s="15"/>
      <c r="K108" s="15"/>
    </row>
    <row r="109" spans="1:11" ht="21.75" customHeight="1">
      <c r="B109" s="2" t="s">
        <v>47</v>
      </c>
      <c r="C109" s="17">
        <v>28</v>
      </c>
      <c r="E109" s="131">
        <v>373780813</v>
      </c>
      <c r="F109" s="19"/>
      <c r="G109" s="16">
        <v>372575416</v>
      </c>
      <c r="H109" s="19"/>
      <c r="I109" s="131">
        <v>373780813</v>
      </c>
      <c r="J109" s="15"/>
      <c r="K109" s="16">
        <v>372575416</v>
      </c>
    </row>
    <row r="110" spans="1:11" ht="21.75" customHeight="1">
      <c r="B110" s="2" t="s">
        <v>48</v>
      </c>
      <c r="C110" s="17"/>
      <c r="E110" s="131">
        <v>-2454956461</v>
      </c>
      <c r="F110" s="19"/>
      <c r="G110" s="16">
        <v>-3108992278</v>
      </c>
      <c r="H110" s="19"/>
      <c r="I110" s="131">
        <v>1264041653</v>
      </c>
      <c r="J110" s="15"/>
      <c r="K110" s="16">
        <v>1236057635</v>
      </c>
    </row>
    <row r="111" spans="1:11" ht="21.75" customHeight="1">
      <c r="A111" s="2" t="s">
        <v>49</v>
      </c>
      <c r="B111" s="2"/>
      <c r="C111" s="15"/>
      <c r="E111" s="136">
        <v>165311007</v>
      </c>
      <c r="F111" s="19"/>
      <c r="G111" s="22">
        <v>0</v>
      </c>
      <c r="H111" s="19"/>
      <c r="I111" s="137">
        <v>0</v>
      </c>
      <c r="J111" s="15"/>
      <c r="K111" s="24">
        <v>0</v>
      </c>
    </row>
    <row r="112" spans="1:11" ht="6" customHeight="1">
      <c r="A112" s="187"/>
      <c r="B112" s="187"/>
      <c r="C112" s="15"/>
      <c r="E112" s="144"/>
      <c r="G112" s="23"/>
      <c r="I112" s="144"/>
      <c r="K112" s="23"/>
    </row>
    <row r="113" spans="1:11" ht="21.75" customHeight="1">
      <c r="A113" s="196" t="s">
        <v>50</v>
      </c>
      <c r="B113" s="196"/>
      <c r="C113" s="15"/>
      <c r="E113" s="131">
        <f>SUM(E104:E111)</f>
        <v>9894502909</v>
      </c>
      <c r="G113" s="16">
        <f>SUM(G104:G111)</f>
        <v>9073950688</v>
      </c>
      <c r="H113" s="16"/>
      <c r="I113" s="131">
        <f>SUM(I104:I111)</f>
        <v>13448190016</v>
      </c>
      <c r="J113" s="16"/>
      <c r="K113" s="16">
        <f>SUM(K104:K111)</f>
        <v>13419000601</v>
      </c>
    </row>
    <row r="114" spans="1:11" ht="21.75" customHeight="1">
      <c r="A114" s="195" t="s">
        <v>51</v>
      </c>
      <c r="B114" s="195"/>
      <c r="C114" s="15"/>
      <c r="E114" s="136">
        <v>-13981551</v>
      </c>
      <c r="F114" s="19"/>
      <c r="G114" s="22">
        <v>-15059065</v>
      </c>
      <c r="H114" s="19"/>
      <c r="I114" s="136">
        <v>0</v>
      </c>
      <c r="J114" s="31"/>
      <c r="K114" s="22">
        <v>0</v>
      </c>
    </row>
    <row r="115" spans="1:11" ht="6" customHeight="1">
      <c r="A115" s="187"/>
      <c r="B115" s="187"/>
      <c r="C115" s="15"/>
      <c r="E115" s="142"/>
      <c r="G115" s="1"/>
      <c r="I115" s="142"/>
      <c r="K115" s="1"/>
    </row>
    <row r="116" spans="1:11" ht="21.75" customHeight="1">
      <c r="A116" s="194" t="s">
        <v>52</v>
      </c>
      <c r="B116" s="194"/>
      <c r="C116" s="15"/>
      <c r="E116" s="145">
        <f>SUM(E113:E114)</f>
        <v>9880521358</v>
      </c>
      <c r="G116" s="7">
        <f>SUM(G113:G114)</f>
        <v>9058891623</v>
      </c>
      <c r="I116" s="145">
        <f>SUM(I113:I114)</f>
        <v>13448190016</v>
      </c>
      <c r="K116" s="7">
        <f>SUM(K113:K114)</f>
        <v>13419000601</v>
      </c>
    </row>
    <row r="117" spans="1:11" ht="6" customHeight="1">
      <c r="A117" s="195"/>
      <c r="B117" s="195"/>
      <c r="C117" s="15"/>
      <c r="E117" s="143"/>
      <c r="I117" s="143"/>
    </row>
    <row r="118" spans="1:11" ht="21.75" customHeight="1" thickBot="1">
      <c r="A118" s="194" t="s">
        <v>53</v>
      </c>
      <c r="B118" s="194"/>
      <c r="C118" s="15"/>
      <c r="E118" s="146">
        <f>SUM(E74,E116)</f>
        <v>13000484872</v>
      </c>
      <c r="G118" s="32">
        <f>SUM(G74,G116)</f>
        <v>10863600948</v>
      </c>
      <c r="I118" s="146">
        <f>SUM(I74,I116)</f>
        <v>13679713641</v>
      </c>
      <c r="K118" s="32">
        <f>SUM(K74,K116)</f>
        <v>15693595241</v>
      </c>
    </row>
    <row r="119" spans="1:11" ht="21.75" customHeight="1" thickTop="1">
      <c r="A119" s="186"/>
      <c r="B119" s="186"/>
      <c r="C119" s="15"/>
      <c r="E119" s="178"/>
      <c r="G119" s="36"/>
      <c r="I119" s="178"/>
      <c r="K119" s="36"/>
    </row>
    <row r="120" spans="1:11" ht="21.75" customHeight="1">
      <c r="A120" s="8"/>
      <c r="E120" s="12"/>
      <c r="F120" s="26"/>
      <c r="G120" s="12"/>
      <c r="H120" s="9"/>
      <c r="I120" s="12"/>
      <c r="J120" s="26"/>
      <c r="K120" s="12"/>
    </row>
    <row r="121" spans="1:11" ht="21.75" customHeight="1">
      <c r="A121" s="8"/>
      <c r="C121" s="23"/>
      <c r="D121" s="11"/>
      <c r="E121" s="12"/>
      <c r="F121" s="12"/>
      <c r="G121" s="12"/>
      <c r="H121" s="12"/>
      <c r="I121" s="12"/>
      <c r="J121" s="12"/>
      <c r="K121" s="12"/>
    </row>
    <row r="122" spans="1:11" ht="21.75" customHeight="1">
      <c r="A122" s="186"/>
      <c r="B122" s="186"/>
      <c r="C122" s="15"/>
      <c r="E122" s="23"/>
      <c r="G122" s="23"/>
      <c r="I122" s="23"/>
      <c r="K122" s="23"/>
    </row>
    <row r="123" spans="1:11" ht="21.75" customHeight="1">
      <c r="A123" s="186"/>
      <c r="B123" s="186"/>
      <c r="C123" s="15"/>
      <c r="E123" s="23"/>
      <c r="G123" s="23"/>
      <c r="I123" s="23"/>
      <c r="K123" s="23"/>
    </row>
    <row r="124" spans="1:11" ht="21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2" customHeight="1">
      <c r="A125" s="186"/>
      <c r="B125" s="186"/>
      <c r="C125" s="15"/>
      <c r="E125" s="23"/>
      <c r="G125" s="23"/>
      <c r="I125" s="23"/>
      <c r="K125" s="23"/>
    </row>
    <row r="126" spans="1:11" ht="21.95" customHeight="1">
      <c r="A126" s="6" t="str">
        <f>A84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126" s="6"/>
      <c r="C126" s="5"/>
      <c r="D126" s="5"/>
      <c r="E126" s="7"/>
      <c r="F126" s="5"/>
      <c r="G126" s="7"/>
      <c r="H126" s="5"/>
      <c r="I126" s="7"/>
      <c r="J126" s="5"/>
      <c r="K126" s="7"/>
    </row>
    <row r="127" spans="1:11" ht="21" customHeight="1">
      <c r="A127" s="2"/>
      <c r="B127" s="2"/>
    </row>
  </sheetData>
  <mergeCells count="13">
    <mergeCell ref="A118:B118"/>
    <mergeCell ref="A95:B95"/>
    <mergeCell ref="A97:B97"/>
    <mergeCell ref="A113:B113"/>
    <mergeCell ref="A114:B114"/>
    <mergeCell ref="A116:B116"/>
    <mergeCell ref="A117:B117"/>
    <mergeCell ref="E5:G5"/>
    <mergeCell ref="I5:K5"/>
    <mergeCell ref="E47:G47"/>
    <mergeCell ref="I47:K47"/>
    <mergeCell ref="E89:G89"/>
    <mergeCell ref="I89:K8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tabSelected="1" topLeftCell="A4" zoomScale="130" zoomScaleNormal="130" zoomScaleSheetLayoutView="100" workbookViewId="0">
      <selection activeCell="F15" sqref="F15"/>
    </sheetView>
  </sheetViews>
  <sheetFormatPr defaultColWidth="9" defaultRowHeight="21.75" customHeight="1"/>
  <cols>
    <col min="1" max="5" width="1.42578125" style="34" customWidth="1"/>
    <col min="6" max="6" width="27.42578125" style="34" customWidth="1"/>
    <col min="7" max="7" width="7.28515625" style="34" customWidth="1"/>
    <col min="8" max="8" width="0.7109375" style="34" customWidth="1"/>
    <col min="9" max="9" width="13.140625" style="1" bestFit="1" customWidth="1"/>
    <col min="10" max="10" width="0.7109375" style="1" customWidth="1"/>
    <col min="11" max="11" width="13.140625" style="1" bestFit="1" customWidth="1"/>
    <col min="12" max="12" width="0.7109375" style="1" customWidth="1"/>
    <col min="13" max="13" width="11.7109375" style="3" customWidth="1"/>
    <col min="14" max="14" width="0.7109375" style="1" customWidth="1"/>
    <col min="15" max="15" width="11.7109375" style="3" customWidth="1"/>
    <col min="16" max="16384" width="9" style="34"/>
  </cols>
  <sheetData>
    <row r="1" spans="1:15" ht="21.75" customHeight="1">
      <c r="A1" s="107" t="s">
        <v>0</v>
      </c>
    </row>
    <row r="2" spans="1:15" ht="21.75" customHeight="1">
      <c r="A2" s="107" t="s">
        <v>54</v>
      </c>
    </row>
    <row r="3" spans="1:15" ht="21.75" customHeight="1">
      <c r="A3" s="74" t="s">
        <v>147</v>
      </c>
      <c r="B3" s="38"/>
      <c r="C3" s="38"/>
      <c r="D3" s="38"/>
      <c r="E3" s="38"/>
      <c r="F3" s="38"/>
      <c r="G3" s="38"/>
      <c r="H3" s="38"/>
      <c r="I3" s="5"/>
      <c r="J3" s="5"/>
      <c r="K3" s="5"/>
      <c r="L3" s="5"/>
      <c r="M3" s="7"/>
      <c r="N3" s="5"/>
      <c r="O3" s="7"/>
    </row>
    <row r="4" spans="1:15" s="109" customFormat="1" ht="8.25" customHeight="1">
      <c r="A4" s="108"/>
      <c r="I4" s="110"/>
      <c r="J4" s="110"/>
      <c r="K4" s="110"/>
      <c r="L4" s="110"/>
      <c r="M4" s="101"/>
      <c r="N4" s="110"/>
      <c r="O4" s="101"/>
    </row>
    <row r="5" spans="1:15" s="109" customFormat="1" ht="18" customHeight="1">
      <c r="I5" s="197" t="s">
        <v>2</v>
      </c>
      <c r="J5" s="197"/>
      <c r="K5" s="197"/>
      <c r="L5" s="111"/>
      <c r="M5" s="197" t="s">
        <v>3</v>
      </c>
      <c r="N5" s="197"/>
      <c r="O5" s="197"/>
    </row>
    <row r="6" spans="1:15" s="109" customFormat="1" ht="18" customHeight="1">
      <c r="A6" s="108"/>
      <c r="G6" s="112"/>
      <c r="H6" s="113"/>
      <c r="I6" s="114" t="s">
        <v>146</v>
      </c>
      <c r="J6" s="115"/>
      <c r="K6" s="114" t="s">
        <v>123</v>
      </c>
      <c r="L6" s="115"/>
      <c r="M6" s="114" t="s">
        <v>146</v>
      </c>
      <c r="N6" s="115"/>
      <c r="O6" s="114" t="s">
        <v>123</v>
      </c>
    </row>
    <row r="7" spans="1:15" s="109" customFormat="1" ht="18" customHeight="1">
      <c r="A7" s="108"/>
      <c r="G7" s="93" t="s">
        <v>4</v>
      </c>
      <c r="H7" s="113"/>
      <c r="I7" s="94" t="s">
        <v>5</v>
      </c>
      <c r="J7" s="111"/>
      <c r="K7" s="94" t="s">
        <v>5</v>
      </c>
      <c r="L7" s="111"/>
      <c r="M7" s="94" t="s">
        <v>5</v>
      </c>
      <c r="N7" s="111"/>
      <c r="O7" s="94" t="s">
        <v>5</v>
      </c>
    </row>
    <row r="8" spans="1:15" s="109" customFormat="1" ht="5.0999999999999996" customHeight="1">
      <c r="A8" s="108"/>
      <c r="G8" s="116"/>
      <c r="H8" s="113"/>
      <c r="I8" s="156"/>
      <c r="J8" s="111"/>
      <c r="K8" s="111"/>
      <c r="L8" s="111"/>
      <c r="M8" s="155"/>
      <c r="N8" s="111"/>
      <c r="O8" s="91"/>
    </row>
    <row r="9" spans="1:15" s="109" customFormat="1" ht="18" customHeight="1">
      <c r="A9" s="108" t="s">
        <v>125</v>
      </c>
      <c r="G9" s="112"/>
      <c r="I9" s="147">
        <v>22016896005</v>
      </c>
      <c r="J9" s="101"/>
      <c r="K9" s="101">
        <v>20124731346</v>
      </c>
      <c r="L9" s="101"/>
      <c r="M9" s="154">
        <v>0</v>
      </c>
      <c r="N9" s="110"/>
      <c r="O9" s="106">
        <v>0</v>
      </c>
    </row>
    <row r="10" spans="1:15" s="109" customFormat="1" ht="18" customHeight="1">
      <c r="A10" s="108" t="s">
        <v>55</v>
      </c>
      <c r="G10" s="112"/>
      <c r="I10" s="154">
        <v>0</v>
      </c>
      <c r="J10" s="101"/>
      <c r="K10" s="106">
        <v>0</v>
      </c>
      <c r="L10" s="101"/>
      <c r="M10" s="147">
        <v>392192000</v>
      </c>
      <c r="N10" s="110"/>
      <c r="O10" s="101">
        <v>405736000</v>
      </c>
    </row>
    <row r="11" spans="1:15" s="109" customFormat="1" ht="18" customHeight="1">
      <c r="A11" s="117" t="s">
        <v>126</v>
      </c>
      <c r="G11" s="112"/>
      <c r="I11" s="147">
        <v>-20532574600</v>
      </c>
      <c r="J11" s="101"/>
      <c r="K11" s="101">
        <v>-19378925298</v>
      </c>
      <c r="L11" s="101"/>
      <c r="M11" s="154">
        <v>0</v>
      </c>
      <c r="N11" s="110"/>
      <c r="O11" s="106">
        <v>0</v>
      </c>
    </row>
    <row r="12" spans="1:15" s="109" customFormat="1" ht="18" customHeight="1">
      <c r="A12" s="117" t="s">
        <v>56</v>
      </c>
      <c r="G12" s="112"/>
      <c r="I12" s="151">
        <v>0</v>
      </c>
      <c r="J12" s="101"/>
      <c r="K12" s="102">
        <v>0</v>
      </c>
      <c r="L12" s="101"/>
      <c r="M12" s="151">
        <f>-369687160-M18</f>
        <v>-369645366</v>
      </c>
      <c r="N12" s="110"/>
      <c r="O12" s="118">
        <v>-386356535</v>
      </c>
    </row>
    <row r="13" spans="1:15" s="109" customFormat="1" ht="5.0999999999999996" customHeight="1">
      <c r="A13" s="108"/>
      <c r="G13" s="116"/>
      <c r="H13" s="113"/>
      <c r="I13" s="147"/>
      <c r="J13" s="110"/>
      <c r="K13" s="101"/>
      <c r="L13" s="110"/>
      <c r="M13" s="147"/>
      <c r="N13" s="111"/>
      <c r="O13" s="101"/>
    </row>
    <row r="14" spans="1:15" s="109" customFormat="1" ht="18" customHeight="1">
      <c r="A14" s="119" t="s">
        <v>57</v>
      </c>
      <c r="G14" s="112"/>
      <c r="I14" s="150">
        <f>SUM(I9:I12)</f>
        <v>1484321405</v>
      </c>
      <c r="J14" s="121"/>
      <c r="K14" s="120">
        <f>SUM(K9:K12)</f>
        <v>745806048</v>
      </c>
      <c r="L14" s="121"/>
      <c r="M14" s="150">
        <f>SUM(M9:M12)</f>
        <v>22546634</v>
      </c>
      <c r="N14" s="121"/>
      <c r="O14" s="120">
        <f>SUM(O9:O12)</f>
        <v>19379465</v>
      </c>
    </row>
    <row r="15" spans="1:15" s="109" customFormat="1" ht="18" customHeight="1">
      <c r="A15" s="108" t="s">
        <v>58</v>
      </c>
      <c r="G15" s="112">
        <v>29</v>
      </c>
      <c r="I15" s="150">
        <v>119041252</v>
      </c>
      <c r="J15" s="120"/>
      <c r="K15" s="120">
        <v>108809516</v>
      </c>
      <c r="L15" s="120"/>
      <c r="M15" s="147">
        <f>71642101</f>
        <v>71642101</v>
      </c>
      <c r="N15" s="121"/>
      <c r="O15" s="120">
        <v>89875896</v>
      </c>
    </row>
    <row r="16" spans="1:15" s="112" customFormat="1" ht="18" customHeight="1">
      <c r="A16" s="122" t="s">
        <v>59</v>
      </c>
      <c r="G16" s="123"/>
      <c r="I16" s="150">
        <v>-190616336</v>
      </c>
      <c r="J16" s="120"/>
      <c r="K16" s="120">
        <v>-185000524</v>
      </c>
      <c r="L16" s="120"/>
      <c r="M16" s="154">
        <v>0</v>
      </c>
      <c r="N16" s="121"/>
      <c r="O16" s="106">
        <v>0</v>
      </c>
    </row>
    <row r="17" spans="1:15" s="112" customFormat="1" ht="18" customHeight="1">
      <c r="A17" s="108" t="s">
        <v>60</v>
      </c>
      <c r="G17" s="123"/>
      <c r="I17" s="150">
        <v>-564361873</v>
      </c>
      <c r="J17" s="120"/>
      <c r="K17" s="120">
        <v>-506798364</v>
      </c>
      <c r="L17" s="120"/>
      <c r="M17" s="150">
        <f>-26008524</f>
        <v>-26008524</v>
      </c>
      <c r="N17" s="121"/>
      <c r="O17" s="120">
        <v>-13502826</v>
      </c>
    </row>
    <row r="18" spans="1:15" s="112" customFormat="1" ht="18" customHeight="1">
      <c r="A18" s="108" t="s">
        <v>191</v>
      </c>
      <c r="G18" s="190">
        <v>18</v>
      </c>
      <c r="I18" s="150">
        <v>-117000000</v>
      </c>
      <c r="J18" s="120"/>
      <c r="K18" s="120">
        <v>0</v>
      </c>
      <c r="L18" s="120"/>
      <c r="M18" s="147">
        <v>-41794</v>
      </c>
      <c r="N18" s="121"/>
      <c r="O18" s="120">
        <v>0</v>
      </c>
    </row>
    <row r="19" spans="1:15" s="109" customFormat="1" ht="18" customHeight="1">
      <c r="A19" s="108" t="s">
        <v>61</v>
      </c>
      <c r="G19" s="112"/>
      <c r="I19" s="148">
        <v>-43038442</v>
      </c>
      <c r="J19" s="120"/>
      <c r="K19" s="118">
        <v>-52227340</v>
      </c>
      <c r="L19" s="120"/>
      <c r="M19" s="148">
        <v>-21691763</v>
      </c>
      <c r="N19" s="121"/>
      <c r="O19" s="118">
        <v>-31356021</v>
      </c>
    </row>
    <row r="20" spans="1:15" s="109" customFormat="1" ht="5.0999999999999996" customHeight="1">
      <c r="A20" s="108"/>
      <c r="G20" s="116"/>
      <c r="H20" s="113"/>
      <c r="I20" s="156"/>
      <c r="J20" s="111"/>
      <c r="K20" s="111"/>
      <c r="L20" s="111"/>
      <c r="M20" s="155"/>
      <c r="N20" s="111"/>
      <c r="O20" s="91"/>
    </row>
    <row r="21" spans="1:15" s="109" customFormat="1" ht="18" customHeight="1">
      <c r="A21" s="124" t="s">
        <v>177</v>
      </c>
      <c r="G21" s="112"/>
      <c r="I21" s="150">
        <f>SUM(I14:I19)</f>
        <v>688346006</v>
      </c>
      <c r="J21" s="121"/>
      <c r="K21" s="120">
        <f>SUM(K14:K19)</f>
        <v>110589336</v>
      </c>
      <c r="L21" s="121"/>
      <c r="M21" s="150">
        <f>SUM(M14:M19)</f>
        <v>46446654</v>
      </c>
      <c r="N21" s="121"/>
      <c r="O21" s="120">
        <f>SUM(O14:O19)</f>
        <v>64396514</v>
      </c>
    </row>
    <row r="22" spans="1:15" s="109" customFormat="1" ht="18" customHeight="1">
      <c r="A22" s="108" t="s">
        <v>113</v>
      </c>
      <c r="G22" s="112">
        <v>31</v>
      </c>
      <c r="I22" s="148">
        <v>-56728075</v>
      </c>
      <c r="J22" s="120"/>
      <c r="K22" s="125">
        <v>-63488637</v>
      </c>
      <c r="L22" s="120"/>
      <c r="M22" s="148">
        <v>-22338713</v>
      </c>
      <c r="N22" s="121"/>
      <c r="O22" s="118">
        <v>5276260</v>
      </c>
    </row>
    <row r="23" spans="1:15" s="109" customFormat="1" ht="5.0999999999999996" customHeight="1">
      <c r="A23" s="119"/>
      <c r="G23" s="112"/>
      <c r="I23" s="150"/>
      <c r="J23" s="121"/>
      <c r="K23" s="120"/>
      <c r="L23" s="121"/>
      <c r="M23" s="150"/>
      <c r="N23" s="110"/>
      <c r="O23" s="120"/>
    </row>
    <row r="24" spans="1:15" s="109" customFormat="1" ht="18" customHeight="1">
      <c r="A24" s="119" t="s">
        <v>178</v>
      </c>
      <c r="I24" s="153">
        <f>SUM(I21:I23)</f>
        <v>631617931</v>
      </c>
      <c r="J24" s="121"/>
      <c r="K24" s="126">
        <f>SUM(K21:K23)</f>
        <v>47100699</v>
      </c>
      <c r="L24" s="121"/>
      <c r="M24" s="153">
        <f>SUM(M21:M23)</f>
        <v>24107941</v>
      </c>
      <c r="N24" s="121"/>
      <c r="O24" s="126">
        <f>SUM(O21:O23)</f>
        <v>69672774</v>
      </c>
    </row>
    <row r="25" spans="1:15" s="109" customFormat="1" ht="5.0999999999999996" customHeight="1">
      <c r="A25" s="119"/>
      <c r="I25" s="150"/>
      <c r="J25" s="121"/>
      <c r="K25" s="120"/>
      <c r="L25" s="121"/>
      <c r="M25" s="150"/>
      <c r="N25" s="121"/>
      <c r="O25" s="120"/>
    </row>
    <row r="26" spans="1:15" s="109" customFormat="1" ht="18" customHeight="1">
      <c r="A26" s="119" t="s">
        <v>62</v>
      </c>
      <c r="I26" s="150"/>
      <c r="J26" s="121"/>
      <c r="K26" s="120"/>
      <c r="L26" s="121"/>
      <c r="M26" s="150"/>
      <c r="N26" s="121"/>
      <c r="O26" s="120"/>
    </row>
    <row r="27" spans="1:15" s="109" customFormat="1" ht="18" customHeight="1">
      <c r="A27" s="108" t="s">
        <v>129</v>
      </c>
      <c r="I27" s="150"/>
      <c r="J27" s="121"/>
      <c r="K27" s="120"/>
      <c r="L27" s="121"/>
      <c r="M27" s="150"/>
      <c r="N27" s="121"/>
      <c r="O27" s="120"/>
    </row>
    <row r="28" spans="1:15" s="109" customFormat="1" ht="18" customHeight="1">
      <c r="B28" s="117" t="s">
        <v>63</v>
      </c>
      <c r="I28" s="150"/>
      <c r="J28" s="121"/>
      <c r="K28" s="120"/>
      <c r="L28" s="121"/>
      <c r="M28" s="150"/>
      <c r="N28" s="121"/>
      <c r="O28" s="120"/>
    </row>
    <row r="29" spans="1:15" s="109" customFormat="1" ht="18" customHeight="1">
      <c r="A29" s="117"/>
      <c r="B29" s="117" t="s">
        <v>171</v>
      </c>
      <c r="I29" s="150"/>
      <c r="J29" s="121"/>
      <c r="K29" s="120"/>
      <c r="L29" s="121"/>
      <c r="M29" s="150"/>
      <c r="N29" s="121"/>
      <c r="O29" s="120"/>
    </row>
    <row r="30" spans="1:15" s="109" customFormat="1" ht="18" customHeight="1">
      <c r="A30" s="117"/>
      <c r="B30" s="117" t="s">
        <v>172</v>
      </c>
      <c r="I30" s="150"/>
      <c r="J30" s="121"/>
      <c r="K30" s="120"/>
      <c r="L30" s="121"/>
      <c r="M30" s="150"/>
      <c r="N30" s="121"/>
      <c r="O30" s="120"/>
    </row>
    <row r="31" spans="1:15" s="109" customFormat="1" ht="18" customHeight="1">
      <c r="A31" s="117"/>
      <c r="B31" s="117" t="s">
        <v>173</v>
      </c>
      <c r="I31" s="150">
        <v>60480000</v>
      </c>
      <c r="J31" s="121"/>
      <c r="K31" s="120">
        <v>0</v>
      </c>
      <c r="L31" s="121"/>
      <c r="M31" s="150">
        <v>0</v>
      </c>
      <c r="N31" s="121"/>
      <c r="O31" s="120">
        <v>0</v>
      </c>
    </row>
    <row r="32" spans="1:15" s="109" customFormat="1" ht="18" customHeight="1">
      <c r="A32" s="117"/>
      <c r="B32" s="117" t="s">
        <v>64</v>
      </c>
      <c r="I32" s="150"/>
      <c r="J32" s="121"/>
      <c r="K32" s="120"/>
      <c r="L32" s="121"/>
      <c r="M32" s="150"/>
      <c r="N32" s="121"/>
      <c r="O32" s="120"/>
    </row>
    <row r="33" spans="1:15" s="109" customFormat="1" ht="18" customHeight="1">
      <c r="A33" s="117"/>
      <c r="B33" s="117" t="s">
        <v>65</v>
      </c>
      <c r="I33" s="150">
        <f>23624335+6351843</f>
        <v>29976178</v>
      </c>
      <c r="J33" s="121"/>
      <c r="K33" s="120">
        <v>-26043472</v>
      </c>
      <c r="L33" s="121"/>
      <c r="M33" s="150">
        <v>6351843</v>
      </c>
      <c r="N33" s="121"/>
      <c r="O33" s="120">
        <v>-1684391</v>
      </c>
    </row>
    <row r="34" spans="1:15" s="109" customFormat="1" ht="18" customHeight="1">
      <c r="A34" s="117"/>
      <c r="B34" s="117" t="s">
        <v>111</v>
      </c>
      <c r="I34" s="152"/>
      <c r="J34" s="110"/>
      <c r="K34" s="110"/>
      <c r="L34" s="110"/>
      <c r="M34" s="152"/>
      <c r="N34" s="110"/>
      <c r="O34" s="110"/>
    </row>
    <row r="35" spans="1:15" s="109" customFormat="1" ht="18" customHeight="1">
      <c r="A35" s="117"/>
      <c r="B35" s="117"/>
      <c r="C35" s="108" t="s">
        <v>196</v>
      </c>
      <c r="I35" s="153">
        <f>-ROUND(4005012.8+1270368.6+12096000,0)</f>
        <v>-17371381</v>
      </c>
      <c r="J35" s="121"/>
      <c r="K35" s="126">
        <v>3358497</v>
      </c>
      <c r="L35" s="121"/>
      <c r="M35" s="153">
        <f>ROUND(-1270368.6,0)</f>
        <v>-1270369</v>
      </c>
      <c r="N35" s="121"/>
      <c r="O35" s="126">
        <v>336878</v>
      </c>
    </row>
    <row r="36" spans="1:15" s="109" customFormat="1" ht="5.0999999999999996" customHeight="1">
      <c r="A36" s="119"/>
      <c r="G36" s="112"/>
      <c r="I36" s="150"/>
      <c r="J36" s="121"/>
      <c r="K36" s="120"/>
      <c r="L36" s="121"/>
      <c r="M36" s="150"/>
      <c r="N36" s="110"/>
      <c r="O36" s="120"/>
    </row>
    <row r="37" spans="1:15" s="109" customFormat="1" ht="18" customHeight="1">
      <c r="A37" s="117"/>
      <c r="B37" s="117" t="s">
        <v>130</v>
      </c>
      <c r="I37" s="150"/>
      <c r="J37" s="121"/>
      <c r="K37" s="120"/>
      <c r="L37" s="121"/>
      <c r="M37" s="150"/>
      <c r="N37" s="121"/>
      <c r="O37" s="120"/>
    </row>
    <row r="38" spans="1:15" s="109" customFormat="1" ht="18" customHeight="1">
      <c r="A38" s="117"/>
      <c r="B38" s="117" t="s">
        <v>134</v>
      </c>
      <c r="I38" s="153">
        <f>SUM(I27:I37)</f>
        <v>73084797</v>
      </c>
      <c r="J38" s="121"/>
      <c r="K38" s="126">
        <f>SUM(K27:K37)</f>
        <v>-22684975</v>
      </c>
      <c r="L38" s="121"/>
      <c r="M38" s="153">
        <f>SUM(M27:M37)</f>
        <v>5081474</v>
      </c>
      <c r="N38" s="121"/>
      <c r="O38" s="126">
        <f>SUM(O27:O37)</f>
        <v>-1347513</v>
      </c>
    </row>
    <row r="39" spans="1:15" s="109" customFormat="1" ht="5.0999999999999996" customHeight="1">
      <c r="A39" s="119"/>
      <c r="G39" s="112"/>
      <c r="I39" s="150"/>
      <c r="J39" s="121"/>
      <c r="K39" s="120"/>
      <c r="L39" s="121"/>
      <c r="M39" s="150"/>
      <c r="N39" s="110"/>
      <c r="O39" s="120"/>
    </row>
    <row r="40" spans="1:15" s="109" customFormat="1" ht="18" customHeight="1">
      <c r="A40" s="117" t="s">
        <v>131</v>
      </c>
      <c r="I40" s="150"/>
      <c r="J40" s="121"/>
      <c r="K40" s="120"/>
      <c r="L40" s="121"/>
      <c r="M40" s="150"/>
      <c r="N40" s="121"/>
      <c r="O40" s="120"/>
    </row>
    <row r="41" spans="1:15" s="109" customFormat="1" ht="18" customHeight="1">
      <c r="A41" s="117" t="s">
        <v>132</v>
      </c>
      <c r="I41" s="150"/>
      <c r="J41" s="121"/>
      <c r="K41" s="120"/>
      <c r="L41" s="121"/>
      <c r="M41" s="150"/>
      <c r="N41" s="121"/>
      <c r="O41" s="120"/>
    </row>
    <row r="42" spans="1:15" s="109" customFormat="1" ht="18" customHeight="1">
      <c r="A42" s="117"/>
      <c r="B42" s="117" t="s">
        <v>66</v>
      </c>
      <c r="I42" s="150">
        <v>0</v>
      </c>
      <c r="J42" s="121"/>
      <c r="K42" s="120">
        <v>-1200000</v>
      </c>
      <c r="L42" s="121"/>
      <c r="M42" s="154">
        <v>0</v>
      </c>
      <c r="N42" s="121"/>
      <c r="O42" s="106">
        <v>0</v>
      </c>
    </row>
    <row r="43" spans="1:15" s="109" customFormat="1" ht="18" customHeight="1">
      <c r="A43" s="117"/>
      <c r="B43" s="117" t="s">
        <v>112</v>
      </c>
      <c r="I43" s="152"/>
      <c r="J43" s="110"/>
      <c r="K43" s="110"/>
      <c r="L43" s="110"/>
      <c r="M43" s="152"/>
      <c r="N43" s="110"/>
      <c r="O43" s="110"/>
    </row>
    <row r="44" spans="1:15" s="109" customFormat="1" ht="18" customHeight="1">
      <c r="A44" s="117"/>
      <c r="B44" s="117"/>
      <c r="C44" s="108" t="s">
        <v>196</v>
      </c>
      <c r="I44" s="153">
        <v>0</v>
      </c>
      <c r="J44" s="121"/>
      <c r="K44" s="126">
        <v>140000</v>
      </c>
      <c r="L44" s="121"/>
      <c r="M44" s="151">
        <v>0</v>
      </c>
      <c r="N44" s="121"/>
      <c r="O44" s="102">
        <v>0</v>
      </c>
    </row>
    <row r="45" spans="1:15" s="109" customFormat="1" ht="5.0999999999999996" customHeight="1">
      <c r="A45" s="119"/>
      <c r="G45" s="112"/>
      <c r="I45" s="150"/>
      <c r="J45" s="121"/>
      <c r="K45" s="120"/>
      <c r="L45" s="121"/>
      <c r="M45" s="150"/>
      <c r="N45" s="110"/>
      <c r="O45" s="120"/>
    </row>
    <row r="46" spans="1:15" s="109" customFormat="1" ht="18" customHeight="1">
      <c r="A46" s="117"/>
      <c r="B46" s="117" t="s">
        <v>133</v>
      </c>
      <c r="I46" s="150"/>
      <c r="J46" s="121"/>
      <c r="K46" s="120"/>
      <c r="L46" s="121"/>
      <c r="M46" s="150"/>
      <c r="N46" s="121"/>
      <c r="O46" s="120"/>
    </row>
    <row r="47" spans="1:15" s="109" customFormat="1" ht="18" customHeight="1">
      <c r="A47" s="117"/>
      <c r="B47" s="117" t="s">
        <v>132</v>
      </c>
      <c r="I47" s="153">
        <f>SUM(I42:I46)</f>
        <v>0</v>
      </c>
      <c r="J47" s="121"/>
      <c r="K47" s="126">
        <f>SUM(K42:K46)</f>
        <v>-1060000</v>
      </c>
      <c r="L47" s="121"/>
      <c r="M47" s="151">
        <f>SUM(M42:M46)</f>
        <v>0</v>
      </c>
      <c r="N47" s="121"/>
      <c r="O47" s="102">
        <f>SUM(O42:O46)</f>
        <v>0</v>
      </c>
    </row>
    <row r="48" spans="1:15" s="109" customFormat="1" ht="5.0999999999999996" customHeight="1">
      <c r="A48" s="119"/>
      <c r="G48" s="112"/>
      <c r="I48" s="150"/>
      <c r="J48" s="121"/>
      <c r="K48" s="120"/>
      <c r="L48" s="121"/>
      <c r="M48" s="150"/>
      <c r="N48" s="110"/>
      <c r="O48" s="120"/>
    </row>
    <row r="49" spans="1:15" s="109" customFormat="1" ht="18" customHeight="1">
      <c r="A49" s="124" t="s">
        <v>67</v>
      </c>
      <c r="I49" s="153">
        <f>I38+I47</f>
        <v>73084797</v>
      </c>
      <c r="J49" s="121"/>
      <c r="K49" s="126">
        <f>K38+K47</f>
        <v>-23744975</v>
      </c>
      <c r="L49" s="121"/>
      <c r="M49" s="153">
        <f>M38+M47</f>
        <v>5081474</v>
      </c>
      <c r="N49" s="121"/>
      <c r="O49" s="126">
        <f>O38+O47</f>
        <v>-1347513</v>
      </c>
    </row>
    <row r="50" spans="1:15" s="109" customFormat="1" ht="5.0999999999999996" customHeight="1">
      <c r="A50" s="119"/>
      <c r="G50" s="112"/>
      <c r="I50" s="150"/>
      <c r="J50" s="121"/>
      <c r="K50" s="120"/>
      <c r="L50" s="121"/>
      <c r="M50" s="150"/>
      <c r="N50" s="110"/>
      <c r="O50" s="120"/>
    </row>
    <row r="51" spans="1:15" s="109" customFormat="1" ht="18" customHeight="1" thickBot="1">
      <c r="A51" s="119" t="s">
        <v>68</v>
      </c>
      <c r="I51" s="149">
        <f>I24+I49</f>
        <v>704702728</v>
      </c>
      <c r="J51" s="121"/>
      <c r="K51" s="127">
        <f>K24+K49</f>
        <v>23355724</v>
      </c>
      <c r="L51" s="121"/>
      <c r="M51" s="149">
        <f>M24+M49</f>
        <v>29189415</v>
      </c>
      <c r="N51" s="121"/>
      <c r="O51" s="127">
        <f>O24+O49</f>
        <v>68325261</v>
      </c>
    </row>
    <row r="52" spans="1:15" ht="25.5" customHeight="1" thickTop="1">
      <c r="A52" s="49"/>
      <c r="I52" s="3"/>
      <c r="K52" s="3"/>
    </row>
    <row r="53" spans="1:15" ht="21.95" customHeight="1">
      <c r="A53" s="53" t="str">
        <f>'7-9'!A42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53" s="38"/>
      <c r="C53" s="38"/>
      <c r="D53" s="38"/>
      <c r="E53" s="38"/>
      <c r="F53" s="38"/>
      <c r="G53" s="38"/>
      <c r="H53" s="38"/>
      <c r="I53" s="7"/>
      <c r="J53" s="5"/>
      <c r="K53" s="7"/>
      <c r="L53" s="5"/>
      <c r="M53" s="7"/>
      <c r="N53" s="5"/>
      <c r="O53" s="7"/>
    </row>
    <row r="54" spans="1:15" ht="21.75" customHeight="1">
      <c r="A54" s="107" t="str">
        <f>+A1</f>
        <v>บริษัท ทาทา สตีล (ประเทศไทย) จํากัด (มหาชน)</v>
      </c>
    </row>
    <row r="55" spans="1:15" ht="21.75" customHeight="1">
      <c r="A55" s="107" t="s">
        <v>54</v>
      </c>
    </row>
    <row r="56" spans="1:15" ht="21.75" customHeight="1">
      <c r="A56" s="74" t="str">
        <f>+A3</f>
        <v>สำหรับปีสิ้นสุดวันที่ 31 มีนาคม พ.ศ. 2564</v>
      </c>
      <c r="B56" s="38"/>
      <c r="C56" s="38"/>
      <c r="D56" s="38"/>
      <c r="E56" s="38"/>
      <c r="F56" s="38"/>
      <c r="G56" s="38"/>
      <c r="H56" s="38"/>
      <c r="I56" s="5"/>
      <c r="J56" s="5"/>
      <c r="K56" s="5"/>
      <c r="L56" s="5"/>
      <c r="M56" s="7"/>
      <c r="N56" s="5"/>
      <c r="O56" s="7"/>
    </row>
    <row r="57" spans="1:15" s="109" customFormat="1" ht="21.75" customHeight="1">
      <c r="A57" s="108"/>
      <c r="I57" s="110"/>
      <c r="J57" s="110"/>
      <c r="K57" s="110"/>
      <c r="L57" s="110"/>
      <c r="M57" s="101"/>
      <c r="N57" s="110"/>
      <c r="O57" s="101"/>
    </row>
    <row r="58" spans="1:15" s="109" customFormat="1" ht="21.75" customHeight="1">
      <c r="I58" s="197" t="s">
        <v>2</v>
      </c>
      <c r="J58" s="197"/>
      <c r="K58" s="197"/>
      <c r="L58" s="111"/>
      <c r="M58" s="197" t="s">
        <v>3</v>
      </c>
      <c r="N58" s="197"/>
      <c r="O58" s="197"/>
    </row>
    <row r="59" spans="1:15" s="109" customFormat="1" ht="21.75" customHeight="1">
      <c r="A59" s="108"/>
      <c r="G59" s="112"/>
      <c r="H59" s="113"/>
      <c r="I59" s="114" t="s">
        <v>146</v>
      </c>
      <c r="J59" s="115"/>
      <c r="K59" s="114" t="s">
        <v>123</v>
      </c>
      <c r="L59" s="115"/>
      <c r="M59" s="114" t="s">
        <v>146</v>
      </c>
      <c r="N59" s="115"/>
      <c r="O59" s="114" t="s">
        <v>123</v>
      </c>
    </row>
    <row r="60" spans="1:15" s="109" customFormat="1" ht="21.75" customHeight="1">
      <c r="A60" s="108"/>
      <c r="G60" s="93" t="s">
        <v>4</v>
      </c>
      <c r="H60" s="113"/>
      <c r="I60" s="94" t="s">
        <v>5</v>
      </c>
      <c r="J60" s="111"/>
      <c r="K60" s="94" t="s">
        <v>5</v>
      </c>
      <c r="L60" s="111"/>
      <c r="M60" s="94" t="s">
        <v>5</v>
      </c>
      <c r="N60" s="111"/>
      <c r="O60" s="94" t="s">
        <v>5</v>
      </c>
    </row>
    <row r="61" spans="1:15" s="109" customFormat="1" ht="8.1" customHeight="1">
      <c r="A61" s="82"/>
      <c r="I61" s="147"/>
      <c r="J61" s="110"/>
      <c r="K61" s="101"/>
      <c r="L61" s="110"/>
      <c r="M61" s="147"/>
      <c r="N61" s="110"/>
      <c r="O61" s="101"/>
    </row>
    <row r="62" spans="1:15" s="109" customFormat="1" ht="21.75" customHeight="1">
      <c r="A62" s="128" t="s">
        <v>179</v>
      </c>
      <c r="I62" s="147"/>
      <c r="J62" s="110"/>
      <c r="K62" s="101"/>
      <c r="L62" s="110"/>
      <c r="M62" s="147"/>
      <c r="N62" s="110"/>
      <c r="O62" s="101"/>
    </row>
    <row r="63" spans="1:15" s="109" customFormat="1" ht="21.75" customHeight="1">
      <c r="A63" s="108" t="s">
        <v>180</v>
      </c>
      <c r="I63" s="147">
        <f>I24-I64</f>
        <v>630549055</v>
      </c>
      <c r="J63" s="121"/>
      <c r="K63" s="101">
        <v>47877669</v>
      </c>
      <c r="L63" s="110"/>
      <c r="M63" s="147">
        <f>M24</f>
        <v>24107941</v>
      </c>
      <c r="N63" s="110"/>
      <c r="O63" s="101">
        <v>69672774</v>
      </c>
    </row>
    <row r="64" spans="1:15" s="109" customFormat="1" ht="21.75" customHeight="1">
      <c r="A64" s="108" t="s">
        <v>69</v>
      </c>
      <c r="I64" s="151">
        <v>1068876</v>
      </c>
      <c r="J64" s="121"/>
      <c r="K64" s="118">
        <v>-776970</v>
      </c>
      <c r="L64" s="121"/>
      <c r="M64" s="151">
        <v>0</v>
      </c>
      <c r="N64" s="110"/>
      <c r="O64" s="102">
        <v>0</v>
      </c>
    </row>
    <row r="65" spans="1:15" s="109" customFormat="1" ht="8.1" customHeight="1">
      <c r="A65" s="128"/>
      <c r="I65" s="147"/>
      <c r="J65" s="110"/>
      <c r="K65" s="101"/>
      <c r="L65" s="110"/>
      <c r="M65" s="147"/>
      <c r="N65" s="110"/>
      <c r="O65" s="101"/>
    </row>
    <row r="66" spans="1:15" s="109" customFormat="1" ht="21.75" customHeight="1" thickBot="1">
      <c r="A66" s="82"/>
      <c r="I66" s="149">
        <f>SUM(I63:I64)</f>
        <v>631617931</v>
      </c>
      <c r="J66" s="110"/>
      <c r="K66" s="127">
        <f>SUM(K63:K64)</f>
        <v>47100699</v>
      </c>
      <c r="L66" s="110"/>
      <c r="M66" s="149">
        <f>SUM(M63:M64)</f>
        <v>24107941</v>
      </c>
      <c r="N66" s="110"/>
      <c r="O66" s="127">
        <f>SUM(O63:O64)</f>
        <v>69672774</v>
      </c>
    </row>
    <row r="67" spans="1:15" s="109" customFormat="1" ht="21.75" customHeight="1" thickTop="1">
      <c r="A67" s="82"/>
      <c r="I67" s="147"/>
      <c r="J67" s="110"/>
      <c r="K67" s="101"/>
      <c r="L67" s="110"/>
      <c r="M67" s="147"/>
      <c r="N67" s="110"/>
      <c r="O67" s="101"/>
    </row>
    <row r="68" spans="1:15" s="109" customFormat="1" ht="21.75" customHeight="1">
      <c r="A68" s="119" t="s">
        <v>70</v>
      </c>
      <c r="I68" s="147"/>
      <c r="J68" s="110"/>
      <c r="K68" s="101"/>
      <c r="L68" s="110"/>
      <c r="M68" s="147"/>
      <c r="N68" s="110"/>
      <c r="O68" s="101"/>
    </row>
    <row r="69" spans="1:15" s="109" customFormat="1" ht="21.75" customHeight="1">
      <c r="A69" s="108" t="s">
        <v>180</v>
      </c>
      <c r="I69" s="147">
        <f>I51-I70</f>
        <v>703625214</v>
      </c>
      <c r="J69" s="110"/>
      <c r="K69" s="101">
        <v>24157441</v>
      </c>
      <c r="L69" s="110"/>
      <c r="M69" s="147">
        <f>M51</f>
        <v>29189415</v>
      </c>
      <c r="N69" s="110"/>
      <c r="O69" s="101">
        <v>68325261</v>
      </c>
    </row>
    <row r="70" spans="1:15" s="109" customFormat="1" ht="21.75" customHeight="1">
      <c r="A70" s="108" t="s">
        <v>69</v>
      </c>
      <c r="I70" s="151">
        <v>1077514</v>
      </c>
      <c r="J70" s="110"/>
      <c r="K70" s="118">
        <v>-801717</v>
      </c>
      <c r="L70" s="110"/>
      <c r="M70" s="151">
        <v>0</v>
      </c>
      <c r="N70" s="110"/>
      <c r="O70" s="102">
        <v>0</v>
      </c>
    </row>
    <row r="71" spans="1:15" s="109" customFormat="1" ht="8.1" customHeight="1">
      <c r="A71" s="128"/>
      <c r="I71" s="147"/>
      <c r="J71" s="110"/>
      <c r="K71" s="101"/>
      <c r="L71" s="110"/>
      <c r="M71" s="147"/>
      <c r="N71" s="110"/>
      <c r="O71" s="101"/>
    </row>
    <row r="72" spans="1:15" s="109" customFormat="1" ht="21.75" customHeight="1" thickBot="1">
      <c r="A72" s="82"/>
      <c r="I72" s="149">
        <f>SUM(I69:I70)</f>
        <v>704702728</v>
      </c>
      <c r="J72" s="110"/>
      <c r="K72" s="127">
        <f>SUM(K69:K70)</f>
        <v>23355724</v>
      </c>
      <c r="L72" s="110"/>
      <c r="M72" s="149">
        <f>SUM(M69:M70)</f>
        <v>29189415</v>
      </c>
      <c r="N72" s="110"/>
      <c r="O72" s="127">
        <f>SUM(O69:O70)</f>
        <v>68325261</v>
      </c>
    </row>
    <row r="73" spans="1:15" s="109" customFormat="1" ht="21.75" customHeight="1" thickTop="1">
      <c r="A73" s="82"/>
      <c r="I73" s="150"/>
      <c r="J73" s="110"/>
      <c r="K73" s="120"/>
      <c r="L73" s="110"/>
      <c r="M73" s="150"/>
      <c r="N73" s="110"/>
      <c r="O73" s="120"/>
    </row>
    <row r="74" spans="1:15" s="109" customFormat="1" ht="21.75" customHeight="1">
      <c r="A74" s="119" t="s">
        <v>181</v>
      </c>
      <c r="I74" s="147"/>
      <c r="J74" s="110"/>
      <c r="K74" s="101"/>
      <c r="L74" s="110"/>
      <c r="M74" s="147"/>
      <c r="N74" s="110"/>
      <c r="O74" s="101"/>
    </row>
    <row r="75" spans="1:15" s="109" customFormat="1" ht="21.75" customHeight="1">
      <c r="A75" s="128" t="s">
        <v>71</v>
      </c>
      <c r="B75" s="108" t="s">
        <v>193</v>
      </c>
      <c r="G75" s="109">
        <v>32</v>
      </c>
      <c r="I75" s="192">
        <f>I63/'7-9'!E100</f>
        <v>7.487335944582478E-2</v>
      </c>
      <c r="J75" s="129"/>
      <c r="K75" s="129">
        <v>5.6851435935705626E-3</v>
      </c>
      <c r="L75" s="129"/>
      <c r="M75" s="192">
        <f>M63/'7-9'!I100</f>
        <v>2.8626520294947337E-3</v>
      </c>
      <c r="N75" s="129"/>
      <c r="O75" s="129">
        <v>8.2731622701261755E-3</v>
      </c>
    </row>
    <row r="76" spans="1:15" s="109" customFormat="1" ht="21.75" customHeight="1">
      <c r="A76" s="108"/>
      <c r="G76" s="112"/>
      <c r="I76" s="101"/>
      <c r="J76" s="110"/>
      <c r="K76" s="101"/>
      <c r="L76" s="110"/>
      <c r="M76" s="101"/>
      <c r="N76" s="110"/>
      <c r="O76" s="101"/>
    </row>
    <row r="77" spans="1:15" s="109" customFormat="1" ht="21.75" customHeight="1">
      <c r="A77" s="108"/>
      <c r="G77" s="112"/>
      <c r="I77" s="101"/>
      <c r="J77" s="110"/>
      <c r="K77" s="101"/>
      <c r="L77" s="110"/>
      <c r="M77" s="101"/>
      <c r="N77" s="110"/>
      <c r="O77" s="101"/>
    </row>
    <row r="78" spans="1:15" s="109" customFormat="1" ht="21.75" customHeight="1">
      <c r="A78" s="108"/>
      <c r="G78" s="112"/>
      <c r="I78" s="101"/>
      <c r="J78" s="110"/>
      <c r="K78" s="101"/>
      <c r="L78" s="110"/>
      <c r="M78" s="101"/>
      <c r="N78" s="110"/>
      <c r="O78" s="101"/>
    </row>
    <row r="79" spans="1:15" s="109" customFormat="1" ht="21.75" customHeight="1">
      <c r="A79" s="108"/>
      <c r="G79" s="112"/>
      <c r="I79" s="101"/>
      <c r="J79" s="110"/>
      <c r="K79" s="101"/>
      <c r="L79" s="110"/>
      <c r="M79" s="101"/>
      <c r="N79" s="110"/>
      <c r="O79" s="101"/>
    </row>
    <row r="80" spans="1:15" s="109" customFormat="1" ht="21.75" customHeight="1">
      <c r="A80" s="108"/>
      <c r="G80" s="112"/>
      <c r="I80" s="101"/>
      <c r="J80" s="110"/>
      <c r="K80" s="101"/>
      <c r="L80" s="110"/>
      <c r="M80" s="101"/>
      <c r="N80" s="110"/>
      <c r="O80" s="101"/>
    </row>
    <row r="81" spans="1:15" s="109" customFormat="1" ht="21.75" customHeight="1">
      <c r="A81" s="108"/>
      <c r="G81" s="112"/>
      <c r="I81" s="101"/>
      <c r="J81" s="110"/>
      <c r="K81" s="101"/>
      <c r="L81" s="110"/>
      <c r="M81" s="101"/>
      <c r="N81" s="110"/>
      <c r="O81" s="101"/>
    </row>
    <row r="82" spans="1:15" s="109" customFormat="1" ht="21.75" customHeight="1">
      <c r="A82" s="108"/>
      <c r="G82" s="112"/>
      <c r="I82" s="101"/>
      <c r="J82" s="110"/>
      <c r="K82" s="101"/>
      <c r="L82" s="110"/>
      <c r="M82" s="101"/>
      <c r="N82" s="110"/>
      <c r="O82" s="101"/>
    </row>
    <row r="83" spans="1:15" s="109" customFormat="1" ht="21.75" customHeight="1">
      <c r="A83" s="108"/>
      <c r="G83" s="112"/>
      <c r="I83" s="101"/>
      <c r="J83" s="110"/>
      <c r="K83" s="101"/>
      <c r="L83" s="110"/>
      <c r="M83" s="101"/>
      <c r="N83" s="110"/>
      <c r="O83" s="101"/>
    </row>
    <row r="84" spans="1:15" s="109" customFormat="1" ht="19.5" customHeight="1">
      <c r="A84" s="108"/>
      <c r="G84" s="112"/>
      <c r="I84" s="101"/>
      <c r="J84" s="110"/>
      <c r="K84" s="101"/>
      <c r="L84" s="110"/>
      <c r="M84" s="101"/>
      <c r="N84" s="110"/>
      <c r="O84" s="101"/>
    </row>
    <row r="85" spans="1:15" s="109" customFormat="1" ht="21.75" customHeight="1">
      <c r="A85" s="108"/>
      <c r="G85" s="112"/>
      <c r="I85" s="101"/>
      <c r="J85" s="110"/>
      <c r="K85" s="101"/>
      <c r="L85" s="110"/>
      <c r="M85" s="101"/>
      <c r="N85" s="110"/>
      <c r="O85" s="101"/>
    </row>
    <row r="86" spans="1:15" s="109" customFormat="1" ht="21.75" customHeight="1">
      <c r="A86" s="108"/>
      <c r="G86" s="112"/>
      <c r="I86" s="101"/>
      <c r="J86" s="110"/>
      <c r="K86" s="101"/>
      <c r="L86" s="110"/>
      <c r="M86" s="101"/>
      <c r="N86" s="110"/>
      <c r="O86" s="101"/>
    </row>
    <row r="87" spans="1:15" s="109" customFormat="1" ht="21.75" customHeight="1">
      <c r="A87" s="108"/>
      <c r="G87" s="112"/>
      <c r="I87" s="101"/>
      <c r="J87" s="110"/>
      <c r="K87" s="101"/>
      <c r="L87" s="110"/>
      <c r="M87" s="101"/>
      <c r="N87" s="110"/>
      <c r="O87" s="101"/>
    </row>
    <row r="88" spans="1:15" s="109" customFormat="1" ht="21.75" customHeight="1">
      <c r="A88" s="108"/>
      <c r="G88" s="112"/>
      <c r="I88" s="101"/>
      <c r="J88" s="110"/>
      <c r="K88" s="101"/>
      <c r="L88" s="110"/>
      <c r="M88" s="101"/>
      <c r="N88" s="110"/>
      <c r="O88" s="101"/>
    </row>
    <row r="89" spans="1:15" s="109" customFormat="1" ht="21.75" customHeight="1">
      <c r="A89" s="108"/>
      <c r="G89" s="112"/>
      <c r="I89" s="101"/>
      <c r="J89" s="110"/>
      <c r="K89" s="101"/>
      <c r="L89" s="110"/>
      <c r="M89" s="101"/>
      <c r="N89" s="110"/>
      <c r="O89" s="101"/>
    </row>
    <row r="90" spans="1:15" s="109" customFormat="1" ht="21.75" customHeight="1">
      <c r="A90" s="108"/>
      <c r="G90" s="112"/>
      <c r="I90" s="101"/>
      <c r="J90" s="110"/>
      <c r="K90" s="101"/>
      <c r="L90" s="110"/>
      <c r="M90" s="101"/>
      <c r="N90" s="110"/>
      <c r="O90" s="101"/>
    </row>
    <row r="91" spans="1:15" s="109" customFormat="1" ht="21.75" customHeight="1">
      <c r="A91" s="108"/>
      <c r="G91" s="112"/>
      <c r="I91" s="101"/>
      <c r="J91" s="110"/>
      <c r="K91" s="101"/>
      <c r="L91" s="110"/>
      <c r="M91" s="101"/>
      <c r="N91" s="110"/>
      <c r="O91" s="101"/>
    </row>
    <row r="92" spans="1:15" s="109" customFormat="1" ht="15" customHeight="1">
      <c r="A92" s="108"/>
      <c r="G92" s="112"/>
      <c r="I92" s="101"/>
      <c r="J92" s="110"/>
      <c r="K92" s="101"/>
      <c r="L92" s="110"/>
      <c r="M92" s="101"/>
      <c r="N92" s="110"/>
      <c r="O92" s="101"/>
    </row>
    <row r="93" spans="1:15" s="109" customFormat="1" ht="16.5" customHeight="1">
      <c r="A93" s="108"/>
      <c r="G93" s="112"/>
      <c r="I93" s="101"/>
      <c r="J93" s="110"/>
      <c r="K93" s="101"/>
      <c r="L93" s="110"/>
      <c r="M93" s="101"/>
      <c r="N93" s="110"/>
      <c r="O93" s="101"/>
    </row>
    <row r="94" spans="1:15" ht="21.95" customHeight="1">
      <c r="A94" s="130" t="str">
        <f>'7-9'!A42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94" s="130"/>
      <c r="C94" s="130"/>
      <c r="D94" s="130"/>
      <c r="E94" s="130"/>
      <c r="F94" s="130"/>
      <c r="G94" s="130"/>
      <c r="H94" s="130"/>
      <c r="I94" s="28"/>
      <c r="J94" s="28"/>
      <c r="K94" s="28"/>
      <c r="L94" s="28"/>
      <c r="M94" s="28"/>
      <c r="N94" s="28"/>
      <c r="O94" s="28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95" firstPageNumber="1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topLeftCell="A9" zoomScaleNormal="100" workbookViewId="0">
      <selection activeCell="A12" sqref="A12"/>
    </sheetView>
  </sheetViews>
  <sheetFormatPr defaultColWidth="9.140625" defaultRowHeight="20.100000000000001" customHeight="1"/>
  <cols>
    <col min="1" max="1" width="37.28515625" style="82" customWidth="1"/>
    <col min="2" max="2" width="7" style="82" customWidth="1"/>
    <col min="3" max="3" width="0.7109375" style="82" customWidth="1"/>
    <col min="4" max="4" width="10.5703125" style="83" customWidth="1"/>
    <col min="5" max="5" width="0.7109375" style="83" customWidth="1"/>
    <col min="6" max="6" width="10.42578125" style="83" customWidth="1"/>
    <col min="7" max="7" width="0.7109375" style="83" customWidth="1"/>
    <col min="8" max="8" width="10" style="83" customWidth="1"/>
    <col min="9" max="9" width="0.7109375" style="83" customWidth="1"/>
    <col min="10" max="10" width="10.140625" style="83" customWidth="1"/>
    <col min="11" max="11" width="0.7109375" style="83" customWidth="1"/>
    <col min="12" max="12" width="11.42578125" style="83" customWidth="1"/>
    <col min="13" max="13" width="0.7109375" style="83" customWidth="1"/>
    <col min="14" max="14" width="18.140625" style="83" customWidth="1"/>
    <col min="15" max="15" width="0.7109375" style="83" customWidth="1"/>
    <col min="16" max="16" width="15.5703125" style="83" customWidth="1"/>
    <col min="17" max="17" width="0.7109375" style="83" customWidth="1"/>
    <col min="18" max="18" width="10.85546875" style="83" customWidth="1"/>
    <col min="19" max="19" width="0.7109375" style="83" customWidth="1"/>
    <col min="20" max="20" width="12.28515625" style="83" customWidth="1"/>
    <col min="21" max="21" width="0.7109375" style="83" customWidth="1"/>
    <col min="22" max="22" width="11.28515625" style="83" customWidth="1"/>
    <col min="23" max="16384" width="9.140625" style="82"/>
  </cols>
  <sheetData>
    <row r="1" spans="1:22" s="49" customFormat="1" ht="21" customHeight="1">
      <c r="A1" s="47" t="str">
        <f>'7-9'!A1</f>
        <v>บริษัท ทาทา สตีล (ประเทศไทย) จํากัด (มหาชน)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49" customFormat="1" ht="21" customHeight="1">
      <c r="A2" s="47" t="s">
        <v>72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Q2" s="8"/>
      <c r="R2" s="8"/>
      <c r="S2" s="8"/>
      <c r="T2" s="8"/>
      <c r="U2" s="8"/>
      <c r="V2" s="8"/>
    </row>
    <row r="3" spans="1:22" s="49" customFormat="1" ht="21" customHeight="1">
      <c r="A3" s="68" t="str">
        <f>'10-11'!A3</f>
        <v>สำหรับปีสิ้นสุดวันที่ 31 มีนาคม พ.ศ. 2564</v>
      </c>
      <c r="B3" s="53"/>
      <c r="C3" s="53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18.95" customHeight="1"/>
    <row r="5" spans="1:22" ht="18.95" customHeight="1">
      <c r="A5" s="84"/>
      <c r="B5" s="84"/>
      <c r="C5" s="84"/>
      <c r="D5" s="198" t="s">
        <v>2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ht="18.95" customHeight="1">
      <c r="A6" s="84"/>
      <c r="B6" s="84"/>
      <c r="C6" s="84"/>
      <c r="D6" s="199" t="s">
        <v>182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85"/>
      <c r="T6" s="85"/>
      <c r="U6" s="85"/>
      <c r="V6" s="85"/>
    </row>
    <row r="7" spans="1:22" ht="18.95" customHeight="1">
      <c r="A7" s="84"/>
      <c r="B7" s="84"/>
      <c r="C7" s="84"/>
      <c r="D7" s="200" t="s">
        <v>135</v>
      </c>
      <c r="E7" s="200"/>
      <c r="F7" s="200"/>
      <c r="G7" s="200"/>
      <c r="H7" s="200"/>
      <c r="I7" s="85"/>
      <c r="J7" s="198" t="s">
        <v>46</v>
      </c>
      <c r="K7" s="198"/>
      <c r="L7" s="198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2" ht="18.95" customHeight="1">
      <c r="A8" s="84"/>
      <c r="B8" s="84"/>
      <c r="C8" s="84"/>
      <c r="D8" s="85"/>
      <c r="E8" s="85"/>
      <c r="F8" s="85"/>
      <c r="G8" s="85"/>
      <c r="H8" s="86" t="s">
        <v>73</v>
      </c>
      <c r="I8" s="85"/>
      <c r="M8" s="85"/>
      <c r="N8" s="200" t="s">
        <v>156</v>
      </c>
      <c r="O8" s="200"/>
      <c r="P8" s="200"/>
      <c r="Q8" s="85"/>
      <c r="R8" s="85"/>
      <c r="S8" s="85"/>
      <c r="T8" s="85"/>
      <c r="U8" s="85"/>
      <c r="V8" s="85"/>
    </row>
    <row r="9" spans="1:22" ht="18.95" customHeight="1">
      <c r="A9" s="84"/>
      <c r="B9" s="84"/>
      <c r="C9" s="84"/>
      <c r="F9" s="86"/>
      <c r="G9" s="87"/>
      <c r="H9" s="86" t="s">
        <v>74</v>
      </c>
      <c r="I9" s="85"/>
      <c r="J9" s="86" t="s">
        <v>75</v>
      </c>
      <c r="K9" s="87"/>
      <c r="L9" s="86"/>
      <c r="M9" s="85"/>
      <c r="N9" s="85"/>
      <c r="O9" s="85"/>
      <c r="P9" s="189" t="s">
        <v>157</v>
      </c>
      <c r="Q9" s="85"/>
      <c r="R9" s="86" t="s">
        <v>76</v>
      </c>
      <c r="S9" s="85"/>
      <c r="T9" s="85"/>
      <c r="U9" s="85"/>
      <c r="V9" s="85"/>
    </row>
    <row r="10" spans="1:22" ht="18.95" customHeight="1">
      <c r="A10" s="84"/>
      <c r="B10" s="88"/>
      <c r="C10" s="89"/>
      <c r="D10" s="86" t="s">
        <v>77</v>
      </c>
      <c r="E10" s="87"/>
      <c r="F10" s="86" t="s">
        <v>91</v>
      </c>
      <c r="G10" s="90"/>
      <c r="H10" s="86" t="s">
        <v>78</v>
      </c>
      <c r="I10" s="87"/>
      <c r="J10" s="86" t="s">
        <v>79</v>
      </c>
      <c r="K10" s="87"/>
      <c r="L10" s="86"/>
      <c r="M10" s="87"/>
      <c r="N10" s="86" t="s">
        <v>80</v>
      </c>
      <c r="O10" s="87"/>
      <c r="P10" s="189" t="s">
        <v>158</v>
      </c>
      <c r="Q10" s="87"/>
      <c r="R10" s="86" t="s">
        <v>81</v>
      </c>
      <c r="S10" s="87"/>
      <c r="T10" s="86" t="s">
        <v>82</v>
      </c>
      <c r="U10" s="87"/>
      <c r="V10" s="91" t="s">
        <v>83</v>
      </c>
    </row>
    <row r="11" spans="1:22" ht="18.95" customHeight="1">
      <c r="A11" s="84"/>
      <c r="B11" s="88"/>
      <c r="C11" s="92"/>
      <c r="D11" s="86" t="s">
        <v>84</v>
      </c>
      <c r="E11" s="90"/>
      <c r="F11" s="86" t="s">
        <v>85</v>
      </c>
      <c r="G11" s="90"/>
      <c r="H11" s="86" t="s">
        <v>86</v>
      </c>
      <c r="I11" s="90"/>
      <c r="J11" s="86" t="s">
        <v>87</v>
      </c>
      <c r="K11" s="90"/>
      <c r="L11" s="86" t="s">
        <v>88</v>
      </c>
      <c r="M11" s="90"/>
      <c r="N11" s="86" t="s">
        <v>15</v>
      </c>
      <c r="O11" s="90"/>
      <c r="P11" s="189" t="s">
        <v>159</v>
      </c>
      <c r="Q11" s="90"/>
      <c r="R11" s="86" t="s">
        <v>183</v>
      </c>
      <c r="S11" s="90"/>
      <c r="T11" s="86" t="s">
        <v>89</v>
      </c>
      <c r="U11" s="90"/>
      <c r="V11" s="91" t="s">
        <v>36</v>
      </c>
    </row>
    <row r="12" spans="1:22" ht="18.95" customHeight="1">
      <c r="A12" s="84"/>
      <c r="B12" s="93" t="s">
        <v>4</v>
      </c>
      <c r="C12" s="88"/>
      <c r="D12" s="94" t="s">
        <v>5</v>
      </c>
      <c r="E12" s="95"/>
      <c r="F12" s="94" t="s">
        <v>5</v>
      </c>
      <c r="G12" s="95"/>
      <c r="H12" s="94" t="s">
        <v>5</v>
      </c>
      <c r="I12" s="95"/>
      <c r="J12" s="94" t="s">
        <v>5</v>
      </c>
      <c r="K12" s="95"/>
      <c r="L12" s="94" t="s">
        <v>5</v>
      </c>
      <c r="M12" s="95"/>
      <c r="N12" s="94" t="s">
        <v>5</v>
      </c>
      <c r="O12" s="95"/>
      <c r="P12" s="94" t="s">
        <v>5</v>
      </c>
      <c r="Q12" s="95"/>
      <c r="R12" s="94" t="s">
        <v>5</v>
      </c>
      <c r="S12" s="95"/>
      <c r="T12" s="94" t="s">
        <v>5</v>
      </c>
      <c r="U12" s="95"/>
      <c r="V12" s="94" t="s">
        <v>5</v>
      </c>
    </row>
    <row r="13" spans="1:22" ht="6" customHeight="1">
      <c r="A13" s="84"/>
      <c r="B13" s="88"/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</row>
    <row r="14" spans="1:22" ht="18.95" customHeight="1">
      <c r="A14" s="98" t="s">
        <v>121</v>
      </c>
      <c r="B14" s="88"/>
      <c r="C14" s="84"/>
      <c r="D14" s="90">
        <v>8421540848</v>
      </c>
      <c r="E14" s="99"/>
      <c r="F14" s="90">
        <v>3258624766</v>
      </c>
      <c r="G14" s="99"/>
      <c r="H14" s="90">
        <v>130201936</v>
      </c>
      <c r="I14" s="99"/>
      <c r="J14" s="90">
        <v>369091777</v>
      </c>
      <c r="K14" s="99"/>
      <c r="L14" s="90">
        <v>-3130723535</v>
      </c>
      <c r="M14" s="99"/>
      <c r="N14" s="90">
        <v>1057455</v>
      </c>
      <c r="O14" s="99"/>
      <c r="P14" s="90">
        <v>0</v>
      </c>
      <c r="Q14" s="99"/>
      <c r="R14" s="90">
        <f>SUM(D14:P14)</f>
        <v>9049793247</v>
      </c>
      <c r="S14" s="99"/>
      <c r="T14" s="90">
        <v>-14257348</v>
      </c>
      <c r="U14" s="99"/>
      <c r="V14" s="90">
        <f>SUM(R14:T14)</f>
        <v>9035535899</v>
      </c>
    </row>
    <row r="15" spans="1:22" ht="18.95" customHeight="1">
      <c r="A15" s="98" t="s">
        <v>136</v>
      </c>
      <c r="B15" s="88"/>
      <c r="C15" s="84"/>
      <c r="D15" s="90"/>
      <c r="E15" s="99"/>
      <c r="F15" s="90"/>
      <c r="G15" s="99"/>
      <c r="H15" s="90"/>
      <c r="I15" s="99"/>
      <c r="J15" s="90"/>
      <c r="K15" s="99"/>
      <c r="L15" s="90"/>
      <c r="M15" s="99"/>
      <c r="N15" s="90"/>
      <c r="O15" s="99"/>
      <c r="P15" s="90"/>
      <c r="Q15" s="99"/>
      <c r="R15" s="90"/>
      <c r="S15" s="99"/>
      <c r="T15" s="90"/>
      <c r="U15" s="99"/>
      <c r="V15" s="90"/>
    </row>
    <row r="16" spans="1:22" ht="18.95" customHeight="1">
      <c r="A16" s="98" t="s">
        <v>137</v>
      </c>
      <c r="B16" s="88"/>
      <c r="C16" s="84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</row>
    <row r="17" spans="1:22" ht="18.95" customHeight="1">
      <c r="A17" s="84" t="s">
        <v>110</v>
      </c>
      <c r="B17" s="100">
        <v>28</v>
      </c>
      <c r="C17" s="84"/>
      <c r="D17" s="90">
        <v>0</v>
      </c>
      <c r="E17" s="90"/>
      <c r="F17" s="90">
        <v>0</v>
      </c>
      <c r="G17" s="90"/>
      <c r="H17" s="90">
        <v>0</v>
      </c>
      <c r="I17" s="99"/>
      <c r="J17" s="99">
        <v>3483639</v>
      </c>
      <c r="K17" s="99"/>
      <c r="L17" s="99">
        <v>-3483639</v>
      </c>
      <c r="M17" s="99"/>
      <c r="N17" s="90">
        <v>0</v>
      </c>
      <c r="O17" s="90"/>
      <c r="P17" s="90">
        <v>0</v>
      </c>
      <c r="Q17" s="90"/>
      <c r="R17" s="87">
        <v>0</v>
      </c>
      <c r="S17" s="90"/>
      <c r="T17" s="90">
        <v>0</v>
      </c>
      <c r="U17" s="99"/>
      <c r="V17" s="90">
        <f>SUM(R17:T17)</f>
        <v>0</v>
      </c>
    </row>
    <row r="18" spans="1:22" ht="18.95" customHeight="1">
      <c r="A18" s="84" t="s">
        <v>68</v>
      </c>
      <c r="B18" s="88"/>
      <c r="C18" s="84"/>
      <c r="D18" s="102">
        <v>0</v>
      </c>
      <c r="E18" s="101"/>
      <c r="F18" s="102">
        <v>0</v>
      </c>
      <c r="G18" s="101"/>
      <c r="H18" s="102">
        <v>0</v>
      </c>
      <c r="I18" s="101"/>
      <c r="J18" s="102">
        <v>0</v>
      </c>
      <c r="K18" s="99"/>
      <c r="L18" s="102">
        <v>25214896</v>
      </c>
      <c r="M18" s="99"/>
      <c r="N18" s="102">
        <v>-1057455</v>
      </c>
      <c r="O18" s="99"/>
      <c r="P18" s="102">
        <v>0</v>
      </c>
      <c r="Q18" s="99"/>
      <c r="R18" s="103">
        <f>SUM(L18:N18)</f>
        <v>24157441</v>
      </c>
      <c r="S18" s="99"/>
      <c r="T18" s="103">
        <v>-801717</v>
      </c>
      <c r="U18" s="99"/>
      <c r="V18" s="103">
        <f>SUM(R18:T18)</f>
        <v>23355724</v>
      </c>
    </row>
    <row r="19" spans="1:22" ht="6" customHeight="1">
      <c r="A19" s="84"/>
      <c r="B19" s="104"/>
      <c r="C19" s="96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</row>
    <row r="20" spans="1:22" ht="18.95" customHeight="1" thickBot="1">
      <c r="A20" s="98" t="s">
        <v>122</v>
      </c>
      <c r="B20" s="88"/>
      <c r="C20" s="88"/>
      <c r="D20" s="105">
        <f>SUM(D14:D18)</f>
        <v>8421540848</v>
      </c>
      <c r="E20" s="95"/>
      <c r="F20" s="105">
        <f>SUM(F14:F18)</f>
        <v>3258624766</v>
      </c>
      <c r="G20" s="95"/>
      <c r="H20" s="105">
        <f>SUM(H14:H18)</f>
        <v>130201936</v>
      </c>
      <c r="I20" s="95"/>
      <c r="J20" s="105">
        <f>SUM(J14:J18)</f>
        <v>372575416</v>
      </c>
      <c r="K20" s="95"/>
      <c r="L20" s="105">
        <f>SUM(L14:L18)</f>
        <v>-3108992278</v>
      </c>
      <c r="M20" s="95"/>
      <c r="N20" s="105">
        <f>SUM(N14:N18)</f>
        <v>0</v>
      </c>
      <c r="O20" s="95"/>
      <c r="P20" s="105">
        <f>SUM(P14:P18)</f>
        <v>0</v>
      </c>
      <c r="Q20" s="95"/>
      <c r="R20" s="105">
        <f>SUM(R14:R18)</f>
        <v>9073950688</v>
      </c>
      <c r="S20" s="95"/>
      <c r="T20" s="105">
        <f>SUM(T14:T18)</f>
        <v>-15059065</v>
      </c>
      <c r="U20" s="95"/>
      <c r="V20" s="105">
        <f>SUM(V14:V18)</f>
        <v>9058891623</v>
      </c>
    </row>
    <row r="21" spans="1:22" ht="18.95" customHeight="1" thickTop="1">
      <c r="A21" s="98"/>
      <c r="B21" s="88"/>
      <c r="C21" s="88"/>
      <c r="D21" s="87"/>
      <c r="E21" s="95"/>
      <c r="F21" s="87"/>
      <c r="G21" s="95"/>
      <c r="H21" s="87"/>
      <c r="I21" s="95"/>
      <c r="J21" s="87"/>
      <c r="K21" s="95"/>
      <c r="L21" s="87"/>
      <c r="M21" s="95"/>
      <c r="N21" s="87"/>
      <c r="O21" s="95"/>
      <c r="P21" s="87"/>
      <c r="Q21" s="95"/>
      <c r="R21" s="87"/>
      <c r="S21" s="95"/>
      <c r="T21" s="87"/>
      <c r="U21" s="95"/>
      <c r="V21" s="87"/>
    </row>
    <row r="22" spans="1:22" ht="18.95" customHeight="1">
      <c r="A22" s="175" t="s">
        <v>148</v>
      </c>
      <c r="B22" s="88"/>
      <c r="C22" s="88"/>
      <c r="D22" s="157"/>
      <c r="E22" s="99"/>
      <c r="F22" s="157"/>
      <c r="G22" s="99"/>
      <c r="H22" s="157"/>
      <c r="I22" s="99"/>
      <c r="J22" s="157"/>
      <c r="K22" s="99"/>
      <c r="L22" s="157"/>
      <c r="M22" s="99"/>
      <c r="N22" s="157"/>
      <c r="O22" s="99"/>
      <c r="P22" s="157"/>
      <c r="Q22" s="99"/>
      <c r="R22" s="157"/>
      <c r="S22" s="99"/>
      <c r="T22" s="157"/>
      <c r="U22" s="99"/>
      <c r="V22" s="157"/>
    </row>
    <row r="23" spans="1:22" ht="18.95" customHeight="1">
      <c r="A23" s="175" t="s">
        <v>154</v>
      </c>
      <c r="B23" s="88"/>
      <c r="C23" s="84"/>
      <c r="D23" s="157">
        <f>SUM(D20)</f>
        <v>8421540848</v>
      </c>
      <c r="E23" s="99"/>
      <c r="F23" s="157">
        <f>SUM(F20)</f>
        <v>3258624766</v>
      </c>
      <c r="G23" s="99"/>
      <c r="H23" s="157">
        <f>SUM(H20)</f>
        <v>130201936</v>
      </c>
      <c r="I23" s="99"/>
      <c r="J23" s="157">
        <f>SUM(J20)</f>
        <v>372575416</v>
      </c>
      <c r="K23" s="99"/>
      <c r="L23" s="157">
        <f>SUM(L20)</f>
        <v>-3108992278</v>
      </c>
      <c r="M23" s="99"/>
      <c r="N23" s="157">
        <f>SUM(N20)</f>
        <v>0</v>
      </c>
      <c r="O23" s="99"/>
      <c r="P23" s="157">
        <f>SUM(P20)</f>
        <v>0</v>
      </c>
      <c r="Q23" s="99"/>
      <c r="R23" s="157">
        <f>SUM(D23:P23)</f>
        <v>9073950688</v>
      </c>
      <c r="S23" s="99"/>
      <c r="T23" s="157">
        <f>SUM(T20)</f>
        <v>-15059065</v>
      </c>
      <c r="U23" s="99"/>
      <c r="V23" s="157">
        <f>SUM(R23:T23)</f>
        <v>9058891623</v>
      </c>
    </row>
    <row r="24" spans="1:22" ht="5.45" customHeight="1">
      <c r="A24" s="175"/>
      <c r="B24" s="88"/>
      <c r="C24" s="84"/>
      <c r="D24" s="157"/>
      <c r="E24" s="99"/>
      <c r="F24" s="157"/>
      <c r="G24" s="99"/>
      <c r="H24" s="157"/>
      <c r="I24" s="99"/>
      <c r="J24" s="157"/>
      <c r="K24" s="99"/>
      <c r="L24" s="157"/>
      <c r="M24" s="99"/>
      <c r="N24" s="157"/>
      <c r="O24" s="99"/>
      <c r="P24" s="157"/>
      <c r="Q24" s="99"/>
      <c r="R24" s="157"/>
      <c r="S24" s="99"/>
      <c r="T24" s="157"/>
      <c r="U24" s="99"/>
      <c r="V24" s="157"/>
    </row>
    <row r="25" spans="1:22" ht="18.95" customHeight="1">
      <c r="A25" s="176" t="s">
        <v>155</v>
      </c>
      <c r="B25" s="100">
        <v>5</v>
      </c>
      <c r="C25" s="84"/>
      <c r="D25" s="177">
        <v>0</v>
      </c>
      <c r="E25" s="99"/>
      <c r="F25" s="177">
        <v>0</v>
      </c>
      <c r="G25" s="99"/>
      <c r="H25" s="177">
        <v>0</v>
      </c>
      <c r="I25" s="99"/>
      <c r="J25" s="177">
        <v>0</v>
      </c>
      <c r="K25" s="99"/>
      <c r="L25" s="177">
        <v>0</v>
      </c>
      <c r="M25" s="99"/>
      <c r="N25" s="177">
        <v>0</v>
      </c>
      <c r="O25" s="99"/>
      <c r="P25" s="177">
        <f>ROUND((146158758.54-29231751.71),0)</f>
        <v>116927007</v>
      </c>
      <c r="Q25" s="99"/>
      <c r="R25" s="177">
        <f>SUM(D25:P25)</f>
        <v>116927007</v>
      </c>
      <c r="S25" s="99"/>
      <c r="T25" s="177">
        <v>0</v>
      </c>
      <c r="U25" s="99"/>
      <c r="V25" s="177">
        <f>R25+T25</f>
        <v>116927007</v>
      </c>
    </row>
    <row r="26" spans="1:22" ht="6.6" customHeight="1">
      <c r="A26" s="175"/>
      <c r="B26" s="88"/>
      <c r="C26" s="84"/>
      <c r="D26" s="157"/>
      <c r="E26" s="99"/>
      <c r="F26" s="157"/>
      <c r="G26" s="99"/>
      <c r="H26" s="157"/>
      <c r="I26" s="99"/>
      <c r="J26" s="157"/>
      <c r="K26" s="99"/>
      <c r="L26" s="157"/>
      <c r="M26" s="99"/>
      <c r="N26" s="157"/>
      <c r="O26" s="99"/>
      <c r="P26" s="157"/>
      <c r="Q26" s="99"/>
      <c r="R26" s="157"/>
      <c r="S26" s="99"/>
      <c r="T26" s="157"/>
      <c r="U26" s="99"/>
      <c r="V26" s="157"/>
    </row>
    <row r="27" spans="1:22" ht="18.95" customHeight="1">
      <c r="A27" s="98" t="s">
        <v>160</v>
      </c>
      <c r="B27" s="88"/>
      <c r="C27" s="84"/>
      <c r="D27" s="157">
        <f>SUM(D23:D25)</f>
        <v>8421540848</v>
      </c>
      <c r="E27" s="99"/>
      <c r="F27" s="157">
        <f>SUM(F23:F25)</f>
        <v>3258624766</v>
      </c>
      <c r="G27" s="99"/>
      <c r="H27" s="157">
        <f>SUM(H23:H25)</f>
        <v>130201936</v>
      </c>
      <c r="I27" s="99"/>
      <c r="J27" s="157">
        <f>SUM(J23:J25)</f>
        <v>372575416</v>
      </c>
      <c r="K27" s="99"/>
      <c r="L27" s="157">
        <f>SUM(L23:L25)</f>
        <v>-3108992278</v>
      </c>
      <c r="M27" s="99"/>
      <c r="N27" s="157">
        <f>SUM(N23:N25)</f>
        <v>0</v>
      </c>
      <c r="O27" s="99"/>
      <c r="P27" s="157">
        <f>SUM(P23:P25)</f>
        <v>116927007</v>
      </c>
      <c r="Q27" s="99"/>
      <c r="R27" s="157">
        <f>SUM(R23:R25)</f>
        <v>9190877695</v>
      </c>
      <c r="S27" s="99"/>
      <c r="T27" s="157">
        <f>SUM(T23:T25)</f>
        <v>-15059065</v>
      </c>
      <c r="U27" s="99"/>
      <c r="V27" s="157">
        <f>SUM(V23:V25)</f>
        <v>9175818630</v>
      </c>
    </row>
    <row r="28" spans="1:22" ht="18.95" customHeight="1">
      <c r="A28" s="98" t="s">
        <v>136</v>
      </c>
      <c r="B28" s="88"/>
      <c r="C28" s="84"/>
      <c r="D28" s="157"/>
      <c r="E28" s="99"/>
      <c r="F28" s="157"/>
      <c r="G28" s="99"/>
      <c r="H28" s="157"/>
      <c r="I28" s="99"/>
      <c r="J28" s="157"/>
      <c r="K28" s="99"/>
      <c r="L28" s="157"/>
      <c r="M28" s="99"/>
      <c r="N28" s="157"/>
      <c r="O28" s="99"/>
      <c r="P28" s="157"/>
      <c r="Q28" s="99"/>
      <c r="R28" s="157"/>
      <c r="S28" s="99"/>
      <c r="T28" s="157"/>
      <c r="U28" s="99"/>
      <c r="V28" s="157"/>
    </row>
    <row r="29" spans="1:22" ht="18.95" customHeight="1">
      <c r="A29" s="98" t="s">
        <v>137</v>
      </c>
      <c r="B29" s="88"/>
      <c r="C29" s="84"/>
      <c r="D29" s="158"/>
      <c r="E29" s="99"/>
      <c r="F29" s="158"/>
      <c r="G29" s="99"/>
      <c r="H29" s="158"/>
      <c r="I29" s="99"/>
      <c r="J29" s="158"/>
      <c r="K29" s="99"/>
      <c r="L29" s="158"/>
      <c r="M29" s="99"/>
      <c r="N29" s="158"/>
      <c r="O29" s="99"/>
      <c r="P29" s="158"/>
      <c r="Q29" s="99"/>
      <c r="R29" s="158"/>
      <c r="S29" s="99"/>
      <c r="T29" s="158"/>
      <c r="U29" s="99"/>
      <c r="V29" s="158"/>
    </row>
    <row r="30" spans="1:22" ht="18.95" customHeight="1">
      <c r="A30" s="84" t="s">
        <v>110</v>
      </c>
      <c r="B30" s="100">
        <v>28</v>
      </c>
      <c r="C30" s="84"/>
      <c r="D30" s="157">
        <v>0</v>
      </c>
      <c r="E30" s="90"/>
      <c r="F30" s="157">
        <v>0</v>
      </c>
      <c r="G30" s="90"/>
      <c r="H30" s="157">
        <v>0</v>
      </c>
      <c r="I30" s="99"/>
      <c r="J30" s="158">
        <v>1205397</v>
      </c>
      <c r="K30" s="99"/>
      <c r="L30" s="158">
        <v>-1205397</v>
      </c>
      <c r="M30" s="99"/>
      <c r="N30" s="157">
        <v>0</v>
      </c>
      <c r="O30" s="90"/>
      <c r="P30" s="157">
        <v>0</v>
      </c>
      <c r="Q30" s="90"/>
      <c r="R30" s="161">
        <v>0</v>
      </c>
      <c r="S30" s="90"/>
      <c r="T30" s="157">
        <v>0</v>
      </c>
      <c r="U30" s="99"/>
      <c r="V30" s="157">
        <f>SUM(R30:T30)</f>
        <v>0</v>
      </c>
    </row>
    <row r="31" spans="1:22" ht="18.95" customHeight="1">
      <c r="A31" s="84" t="s">
        <v>68</v>
      </c>
      <c r="B31" s="88"/>
      <c r="C31" s="84"/>
      <c r="D31" s="151">
        <v>0</v>
      </c>
      <c r="E31" s="101"/>
      <c r="F31" s="151">
        <v>0</v>
      </c>
      <c r="G31" s="101"/>
      <c r="H31" s="151">
        <v>0</v>
      </c>
      <c r="I31" s="101"/>
      <c r="J31" s="151">
        <v>0</v>
      </c>
      <c r="K31" s="99"/>
      <c r="L31" s="151">
        <v>655241214</v>
      </c>
      <c r="M31" s="99"/>
      <c r="N31" s="151">
        <v>0</v>
      </c>
      <c r="O31" s="99"/>
      <c r="P31" s="151">
        <v>48384000</v>
      </c>
      <c r="Q31" s="99"/>
      <c r="R31" s="162">
        <f>SUM(L31:P31)</f>
        <v>703625214</v>
      </c>
      <c r="S31" s="99"/>
      <c r="T31" s="162">
        <f>'10-11'!I70</f>
        <v>1077514</v>
      </c>
      <c r="U31" s="99"/>
      <c r="V31" s="162">
        <f>SUM(R31:T31)</f>
        <v>704702728</v>
      </c>
    </row>
    <row r="32" spans="1:22" ht="6" customHeight="1">
      <c r="A32" s="84"/>
      <c r="B32" s="104"/>
      <c r="C32" s="96"/>
      <c r="D32" s="157"/>
      <c r="E32" s="90"/>
      <c r="F32" s="157"/>
      <c r="G32" s="90"/>
      <c r="H32" s="157"/>
      <c r="I32" s="90"/>
      <c r="J32" s="157"/>
      <c r="K32" s="90"/>
      <c r="L32" s="157"/>
      <c r="M32" s="90"/>
      <c r="N32" s="157"/>
      <c r="O32" s="90"/>
      <c r="P32" s="157"/>
      <c r="Q32" s="90"/>
      <c r="R32" s="157"/>
      <c r="S32" s="90"/>
      <c r="T32" s="157"/>
      <c r="U32" s="90"/>
      <c r="V32" s="157"/>
    </row>
    <row r="33" spans="1:22" ht="18.95" customHeight="1" thickBot="1">
      <c r="A33" s="98" t="s">
        <v>149</v>
      </c>
      <c r="B33" s="88"/>
      <c r="C33" s="88"/>
      <c r="D33" s="160">
        <f>SUM(D27:D31)</f>
        <v>8421540848</v>
      </c>
      <c r="E33" s="95"/>
      <c r="F33" s="160">
        <f>SUM(F27:F31)</f>
        <v>3258624766</v>
      </c>
      <c r="G33" s="95"/>
      <c r="H33" s="160">
        <f>SUM(H27:H31)</f>
        <v>130201936</v>
      </c>
      <c r="I33" s="95"/>
      <c r="J33" s="160">
        <f>SUM(J27:J31)</f>
        <v>373780813</v>
      </c>
      <c r="K33" s="95"/>
      <c r="L33" s="160">
        <f>SUM(L27:L31)</f>
        <v>-2454956461</v>
      </c>
      <c r="M33" s="95"/>
      <c r="N33" s="160">
        <f>SUM(N27:N31)</f>
        <v>0</v>
      </c>
      <c r="O33" s="95"/>
      <c r="P33" s="160">
        <f>SUM(P27:P31)</f>
        <v>165311007</v>
      </c>
      <c r="Q33" s="95"/>
      <c r="R33" s="160">
        <f>SUM(R27:R31)</f>
        <v>9894502909</v>
      </c>
      <c r="S33" s="95"/>
      <c r="T33" s="160">
        <f>SUM(T27:T31)</f>
        <v>-13981551</v>
      </c>
      <c r="U33" s="95"/>
      <c r="V33" s="160">
        <f>SUM(V27:V31)</f>
        <v>9880521358</v>
      </c>
    </row>
    <row r="34" spans="1:22" ht="9" customHeight="1" thickTop="1">
      <c r="A34" s="84"/>
      <c r="B34" s="88"/>
      <c r="C34" s="84"/>
      <c r="D34" s="18"/>
      <c r="E34" s="101"/>
      <c r="F34" s="18"/>
      <c r="G34" s="101"/>
      <c r="H34" s="18"/>
      <c r="I34" s="101"/>
      <c r="J34" s="18"/>
      <c r="K34" s="99"/>
      <c r="L34" s="106"/>
      <c r="M34" s="99"/>
      <c r="N34" s="106"/>
      <c r="O34" s="99"/>
      <c r="P34" s="99"/>
      <c r="Q34" s="99"/>
      <c r="R34" s="87"/>
      <c r="S34" s="99"/>
      <c r="T34" s="87"/>
      <c r="U34" s="99"/>
      <c r="V34" s="87"/>
    </row>
    <row r="35" spans="1:22" ht="19.5" customHeight="1">
      <c r="A35" s="84"/>
      <c r="B35" s="88"/>
      <c r="C35" s="84"/>
      <c r="D35" s="18"/>
      <c r="E35" s="101"/>
      <c r="F35" s="18"/>
      <c r="G35" s="101"/>
      <c r="H35" s="18"/>
      <c r="I35" s="101"/>
      <c r="J35" s="18"/>
      <c r="K35" s="99"/>
      <c r="L35" s="106"/>
      <c r="M35" s="99"/>
      <c r="N35" s="106"/>
      <c r="O35" s="99"/>
      <c r="P35" s="99"/>
      <c r="Q35" s="99"/>
      <c r="R35" s="87"/>
      <c r="S35" s="99"/>
      <c r="T35" s="87"/>
      <c r="U35" s="99"/>
      <c r="V35" s="87"/>
    </row>
    <row r="36" spans="1:22" ht="19.5" customHeight="1">
      <c r="A36" s="84"/>
      <c r="B36" s="88"/>
      <c r="C36" s="84"/>
      <c r="D36" s="18"/>
      <c r="E36" s="101"/>
      <c r="F36" s="18"/>
      <c r="G36" s="101"/>
      <c r="H36" s="18"/>
      <c r="I36" s="101"/>
      <c r="J36" s="18"/>
      <c r="K36" s="99"/>
      <c r="L36" s="106"/>
      <c r="M36" s="99"/>
      <c r="N36" s="106"/>
      <c r="O36" s="99"/>
      <c r="P36" s="99"/>
      <c r="Q36" s="99"/>
      <c r="R36" s="87"/>
      <c r="S36" s="99"/>
      <c r="T36" s="87"/>
      <c r="U36" s="99"/>
      <c r="V36" s="87"/>
    </row>
    <row r="37" spans="1:22" ht="19.5" customHeight="1">
      <c r="A37" s="84"/>
      <c r="B37" s="88"/>
      <c r="C37" s="84"/>
      <c r="D37" s="18"/>
      <c r="E37" s="101"/>
      <c r="F37" s="18"/>
      <c r="G37" s="101"/>
      <c r="H37" s="18"/>
      <c r="I37" s="101"/>
      <c r="J37" s="18"/>
      <c r="K37" s="99"/>
      <c r="L37" s="106"/>
      <c r="M37" s="99"/>
      <c r="N37" s="106"/>
      <c r="O37" s="99"/>
      <c r="P37" s="99"/>
      <c r="Q37" s="99"/>
      <c r="R37" s="87"/>
      <c r="S37" s="99"/>
      <c r="T37" s="87"/>
      <c r="U37" s="99"/>
      <c r="V37" s="87"/>
    </row>
    <row r="38" spans="1:22" ht="15" customHeight="1">
      <c r="A38" s="84"/>
      <c r="B38" s="88"/>
      <c r="C38" s="84"/>
      <c r="D38" s="18"/>
      <c r="E38" s="101"/>
      <c r="F38" s="18"/>
      <c r="G38" s="101"/>
      <c r="H38" s="18"/>
      <c r="I38" s="101"/>
      <c r="J38" s="18"/>
      <c r="K38" s="99"/>
      <c r="L38" s="106"/>
      <c r="M38" s="99"/>
      <c r="N38" s="106"/>
      <c r="O38" s="99"/>
      <c r="P38" s="99"/>
      <c r="Q38" s="99"/>
      <c r="R38" s="87"/>
      <c r="S38" s="99"/>
      <c r="T38" s="87"/>
      <c r="U38" s="99"/>
      <c r="V38" s="87"/>
    </row>
    <row r="39" spans="1:22" s="49" customFormat="1" ht="21.95" customHeight="1">
      <c r="A39" s="53" t="str">
        <f>'7-9'!A42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39" s="53"/>
      <c r="C39" s="53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</sheetData>
  <mergeCells count="5">
    <mergeCell ref="D5:V5"/>
    <mergeCell ref="D6:R6"/>
    <mergeCell ref="J7:L7"/>
    <mergeCell ref="D7:H7"/>
    <mergeCell ref="N8:P8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topLeftCell="A19" zoomScaleNormal="100" workbookViewId="0">
      <selection activeCell="A25" sqref="A25"/>
    </sheetView>
  </sheetViews>
  <sheetFormatPr defaultColWidth="9.140625" defaultRowHeight="20.100000000000001" customHeight="1"/>
  <cols>
    <col min="1" max="1" width="38.85546875" style="49" customWidth="1"/>
    <col min="2" max="2" width="8.140625" style="70" customWidth="1"/>
    <col min="3" max="3" width="1" style="49" customWidth="1"/>
    <col min="4" max="4" width="12.5703125" style="8" customWidth="1"/>
    <col min="5" max="5" width="1" style="8" customWidth="1"/>
    <col min="6" max="6" width="12.85546875" style="8" customWidth="1"/>
    <col min="7" max="7" width="1" style="8" customWidth="1"/>
    <col min="8" max="8" width="12" style="8" customWidth="1"/>
    <col min="9" max="9" width="1" style="8" customWidth="1"/>
    <col min="10" max="10" width="12" style="8" customWidth="1"/>
    <col min="11" max="11" width="1" style="8" customWidth="1"/>
    <col min="12" max="12" width="13.42578125" style="8" customWidth="1"/>
    <col min="13" max="13" width="1" style="8" customWidth="1"/>
    <col min="14" max="14" width="14" style="8" customWidth="1"/>
    <col min="15" max="16384" width="9.140625" style="49"/>
  </cols>
  <sheetData>
    <row r="1" spans="1:16" ht="21.75" customHeight="1">
      <c r="A1" s="47" t="str">
        <f>'7-9'!A1</f>
        <v>บริษัท ทาทา สตีล (ประเทศไทย) จํากัด (มหาชน)</v>
      </c>
    </row>
    <row r="2" spans="1:16" ht="21.75" customHeight="1">
      <c r="A2" s="47" t="s">
        <v>72</v>
      </c>
    </row>
    <row r="3" spans="1:16" ht="21.75" customHeight="1">
      <c r="A3" s="68" t="str">
        <f>'12'!A3</f>
        <v>สำหรับปีสิ้นสุดวันที่ 31 มีนาคม พ.ศ. 2564</v>
      </c>
      <c r="B3" s="169"/>
      <c r="C3" s="53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6" ht="21.75" customHeight="1"/>
    <row r="5" spans="1:16" s="70" customFormat="1" ht="20.100000000000001" customHeight="1">
      <c r="A5" s="69"/>
      <c r="B5" s="69"/>
      <c r="C5" s="69"/>
      <c r="D5" s="201" t="s">
        <v>3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6" s="70" customFormat="1" ht="20.100000000000001" customHeight="1">
      <c r="A6" s="69"/>
      <c r="B6" s="69"/>
      <c r="C6" s="69"/>
      <c r="D6" s="203" t="s">
        <v>135</v>
      </c>
      <c r="E6" s="203"/>
      <c r="F6" s="203"/>
      <c r="G6" s="203"/>
      <c r="H6" s="203"/>
      <c r="I6" s="72"/>
      <c r="J6" s="202" t="s">
        <v>90</v>
      </c>
      <c r="K6" s="202"/>
      <c r="L6" s="202"/>
      <c r="M6" s="72"/>
      <c r="N6" s="72"/>
    </row>
    <row r="7" spans="1:16" ht="20.100000000000001" customHeight="1">
      <c r="A7" s="71"/>
      <c r="B7" s="69"/>
      <c r="C7" s="71"/>
      <c r="D7" s="72"/>
      <c r="E7" s="15"/>
      <c r="F7" s="72"/>
      <c r="G7" s="72"/>
      <c r="H7" s="12" t="s">
        <v>73</v>
      </c>
      <c r="I7" s="72"/>
      <c r="M7" s="72"/>
      <c r="N7" s="72"/>
    </row>
    <row r="8" spans="1:16" ht="20.100000000000001" customHeight="1">
      <c r="A8" s="71"/>
      <c r="B8" s="69"/>
      <c r="C8" s="73"/>
      <c r="H8" s="12" t="s">
        <v>74</v>
      </c>
      <c r="I8" s="19"/>
      <c r="J8" s="12" t="s">
        <v>75</v>
      </c>
      <c r="K8" s="19"/>
      <c r="M8" s="16"/>
    </row>
    <row r="9" spans="1:16" ht="20.100000000000001" customHeight="1">
      <c r="A9" s="71"/>
      <c r="B9" s="69"/>
      <c r="C9" s="73"/>
      <c r="D9" s="12" t="s">
        <v>77</v>
      </c>
      <c r="E9" s="19"/>
      <c r="F9" s="12" t="s">
        <v>91</v>
      </c>
      <c r="G9" s="19"/>
      <c r="H9" s="12" t="s">
        <v>78</v>
      </c>
      <c r="I9" s="19"/>
      <c r="J9" s="12" t="s">
        <v>79</v>
      </c>
      <c r="K9" s="19"/>
      <c r="M9" s="16"/>
      <c r="N9" s="12" t="s">
        <v>83</v>
      </c>
    </row>
    <row r="10" spans="1:16" ht="20.100000000000001" customHeight="1">
      <c r="A10" s="71"/>
      <c r="B10" s="69"/>
      <c r="C10" s="67"/>
      <c r="D10" s="12" t="s">
        <v>84</v>
      </c>
      <c r="E10" s="16"/>
      <c r="F10" s="12" t="s">
        <v>85</v>
      </c>
      <c r="G10" s="16"/>
      <c r="H10" s="12" t="s">
        <v>86</v>
      </c>
      <c r="I10" s="16"/>
      <c r="J10" s="12" t="s">
        <v>87</v>
      </c>
      <c r="K10" s="16"/>
      <c r="L10" s="12" t="s">
        <v>88</v>
      </c>
      <c r="M10" s="16"/>
      <c r="N10" s="12" t="s">
        <v>36</v>
      </c>
    </row>
    <row r="11" spans="1:16" ht="20.100000000000001" customHeight="1">
      <c r="A11" s="71"/>
      <c r="B11" s="170" t="s">
        <v>4</v>
      </c>
      <c r="C11" s="75"/>
      <c r="D11" s="76" t="s">
        <v>5</v>
      </c>
      <c r="E11" s="11"/>
      <c r="F11" s="76" t="s">
        <v>5</v>
      </c>
      <c r="G11" s="11"/>
      <c r="H11" s="76" t="s">
        <v>5</v>
      </c>
      <c r="I11" s="11"/>
      <c r="J11" s="76" t="s">
        <v>5</v>
      </c>
      <c r="K11" s="11"/>
      <c r="L11" s="76" t="s">
        <v>5</v>
      </c>
      <c r="M11" s="11"/>
      <c r="N11" s="76" t="s">
        <v>5</v>
      </c>
    </row>
    <row r="12" spans="1:16" ht="6" customHeight="1">
      <c r="A12" s="71"/>
      <c r="B12" s="69"/>
      <c r="C12" s="77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6" ht="20.100000000000001" customHeight="1">
      <c r="A13" s="79" t="s">
        <v>121</v>
      </c>
      <c r="B13" s="69"/>
      <c r="C13" s="71"/>
      <c r="D13" s="16">
        <v>8421540848</v>
      </c>
      <c r="E13" s="15"/>
      <c r="F13" s="16">
        <v>3258624766</v>
      </c>
      <c r="G13" s="15"/>
      <c r="H13" s="16">
        <v>130201936</v>
      </c>
      <c r="I13" s="15"/>
      <c r="J13" s="16">
        <v>369091777</v>
      </c>
      <c r="K13" s="15"/>
      <c r="L13" s="16">
        <v>1171216013</v>
      </c>
      <c r="M13" s="15"/>
      <c r="N13" s="16">
        <f>SUM(D13:L13)</f>
        <v>13350675340</v>
      </c>
    </row>
    <row r="14" spans="1:16" ht="20.100000000000001" customHeight="1">
      <c r="A14" s="79" t="s">
        <v>190</v>
      </c>
      <c r="B14" s="69"/>
      <c r="C14" s="71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</row>
    <row r="15" spans="1:16" ht="20.100000000000001" customHeight="1">
      <c r="A15" s="71" t="s">
        <v>110</v>
      </c>
      <c r="B15" s="69">
        <v>28</v>
      </c>
      <c r="D15" s="16">
        <v>0</v>
      </c>
      <c r="F15" s="16">
        <v>0</v>
      </c>
      <c r="G15" s="11"/>
      <c r="H15" s="16">
        <v>0</v>
      </c>
      <c r="I15" s="11"/>
      <c r="J15" s="19">
        <v>3483639</v>
      </c>
      <c r="K15" s="11"/>
      <c r="L15" s="19">
        <v>-3483639</v>
      </c>
      <c r="M15" s="11"/>
      <c r="N15" s="19">
        <v>0</v>
      </c>
    </row>
    <row r="16" spans="1:16" ht="20.100000000000001" customHeight="1">
      <c r="A16" s="71" t="s">
        <v>114</v>
      </c>
      <c r="B16" s="69"/>
      <c r="C16" s="71"/>
      <c r="D16" s="80">
        <v>0</v>
      </c>
      <c r="E16" s="16"/>
      <c r="F16" s="80">
        <v>0</v>
      </c>
      <c r="G16" s="16"/>
      <c r="H16" s="81">
        <v>0</v>
      </c>
      <c r="I16" s="15"/>
      <c r="J16" s="81">
        <v>0</v>
      </c>
      <c r="K16" s="15"/>
      <c r="L16" s="81">
        <v>68325261</v>
      </c>
      <c r="M16" s="15"/>
      <c r="N16" s="81">
        <f>SUM(D16:M16)</f>
        <v>68325261</v>
      </c>
      <c r="O16" s="15"/>
      <c r="P16" s="16"/>
    </row>
    <row r="17" spans="1:16" ht="6" customHeight="1">
      <c r="A17" s="71"/>
      <c r="B17" s="171"/>
      <c r="C17" s="77"/>
      <c r="D17" s="16"/>
      <c r="E17" s="78"/>
      <c r="F17" s="16"/>
      <c r="G17" s="16"/>
      <c r="H17" s="16"/>
      <c r="I17" s="16"/>
      <c r="J17" s="16"/>
      <c r="K17" s="16"/>
      <c r="L17" s="16"/>
      <c r="M17" s="16"/>
      <c r="N17" s="16"/>
    </row>
    <row r="18" spans="1:16" ht="20.100000000000001" customHeight="1" thickBot="1">
      <c r="A18" s="79" t="s">
        <v>122</v>
      </c>
      <c r="B18" s="172"/>
      <c r="C18" s="75"/>
      <c r="D18" s="25">
        <f>SUM(D13:D16)</f>
        <v>8421540848</v>
      </c>
      <c r="E18" s="11"/>
      <c r="F18" s="25">
        <f>SUM(F13:F16)</f>
        <v>3258624766</v>
      </c>
      <c r="G18" s="11"/>
      <c r="H18" s="25">
        <f>SUM(H13:H16)</f>
        <v>130201936</v>
      </c>
      <c r="I18" s="11"/>
      <c r="J18" s="25">
        <f>SUM(J13:J16)</f>
        <v>372575416</v>
      </c>
      <c r="K18" s="11"/>
      <c r="L18" s="25">
        <f>SUM(L13:L16)</f>
        <v>1236057635</v>
      </c>
      <c r="M18" s="11"/>
      <c r="N18" s="25">
        <f>SUM(N13:N16)</f>
        <v>13419000601</v>
      </c>
    </row>
    <row r="19" spans="1:16" ht="20.100000000000001" customHeight="1" thickTop="1">
      <c r="A19" s="79"/>
      <c r="B19" s="172"/>
      <c r="C19" s="75"/>
      <c r="D19" s="19"/>
      <c r="E19" s="11"/>
      <c r="F19" s="19"/>
      <c r="G19" s="11"/>
      <c r="H19" s="19"/>
      <c r="I19" s="11"/>
      <c r="J19" s="19"/>
      <c r="K19" s="11"/>
      <c r="L19" s="19"/>
      <c r="M19" s="11"/>
      <c r="N19" s="19"/>
    </row>
    <row r="20" spans="1:16" ht="20.100000000000001" customHeight="1">
      <c r="A20" s="79" t="s">
        <v>148</v>
      </c>
      <c r="B20" s="69"/>
      <c r="C20" s="71"/>
      <c r="D20" s="131">
        <f>SUM(D18)</f>
        <v>8421540848</v>
      </c>
      <c r="E20" s="15"/>
      <c r="F20" s="131">
        <f>SUM(F18)</f>
        <v>3258624766</v>
      </c>
      <c r="G20" s="15"/>
      <c r="H20" s="131">
        <f>SUM(H18)</f>
        <v>130201936</v>
      </c>
      <c r="I20" s="15"/>
      <c r="J20" s="131">
        <f>SUM(J18)</f>
        <v>372575416</v>
      </c>
      <c r="K20" s="15"/>
      <c r="L20" s="131">
        <f>SUM(L18)</f>
        <v>1236057635</v>
      </c>
      <c r="M20" s="15"/>
      <c r="N20" s="131">
        <f>SUM(D20:L20)</f>
        <v>13419000601</v>
      </c>
    </row>
    <row r="21" spans="1:16" ht="20.100000000000001" customHeight="1">
      <c r="A21" s="79" t="s">
        <v>190</v>
      </c>
      <c r="B21" s="69"/>
      <c r="C21" s="71"/>
      <c r="D21" s="131"/>
      <c r="E21" s="15"/>
      <c r="F21" s="131"/>
      <c r="G21" s="15"/>
      <c r="H21" s="131"/>
      <c r="I21" s="15"/>
      <c r="J21" s="131"/>
      <c r="K21" s="15"/>
      <c r="L21" s="131"/>
      <c r="M21" s="15"/>
      <c r="N21" s="131"/>
    </row>
    <row r="22" spans="1:16" ht="20.100000000000001" customHeight="1">
      <c r="A22" s="71" t="s">
        <v>110</v>
      </c>
      <c r="B22" s="69">
        <v>28</v>
      </c>
      <c r="D22" s="131">
        <v>0</v>
      </c>
      <c r="F22" s="131">
        <v>0</v>
      </c>
      <c r="G22" s="11"/>
      <c r="H22" s="131">
        <v>0</v>
      </c>
      <c r="I22" s="11"/>
      <c r="J22" s="133">
        <v>1205397</v>
      </c>
      <c r="K22" s="11"/>
      <c r="L22" s="133">
        <f>ROUND(-1205397.03443458,0)</f>
        <v>-1205397</v>
      </c>
      <c r="M22" s="11"/>
      <c r="N22" s="133">
        <v>0</v>
      </c>
    </row>
    <row r="23" spans="1:16" ht="20.100000000000001" customHeight="1">
      <c r="A23" s="71" t="s">
        <v>114</v>
      </c>
      <c r="B23" s="69"/>
      <c r="C23" s="71"/>
      <c r="D23" s="159">
        <v>0</v>
      </c>
      <c r="E23" s="16"/>
      <c r="F23" s="159">
        <v>0</v>
      </c>
      <c r="G23" s="16"/>
      <c r="H23" s="163">
        <v>0</v>
      </c>
      <c r="I23" s="15"/>
      <c r="J23" s="163">
        <v>0</v>
      </c>
      <c r="K23" s="15"/>
      <c r="L23" s="163">
        <f>'10-11'!M51</f>
        <v>29189415</v>
      </c>
      <c r="M23" s="15"/>
      <c r="N23" s="163">
        <f>SUM(D23:M23)</f>
        <v>29189415</v>
      </c>
      <c r="O23" s="15"/>
      <c r="P23" s="16"/>
    </row>
    <row r="24" spans="1:16" ht="6" customHeight="1">
      <c r="A24" s="71"/>
      <c r="B24" s="171"/>
      <c r="C24" s="77"/>
      <c r="D24" s="131"/>
      <c r="E24" s="78"/>
      <c r="F24" s="131"/>
      <c r="G24" s="16"/>
      <c r="H24" s="131"/>
      <c r="I24" s="16"/>
      <c r="J24" s="131"/>
      <c r="K24" s="16"/>
      <c r="L24" s="131"/>
      <c r="M24" s="16"/>
      <c r="N24" s="131"/>
    </row>
    <row r="25" spans="1:16" ht="20.100000000000001" customHeight="1" thickBot="1">
      <c r="A25" s="79" t="s">
        <v>149</v>
      </c>
      <c r="B25" s="172"/>
      <c r="C25" s="75"/>
      <c r="D25" s="138">
        <f>SUM(D20:D23)</f>
        <v>8421540848</v>
      </c>
      <c r="E25" s="11"/>
      <c r="F25" s="138">
        <f>SUM(F20:F23)</f>
        <v>3258624766</v>
      </c>
      <c r="G25" s="11"/>
      <c r="H25" s="138">
        <f>SUM(H20:H23)</f>
        <v>130201936</v>
      </c>
      <c r="I25" s="11"/>
      <c r="J25" s="138">
        <f>SUM(J20:J23)</f>
        <v>373780813</v>
      </c>
      <c r="K25" s="11"/>
      <c r="L25" s="138">
        <f>SUM(L20:L23)</f>
        <v>1264041653</v>
      </c>
      <c r="M25" s="11"/>
      <c r="N25" s="138">
        <f>SUM(N20:N23)</f>
        <v>13448190016</v>
      </c>
    </row>
    <row r="26" spans="1:16" ht="20.100000000000001" customHeight="1" thickTop="1">
      <c r="A26" s="79"/>
      <c r="B26" s="172"/>
      <c r="C26" s="75"/>
      <c r="D26" s="19"/>
      <c r="E26" s="11"/>
      <c r="F26" s="19"/>
      <c r="G26" s="11"/>
      <c r="H26" s="19"/>
      <c r="I26" s="11"/>
      <c r="J26" s="19"/>
      <c r="K26" s="11"/>
      <c r="L26" s="19"/>
      <c r="M26" s="11"/>
      <c r="N26" s="19"/>
    </row>
    <row r="27" spans="1:16" ht="20.100000000000001" customHeight="1">
      <c r="A27" s="79"/>
      <c r="B27" s="172"/>
      <c r="C27" s="75"/>
      <c r="D27" s="19"/>
      <c r="E27" s="11"/>
      <c r="F27" s="19"/>
      <c r="G27" s="11"/>
      <c r="H27" s="19"/>
      <c r="I27" s="11"/>
      <c r="J27" s="19"/>
      <c r="K27" s="11"/>
      <c r="L27" s="19"/>
      <c r="M27" s="11"/>
      <c r="N27" s="19"/>
    </row>
    <row r="28" spans="1:16" ht="10.5" customHeight="1">
      <c r="A28" s="79"/>
      <c r="B28" s="172"/>
      <c r="C28" s="75"/>
      <c r="D28" s="19"/>
      <c r="E28" s="11"/>
      <c r="F28" s="19"/>
      <c r="G28" s="11"/>
      <c r="H28" s="19"/>
      <c r="I28" s="11"/>
      <c r="J28" s="19"/>
      <c r="K28" s="11"/>
      <c r="L28" s="19"/>
      <c r="M28" s="11"/>
      <c r="N28" s="19"/>
    </row>
    <row r="29" spans="1:16" ht="21.95" customHeight="1">
      <c r="A29" s="53" t="str">
        <f>'7-9'!A42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29" s="169"/>
      <c r="C29" s="53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3">
    <mergeCell ref="D5:N5"/>
    <mergeCell ref="J6:L6"/>
    <mergeCell ref="D6:H6"/>
  </mergeCells>
  <pageMargins left="0.8" right="0.8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9"/>
  <sheetViews>
    <sheetView topLeftCell="A73" zoomScaleNormal="100" zoomScaleSheetLayoutView="100" workbookViewId="0">
      <selection activeCell="G84" sqref="G84"/>
    </sheetView>
  </sheetViews>
  <sheetFormatPr defaultColWidth="9" defaultRowHeight="21.75" customHeight="1"/>
  <cols>
    <col min="1" max="1" width="1.140625" style="65" customWidth="1"/>
    <col min="2" max="2" width="31.140625" style="41" customWidth="1"/>
    <col min="3" max="3" width="9.42578125" style="34" bestFit="1" customWidth="1"/>
    <col min="4" max="4" width="0.7109375" style="34" customWidth="1"/>
    <col min="5" max="5" width="11.7109375" style="3" customWidth="1"/>
    <col min="6" max="6" width="0.7109375" style="1" customWidth="1"/>
    <col min="7" max="7" width="12.140625" style="3" bestFit="1" customWidth="1"/>
    <col min="8" max="8" width="0.7109375" style="1" customWidth="1"/>
    <col min="9" max="9" width="12.140625" style="3" bestFit="1" customWidth="1"/>
    <col min="10" max="10" width="0.7109375" style="1" customWidth="1"/>
    <col min="11" max="11" width="11.7109375" style="3" customWidth="1"/>
    <col min="12" max="12" width="9" style="34"/>
    <col min="13" max="13" width="11" style="34" bestFit="1" customWidth="1"/>
    <col min="14" max="16384" width="9" style="34"/>
  </cols>
  <sheetData>
    <row r="1" spans="1:11" ht="21.75" customHeight="1">
      <c r="A1" s="33" t="str">
        <f>'7-9'!A1</f>
        <v>บริษัท ทาทา สตีล (ประเทศไทย) จํากัด (มหาชน)</v>
      </c>
      <c r="B1" s="34"/>
      <c r="C1" s="35"/>
    </row>
    <row r="2" spans="1:11" ht="21.75" customHeight="1">
      <c r="A2" s="33" t="s">
        <v>92</v>
      </c>
      <c r="B2" s="34"/>
      <c r="C2" s="35"/>
    </row>
    <row r="3" spans="1:11" ht="21.75" customHeight="1">
      <c r="A3" s="37" t="str">
        <f>+'13'!A3</f>
        <v>สำหรับปีสิ้นสุดวันที่ 31 มีนาคม พ.ศ. 2564</v>
      </c>
      <c r="B3" s="38"/>
      <c r="C3" s="39"/>
      <c r="D3" s="38"/>
      <c r="E3" s="7"/>
      <c r="F3" s="5"/>
      <c r="G3" s="7"/>
      <c r="H3" s="5"/>
      <c r="I3" s="7"/>
      <c r="J3" s="5"/>
      <c r="K3" s="7"/>
    </row>
    <row r="4" spans="1:11" ht="21.75" customHeight="1">
      <c r="A4" s="40"/>
    </row>
    <row r="5" spans="1:11" ht="21.75" customHeight="1">
      <c r="A5" s="40"/>
      <c r="E5" s="193" t="s">
        <v>2</v>
      </c>
      <c r="F5" s="193"/>
      <c r="G5" s="193"/>
      <c r="H5" s="9"/>
      <c r="I5" s="193" t="s">
        <v>3</v>
      </c>
      <c r="J5" s="193"/>
      <c r="K5" s="193"/>
    </row>
    <row r="6" spans="1:11" ht="21.75" customHeight="1">
      <c r="A6" s="40"/>
      <c r="C6" s="42"/>
      <c r="D6" s="43"/>
      <c r="E6" s="12" t="s">
        <v>146</v>
      </c>
      <c r="F6" s="11"/>
      <c r="G6" s="12" t="s">
        <v>123</v>
      </c>
      <c r="H6" s="11"/>
      <c r="I6" s="12" t="s">
        <v>146</v>
      </c>
      <c r="J6" s="11"/>
      <c r="K6" s="12" t="s">
        <v>123</v>
      </c>
    </row>
    <row r="7" spans="1:11" ht="21.75" customHeight="1">
      <c r="A7" s="40"/>
      <c r="C7" s="44" t="s">
        <v>4</v>
      </c>
      <c r="D7" s="45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8.1" customHeight="1">
      <c r="A8" s="40"/>
      <c r="C8" s="46"/>
      <c r="D8" s="45"/>
      <c r="E8" s="167"/>
      <c r="F8" s="12"/>
      <c r="G8" s="12"/>
      <c r="H8" s="12"/>
      <c r="I8" s="167"/>
      <c r="J8" s="12"/>
      <c r="K8" s="12"/>
    </row>
    <row r="9" spans="1:11" s="41" customFormat="1" ht="21.75" customHeight="1">
      <c r="A9" s="47" t="s">
        <v>93</v>
      </c>
      <c r="E9" s="168"/>
      <c r="F9" s="8"/>
      <c r="G9" s="8"/>
      <c r="H9" s="8"/>
      <c r="I9" s="168"/>
      <c r="J9" s="8"/>
      <c r="K9" s="8"/>
    </row>
    <row r="10" spans="1:11" ht="21.75" customHeight="1">
      <c r="A10" s="49" t="s">
        <v>184</v>
      </c>
      <c r="B10" s="47"/>
      <c r="E10" s="179">
        <v>688346006</v>
      </c>
      <c r="G10" s="50">
        <v>110589336</v>
      </c>
      <c r="I10" s="164">
        <v>46446654</v>
      </c>
      <c r="K10" s="50">
        <v>64396514</v>
      </c>
    </row>
    <row r="11" spans="1:11" ht="21.75" customHeight="1">
      <c r="A11" s="49" t="s">
        <v>94</v>
      </c>
      <c r="B11" s="47"/>
      <c r="E11" s="179"/>
      <c r="G11" s="50"/>
      <c r="I11" s="164"/>
      <c r="K11" s="50"/>
    </row>
    <row r="12" spans="1:11" ht="21.75" customHeight="1">
      <c r="A12" s="34"/>
      <c r="B12" s="41" t="s">
        <v>95</v>
      </c>
      <c r="E12" s="179">
        <v>511819470</v>
      </c>
      <c r="G12" s="50">
        <v>492086394</v>
      </c>
      <c r="I12" s="164">
        <v>27910240</v>
      </c>
      <c r="K12" s="50">
        <v>13090715</v>
      </c>
    </row>
    <row r="13" spans="1:11" ht="21.75" customHeight="1">
      <c r="A13" s="34"/>
      <c r="B13" s="41" t="s">
        <v>166</v>
      </c>
      <c r="E13" s="179"/>
      <c r="G13" s="50"/>
      <c r="I13" s="164"/>
      <c r="K13" s="50"/>
    </row>
    <row r="14" spans="1:11" ht="21.75" customHeight="1">
      <c r="A14" s="34"/>
      <c r="B14" s="41" t="s">
        <v>167</v>
      </c>
      <c r="E14" s="179">
        <v>-135260</v>
      </c>
      <c r="G14" s="50">
        <v>8241</v>
      </c>
      <c r="I14" s="164">
        <v>0</v>
      </c>
      <c r="K14" s="50">
        <v>0</v>
      </c>
    </row>
    <row r="15" spans="1:11" ht="21.75" customHeight="1">
      <c r="A15" s="34"/>
      <c r="B15" s="41" t="s">
        <v>96</v>
      </c>
      <c r="E15" s="179">
        <v>43466501</v>
      </c>
      <c r="G15" s="50">
        <v>109821080</v>
      </c>
      <c r="H15" s="50"/>
      <c r="I15" s="164">
        <v>12440572</v>
      </c>
      <c r="K15" s="50">
        <v>26855234</v>
      </c>
    </row>
    <row r="16" spans="1:11" ht="21.75" customHeight="1">
      <c r="A16" s="34"/>
      <c r="B16" s="51" t="s">
        <v>194</v>
      </c>
      <c r="E16" s="179">
        <v>-11571694</v>
      </c>
      <c r="G16" s="50">
        <v>-1126545</v>
      </c>
      <c r="H16" s="50"/>
      <c r="I16" s="164">
        <v>-29453</v>
      </c>
      <c r="K16" s="50">
        <v>-41657</v>
      </c>
    </row>
    <row r="17" spans="1:12" ht="21.75" customHeight="1">
      <c r="A17" s="34"/>
      <c r="B17" s="41" t="s">
        <v>97</v>
      </c>
      <c r="C17" s="34" t="s">
        <v>185</v>
      </c>
      <c r="E17" s="179">
        <v>128963948</v>
      </c>
      <c r="G17" s="50">
        <v>1403067</v>
      </c>
      <c r="H17" s="50"/>
      <c r="I17" s="164">
        <v>1141885</v>
      </c>
      <c r="K17" s="50">
        <v>1910489</v>
      </c>
    </row>
    <row r="18" spans="1:12" ht="21.75" customHeight="1">
      <c r="A18" s="34"/>
      <c r="B18" s="41" t="s">
        <v>98</v>
      </c>
      <c r="C18" s="34">
        <v>29</v>
      </c>
      <c r="E18" s="179">
        <v>-2961897</v>
      </c>
      <c r="G18" s="50">
        <v>-4261089</v>
      </c>
      <c r="H18" s="50"/>
      <c r="I18" s="164">
        <v>-71067096</v>
      </c>
      <c r="K18" s="50">
        <v>-89133187</v>
      </c>
    </row>
    <row r="19" spans="1:12" ht="21.75" customHeight="1">
      <c r="A19" s="49"/>
      <c r="B19" s="49" t="s">
        <v>108</v>
      </c>
      <c r="C19" s="34">
        <v>29</v>
      </c>
      <c r="E19" s="179">
        <v>-28800000</v>
      </c>
      <c r="G19" s="50">
        <v>-14400000</v>
      </c>
      <c r="I19" s="164">
        <v>0</v>
      </c>
      <c r="K19" s="50">
        <v>0</v>
      </c>
    </row>
    <row r="20" spans="1:12" ht="21.75" customHeight="1">
      <c r="A20" s="34"/>
      <c r="B20" s="41" t="s">
        <v>99</v>
      </c>
      <c r="E20" s="180">
        <v>43038442</v>
      </c>
      <c r="G20" s="7">
        <v>52227340</v>
      </c>
      <c r="H20" s="50"/>
      <c r="I20" s="145">
        <v>21691763</v>
      </c>
      <c r="K20" s="7">
        <v>31356021</v>
      </c>
    </row>
    <row r="21" spans="1:12" ht="8.1" customHeight="1">
      <c r="A21" s="34"/>
      <c r="E21" s="179"/>
      <c r="I21" s="143"/>
    </row>
    <row r="22" spans="1:12" ht="21.75" customHeight="1">
      <c r="A22" s="34"/>
      <c r="E22" s="179">
        <f>SUM(E10:E21)</f>
        <v>1372165516</v>
      </c>
      <c r="G22" s="3">
        <f>SUM(G10:G21)</f>
        <v>746347824</v>
      </c>
      <c r="I22" s="143">
        <f>SUM(I10:I21)</f>
        <v>38534565</v>
      </c>
      <c r="K22" s="3">
        <f>SUM(K10:K21)</f>
        <v>48434129</v>
      </c>
    </row>
    <row r="23" spans="1:12" ht="21.75" customHeight="1">
      <c r="A23" s="34"/>
      <c r="B23" s="47" t="s">
        <v>100</v>
      </c>
      <c r="E23" s="179"/>
      <c r="I23" s="143"/>
    </row>
    <row r="24" spans="1:12" ht="21.75" customHeight="1">
      <c r="A24" s="34"/>
      <c r="B24" s="40" t="s">
        <v>101</v>
      </c>
      <c r="E24" s="179">
        <v>-470742648</v>
      </c>
      <c r="G24" s="3">
        <v>28189118</v>
      </c>
      <c r="H24" s="1">
        <v>0</v>
      </c>
      <c r="I24" s="164">
        <v>-56282460</v>
      </c>
      <c r="J24" s="1">
        <v>0</v>
      </c>
      <c r="K24" s="50">
        <v>1019437</v>
      </c>
    </row>
    <row r="25" spans="1:12" ht="21.75" customHeight="1">
      <c r="A25" s="34"/>
      <c r="B25" s="40" t="s">
        <v>102</v>
      </c>
      <c r="E25" s="179">
        <v>-975502585</v>
      </c>
      <c r="G25" s="50">
        <v>636456344</v>
      </c>
      <c r="I25" s="164">
        <v>0</v>
      </c>
      <c r="K25" s="50">
        <v>0</v>
      </c>
    </row>
    <row r="26" spans="1:12" ht="21.75" customHeight="1">
      <c r="A26" s="34"/>
      <c r="B26" s="40" t="s">
        <v>27</v>
      </c>
      <c r="E26" s="179">
        <v>674384099</v>
      </c>
      <c r="G26" s="50">
        <v>-178667186</v>
      </c>
      <c r="H26" s="1">
        <v>0</v>
      </c>
      <c r="I26" s="164">
        <v>49458231</v>
      </c>
      <c r="J26" s="1">
        <v>0</v>
      </c>
      <c r="K26" s="50">
        <v>6338027</v>
      </c>
    </row>
    <row r="27" spans="1:12" ht="21.75" customHeight="1">
      <c r="A27" s="34"/>
      <c r="B27" s="40" t="s">
        <v>120</v>
      </c>
      <c r="C27" s="34" t="s">
        <v>186</v>
      </c>
      <c r="E27" s="180">
        <v>45910856</v>
      </c>
      <c r="G27" s="7">
        <v>-5186832</v>
      </c>
      <c r="I27" s="145">
        <v>-5096899</v>
      </c>
      <c r="K27" s="7">
        <v>89021</v>
      </c>
    </row>
    <row r="28" spans="1:12" s="41" customFormat="1" ht="18.75">
      <c r="A28" s="40"/>
      <c r="E28" s="181"/>
      <c r="F28" s="8"/>
      <c r="G28" s="8"/>
      <c r="H28" s="8"/>
      <c r="I28" s="168"/>
      <c r="J28" s="8"/>
      <c r="K28" s="8"/>
    </row>
    <row r="29" spans="1:12" ht="21.75" customHeight="1">
      <c r="A29" s="47" t="s">
        <v>93</v>
      </c>
      <c r="E29" s="179"/>
      <c r="G29" s="50"/>
      <c r="I29" s="164"/>
      <c r="K29" s="50"/>
    </row>
    <row r="30" spans="1:12" ht="21.75" customHeight="1">
      <c r="A30" s="47"/>
      <c r="B30" s="41" t="s">
        <v>115</v>
      </c>
      <c r="E30" s="179">
        <f>SUM(E22:E27)</f>
        <v>646215238</v>
      </c>
      <c r="G30" s="50">
        <f>SUM(G22:G27)</f>
        <v>1227139268</v>
      </c>
      <c r="I30" s="164">
        <f>SUM(I22:I27)</f>
        <v>26613437</v>
      </c>
      <c r="K30" s="50">
        <f>SUM(K22:K27)</f>
        <v>55880614</v>
      </c>
    </row>
    <row r="31" spans="1:12" ht="21.75" customHeight="1">
      <c r="A31" s="47"/>
      <c r="B31" s="41" t="s">
        <v>103</v>
      </c>
      <c r="C31" s="34" t="s">
        <v>187</v>
      </c>
      <c r="E31" s="179">
        <v>-45792495</v>
      </c>
      <c r="F31" s="50"/>
      <c r="G31" s="50">
        <v>-53653828</v>
      </c>
      <c r="H31" s="50"/>
      <c r="I31" s="164">
        <v>-26791626</v>
      </c>
      <c r="K31" s="50">
        <v>-28647619</v>
      </c>
      <c r="L31" s="36"/>
    </row>
    <row r="32" spans="1:12" ht="21.75" customHeight="1">
      <c r="A32" s="47"/>
      <c r="B32" s="35" t="s">
        <v>104</v>
      </c>
      <c r="E32" s="180">
        <v>-113116092</v>
      </c>
      <c r="F32" s="50"/>
      <c r="G32" s="52">
        <v>-34940765</v>
      </c>
      <c r="H32" s="50"/>
      <c r="I32" s="165">
        <v>-12935664</v>
      </c>
      <c r="K32" s="52">
        <v>-13577027</v>
      </c>
    </row>
    <row r="33" spans="1:11" s="41" customFormat="1" ht="8.1" customHeight="1">
      <c r="A33" s="40"/>
      <c r="E33" s="182"/>
      <c r="F33" s="8"/>
      <c r="H33" s="8"/>
      <c r="I33" s="168"/>
      <c r="J33" s="8"/>
      <c r="K33" s="8"/>
    </row>
    <row r="34" spans="1:11" ht="21.75" customHeight="1">
      <c r="A34" s="47" t="s">
        <v>197</v>
      </c>
      <c r="B34" s="47"/>
      <c r="E34" s="180">
        <f>SUM(E30:E33)</f>
        <v>487306651</v>
      </c>
      <c r="G34" s="7">
        <f>SUM(G30:G33)</f>
        <v>1138544675</v>
      </c>
      <c r="I34" s="145">
        <f>SUM(I30:I33)</f>
        <v>-13113853</v>
      </c>
      <c r="K34" s="7">
        <f>SUM(K30:K33)</f>
        <v>13655968</v>
      </c>
    </row>
    <row r="35" spans="1:11" ht="21.75" customHeight="1">
      <c r="A35" s="47"/>
      <c r="E35" s="50"/>
      <c r="G35" s="50"/>
      <c r="I35" s="50"/>
      <c r="K35" s="50"/>
    </row>
    <row r="36" spans="1:11" ht="21.75" customHeight="1">
      <c r="A36" s="47"/>
      <c r="E36" s="50"/>
      <c r="G36" s="50"/>
      <c r="I36" s="50"/>
      <c r="K36" s="50"/>
    </row>
    <row r="37" spans="1:11" ht="21.75" customHeight="1">
      <c r="A37" s="47"/>
      <c r="E37" s="50"/>
      <c r="G37" s="50"/>
      <c r="I37" s="50"/>
      <c r="K37" s="50"/>
    </row>
    <row r="38" spans="1:11" ht="21.75" customHeight="1">
      <c r="A38" s="34"/>
    </row>
    <row r="39" spans="1:11" ht="12" customHeight="1">
      <c r="A39" s="34"/>
    </row>
    <row r="40" spans="1:11" ht="21.95" customHeight="1">
      <c r="A40" s="53" t="str">
        <f>'7-9'!A84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40" s="53"/>
      <c r="C40" s="38"/>
      <c r="D40" s="38"/>
      <c r="E40" s="7"/>
      <c r="F40" s="5"/>
      <c r="G40" s="7"/>
      <c r="H40" s="5"/>
      <c r="I40" s="7"/>
      <c r="J40" s="5"/>
      <c r="K40" s="7"/>
    </row>
    <row r="41" spans="1:11" ht="21.75" customHeight="1">
      <c r="A41" s="33" t="str">
        <f>A1</f>
        <v>บริษัท ทาทา สตีล (ประเทศไทย) จํากัด (มหาชน)</v>
      </c>
      <c r="B41" s="34"/>
      <c r="C41" s="35"/>
    </row>
    <row r="42" spans="1:11" ht="21.75" customHeight="1">
      <c r="A42" s="33" t="s">
        <v>92</v>
      </c>
      <c r="B42" s="34"/>
      <c r="C42" s="35"/>
    </row>
    <row r="43" spans="1:11" ht="21.75" customHeight="1">
      <c r="A43" s="37" t="str">
        <f>A3:B3</f>
        <v>สำหรับปีสิ้นสุดวันที่ 31 มีนาคม พ.ศ. 2564</v>
      </c>
      <c r="B43" s="38"/>
      <c r="C43" s="39"/>
      <c r="D43" s="38"/>
      <c r="E43" s="7"/>
      <c r="F43" s="5"/>
      <c r="G43" s="7"/>
      <c r="H43" s="5"/>
      <c r="I43" s="7"/>
      <c r="J43" s="5"/>
      <c r="K43" s="7"/>
    </row>
    <row r="44" spans="1:11" ht="21.75" customHeight="1">
      <c r="A44" s="40"/>
    </row>
    <row r="45" spans="1:11" ht="21.75" customHeight="1">
      <c r="A45" s="40"/>
      <c r="E45" s="193" t="s">
        <v>2</v>
      </c>
      <c r="F45" s="193"/>
      <c r="G45" s="193"/>
      <c r="H45" s="9"/>
      <c r="I45" s="193" t="s">
        <v>3</v>
      </c>
      <c r="J45" s="193"/>
      <c r="K45" s="193"/>
    </row>
    <row r="46" spans="1:11" ht="21.75" customHeight="1">
      <c r="A46" s="40"/>
      <c r="C46" s="42"/>
      <c r="D46" s="43"/>
      <c r="E46" s="12" t="s">
        <v>146</v>
      </c>
      <c r="F46" s="11"/>
      <c r="G46" s="12" t="s">
        <v>123</v>
      </c>
      <c r="H46" s="11"/>
      <c r="I46" s="12" t="s">
        <v>146</v>
      </c>
      <c r="J46" s="11"/>
      <c r="K46" s="12" t="s">
        <v>123</v>
      </c>
    </row>
    <row r="47" spans="1:11" ht="21.75" customHeight="1">
      <c r="A47" s="40"/>
      <c r="C47" s="44" t="s">
        <v>4</v>
      </c>
      <c r="D47" s="45"/>
      <c r="E47" s="13" t="s">
        <v>5</v>
      </c>
      <c r="F47" s="12"/>
      <c r="G47" s="13" t="s">
        <v>5</v>
      </c>
      <c r="H47" s="12"/>
      <c r="I47" s="13" t="s">
        <v>5</v>
      </c>
      <c r="J47" s="12"/>
      <c r="K47" s="13" t="s">
        <v>5</v>
      </c>
    </row>
    <row r="48" spans="1:11" ht="8.1" customHeight="1">
      <c r="A48" s="40"/>
      <c r="C48" s="46"/>
      <c r="D48" s="45"/>
      <c r="E48" s="167"/>
      <c r="F48" s="12"/>
      <c r="G48" s="12"/>
      <c r="H48" s="12"/>
      <c r="I48" s="167"/>
      <c r="J48" s="12"/>
      <c r="K48" s="12"/>
    </row>
    <row r="49" spans="1:11" ht="21.75" customHeight="1">
      <c r="A49" s="47" t="s">
        <v>105</v>
      </c>
      <c r="B49" s="35"/>
      <c r="E49" s="143"/>
      <c r="I49" s="143"/>
    </row>
    <row r="50" spans="1:11" ht="21.75" customHeight="1">
      <c r="A50" s="34"/>
      <c r="B50" s="40" t="s">
        <v>106</v>
      </c>
      <c r="C50" s="34" t="s">
        <v>189</v>
      </c>
      <c r="E50" s="179">
        <v>-1059827</v>
      </c>
      <c r="G50" s="50">
        <v>-10658400</v>
      </c>
      <c r="I50" s="164">
        <v>-386000</v>
      </c>
      <c r="K50" s="50">
        <v>-3550627</v>
      </c>
    </row>
    <row r="51" spans="1:11" ht="21.75" customHeight="1">
      <c r="A51" s="34"/>
      <c r="B51" s="54" t="s">
        <v>107</v>
      </c>
      <c r="C51" s="34" t="s">
        <v>189</v>
      </c>
      <c r="E51" s="179">
        <v>-89318860</v>
      </c>
      <c r="G51" s="50">
        <v>-234835209</v>
      </c>
      <c r="I51" s="164">
        <v>-925995</v>
      </c>
      <c r="K51" s="50">
        <v>-236550</v>
      </c>
    </row>
    <row r="52" spans="1:11" ht="21.75" customHeight="1">
      <c r="A52" s="34"/>
      <c r="B52" s="54" t="s">
        <v>168</v>
      </c>
      <c r="E52" s="179"/>
      <c r="G52" s="50"/>
      <c r="I52" s="164"/>
      <c r="K52" s="50"/>
    </row>
    <row r="53" spans="1:11" ht="21.75" customHeight="1">
      <c r="A53" s="34"/>
      <c r="B53" s="55" t="s">
        <v>169</v>
      </c>
      <c r="E53" s="179">
        <v>34710</v>
      </c>
      <c r="G53" s="50">
        <v>401395</v>
      </c>
      <c r="I53" s="164">
        <v>528026</v>
      </c>
      <c r="K53" s="50">
        <v>23900</v>
      </c>
    </row>
    <row r="54" spans="1:11" ht="21.75" customHeight="1">
      <c r="A54" s="34"/>
      <c r="B54" s="54" t="s">
        <v>128</v>
      </c>
      <c r="E54" s="179">
        <v>0</v>
      </c>
      <c r="G54" s="50">
        <v>130000</v>
      </c>
      <c r="I54" s="164">
        <v>0</v>
      </c>
      <c r="K54" s="50" t="s">
        <v>127</v>
      </c>
    </row>
    <row r="55" spans="1:11" ht="21.75" customHeight="1">
      <c r="A55" s="47"/>
      <c r="B55" s="41" t="s">
        <v>143</v>
      </c>
      <c r="E55" s="183"/>
      <c r="F55" s="34"/>
      <c r="G55" s="34"/>
      <c r="H55" s="34"/>
      <c r="I55" s="166"/>
      <c r="J55" s="34"/>
      <c r="K55" s="34"/>
    </row>
    <row r="56" spans="1:11" ht="21.75" customHeight="1">
      <c r="A56" s="47"/>
      <c r="B56" s="41" t="s">
        <v>142</v>
      </c>
      <c r="C56" s="34" t="s">
        <v>198</v>
      </c>
      <c r="E56" s="179">
        <v>0</v>
      </c>
      <c r="F56" s="56"/>
      <c r="G56" s="50">
        <v>0</v>
      </c>
      <c r="H56" s="56"/>
      <c r="I56" s="164">
        <v>2435279397</v>
      </c>
      <c r="J56" s="31"/>
      <c r="K56" s="50">
        <v>-651032661</v>
      </c>
    </row>
    <row r="57" spans="1:11" ht="21.75" customHeight="1">
      <c r="A57" s="34"/>
      <c r="B57" s="54" t="s">
        <v>108</v>
      </c>
      <c r="C57" s="34">
        <v>29</v>
      </c>
      <c r="E57" s="179">
        <v>28800000</v>
      </c>
      <c r="G57" s="50">
        <v>14400000</v>
      </c>
      <c r="I57" s="164">
        <v>0</v>
      </c>
      <c r="K57" s="50">
        <v>0</v>
      </c>
    </row>
    <row r="58" spans="1:11" ht="21.75" customHeight="1">
      <c r="A58" s="34"/>
      <c r="B58" s="41" t="s">
        <v>98</v>
      </c>
      <c r="E58" s="180">
        <v>3131097</v>
      </c>
      <c r="F58" s="23"/>
      <c r="G58" s="7">
        <v>4667992</v>
      </c>
      <c r="H58" s="23"/>
      <c r="I58" s="145">
        <v>75803043</v>
      </c>
      <c r="J58" s="23"/>
      <c r="K58" s="7">
        <v>88623782</v>
      </c>
    </row>
    <row r="59" spans="1:11" ht="8.1" customHeight="1">
      <c r="A59" s="47"/>
      <c r="B59" s="34"/>
      <c r="E59" s="184"/>
      <c r="G59" s="1"/>
      <c r="I59" s="142"/>
      <c r="K59" s="1"/>
    </row>
    <row r="60" spans="1:11" ht="21.75" customHeight="1">
      <c r="A60" s="47" t="s">
        <v>195</v>
      </c>
      <c r="B60" s="35"/>
      <c r="E60" s="180">
        <f>SUM(E50:E58)</f>
        <v>-58412880</v>
      </c>
      <c r="G60" s="7">
        <f>SUM(G50:G58)</f>
        <v>-225894222</v>
      </c>
      <c r="I60" s="145">
        <f>SUM(I50:I58)</f>
        <v>2510298471</v>
      </c>
      <c r="K60" s="7">
        <f>SUM(K50:K58)</f>
        <v>-566172156</v>
      </c>
    </row>
    <row r="61" spans="1:11" ht="21.75" customHeight="1">
      <c r="A61" s="47"/>
      <c r="B61" s="35"/>
      <c r="E61" s="143"/>
      <c r="I61" s="164"/>
      <c r="K61" s="50"/>
    </row>
    <row r="62" spans="1:11" ht="21.75" customHeight="1">
      <c r="A62" s="47" t="s">
        <v>109</v>
      </c>
      <c r="B62" s="36"/>
      <c r="C62" s="36"/>
      <c r="D62" s="36"/>
      <c r="E62" s="164"/>
      <c r="F62" s="23"/>
      <c r="G62" s="50"/>
      <c r="H62" s="23"/>
      <c r="I62" s="164"/>
      <c r="J62" s="23"/>
      <c r="K62" s="50"/>
    </row>
    <row r="63" spans="1:11" ht="21.75" customHeight="1">
      <c r="A63" s="49"/>
      <c r="B63" s="48" t="s">
        <v>141</v>
      </c>
      <c r="C63" s="57"/>
      <c r="D63" s="36"/>
      <c r="E63" s="179"/>
      <c r="F63" s="50"/>
      <c r="G63" s="50"/>
      <c r="H63" s="50"/>
      <c r="I63" s="164"/>
      <c r="J63" s="23"/>
      <c r="K63" s="50"/>
    </row>
    <row r="64" spans="1:11" ht="21.75" customHeight="1">
      <c r="A64" s="49"/>
      <c r="B64" s="48" t="s">
        <v>140</v>
      </c>
      <c r="C64" s="36"/>
      <c r="D64" s="36"/>
      <c r="E64" s="179">
        <v>-20334454</v>
      </c>
      <c r="F64" s="50"/>
      <c r="G64" s="50">
        <v>-1258709038</v>
      </c>
      <c r="H64" s="50"/>
      <c r="I64" s="164">
        <v>0</v>
      </c>
      <c r="J64" s="23"/>
      <c r="K64" s="50">
        <v>0</v>
      </c>
    </row>
    <row r="65" spans="1:12" ht="21.75" customHeight="1">
      <c r="A65" s="49"/>
      <c r="B65" s="48" t="s">
        <v>188</v>
      </c>
      <c r="C65" s="57"/>
      <c r="D65" s="36"/>
      <c r="E65" s="179"/>
      <c r="F65" s="50"/>
      <c r="G65" s="50"/>
      <c r="H65" s="50"/>
      <c r="I65" s="164"/>
      <c r="J65" s="50"/>
      <c r="K65" s="50"/>
      <c r="L65" s="50"/>
    </row>
    <row r="66" spans="1:12" ht="21.75" customHeight="1">
      <c r="A66" s="49"/>
      <c r="B66" s="48" t="s">
        <v>139</v>
      </c>
      <c r="C66" s="57" t="s">
        <v>176</v>
      </c>
      <c r="D66" s="36"/>
      <c r="E66" s="179">
        <v>0</v>
      </c>
      <c r="F66" s="50"/>
      <c r="G66" s="50">
        <v>0</v>
      </c>
      <c r="H66" s="50"/>
      <c r="I66" s="164">
        <v>-2118355192</v>
      </c>
      <c r="J66" s="23"/>
      <c r="K66" s="50">
        <v>278531110</v>
      </c>
    </row>
    <row r="67" spans="1:12" ht="21.75" customHeight="1">
      <c r="A67" s="49"/>
      <c r="B67" s="49" t="s">
        <v>161</v>
      </c>
      <c r="C67" s="58"/>
      <c r="D67" s="36"/>
      <c r="E67" s="191">
        <v>-35016706</v>
      </c>
      <c r="F67" s="50"/>
      <c r="G67" s="59">
        <v>-3713229</v>
      </c>
      <c r="H67" s="50"/>
      <c r="I67" s="191">
        <v>-15339180</v>
      </c>
      <c r="J67" s="23"/>
      <c r="K67" s="59">
        <v>0</v>
      </c>
    </row>
    <row r="68" spans="1:12" s="36" customFormat="1" ht="8.1" customHeight="1">
      <c r="A68" s="48"/>
      <c r="B68" s="60"/>
      <c r="C68" s="57"/>
      <c r="E68" s="164"/>
      <c r="F68" s="23"/>
      <c r="G68" s="50"/>
      <c r="H68" s="23"/>
      <c r="I68" s="164"/>
      <c r="J68" s="23"/>
      <c r="K68" s="50"/>
    </row>
    <row r="69" spans="1:12" ht="21.75" customHeight="1">
      <c r="A69" s="47" t="s">
        <v>138</v>
      </c>
      <c r="B69" s="34"/>
      <c r="C69" s="57"/>
      <c r="D69" s="36"/>
      <c r="E69" s="145">
        <f>SUM(E63:E67)</f>
        <v>-55351160</v>
      </c>
      <c r="F69" s="23"/>
      <c r="G69" s="7">
        <f>SUM(G63:G67)</f>
        <v>-1262422267</v>
      </c>
      <c r="H69" s="23"/>
      <c r="I69" s="145">
        <f>SUM(I63:I67)</f>
        <v>-2133694372</v>
      </c>
      <c r="J69" s="23"/>
      <c r="K69" s="7">
        <f>SUM(K63:K67)</f>
        <v>278531110</v>
      </c>
    </row>
    <row r="70" spans="1:12" ht="21.75" customHeight="1">
      <c r="A70" s="61"/>
      <c r="B70" s="36"/>
      <c r="C70" s="57"/>
      <c r="D70" s="36"/>
      <c r="E70" s="164"/>
      <c r="F70" s="23"/>
      <c r="G70" s="50"/>
      <c r="H70" s="23"/>
      <c r="I70" s="164"/>
      <c r="J70" s="23"/>
      <c r="K70" s="50"/>
    </row>
    <row r="71" spans="1:12" ht="21.75" customHeight="1">
      <c r="A71" s="61" t="s">
        <v>8</v>
      </c>
      <c r="B71" s="36"/>
      <c r="C71" s="57"/>
      <c r="D71" s="36"/>
      <c r="E71" s="164"/>
      <c r="F71" s="23"/>
      <c r="G71" s="50"/>
      <c r="H71" s="23"/>
      <c r="I71" s="164"/>
      <c r="J71" s="23"/>
      <c r="K71" s="50"/>
    </row>
    <row r="72" spans="1:12" ht="21.75" customHeight="1">
      <c r="A72" s="47"/>
      <c r="B72" s="47" t="s">
        <v>170</v>
      </c>
      <c r="C72" s="57"/>
      <c r="D72" s="36"/>
      <c r="E72" s="164">
        <f>E34+E60+E69</f>
        <v>373542611</v>
      </c>
      <c r="F72" s="23"/>
      <c r="G72" s="50">
        <f>G34+G60+G69</f>
        <v>-349771814</v>
      </c>
      <c r="H72" s="23"/>
      <c r="I72" s="164">
        <f>I34+I60+I69</f>
        <v>363490246</v>
      </c>
      <c r="J72" s="23"/>
      <c r="K72" s="50">
        <f>K34+K60+K69</f>
        <v>-273985078</v>
      </c>
    </row>
    <row r="73" spans="1:12" ht="21.75" customHeight="1">
      <c r="A73" s="49" t="s">
        <v>116</v>
      </c>
      <c r="B73" s="36"/>
      <c r="C73" s="36"/>
      <c r="D73" s="36"/>
      <c r="E73" s="165">
        <f>'7-9'!G13</f>
        <v>576994729</v>
      </c>
      <c r="F73" s="50"/>
      <c r="G73" s="52">
        <v>926766543</v>
      </c>
      <c r="H73" s="50"/>
      <c r="I73" s="165">
        <f>'7-9'!K13</f>
        <v>432887326</v>
      </c>
      <c r="K73" s="52">
        <v>706872404</v>
      </c>
    </row>
    <row r="74" spans="1:12" ht="8.1" customHeight="1">
      <c r="A74" s="61"/>
      <c r="B74" s="36"/>
      <c r="C74" s="36"/>
      <c r="D74" s="36"/>
      <c r="E74" s="143"/>
      <c r="I74" s="143"/>
    </row>
    <row r="75" spans="1:12" ht="21.75" customHeight="1" thickBot="1">
      <c r="A75" s="47" t="s">
        <v>117</v>
      </c>
      <c r="B75" s="62"/>
      <c r="C75" s="36" t="s">
        <v>174</v>
      </c>
      <c r="D75" s="36"/>
      <c r="E75" s="146">
        <f>SUM(E70:E73)</f>
        <v>950537340</v>
      </c>
      <c r="F75" s="50"/>
      <c r="G75" s="32">
        <f>SUM(G70:G73)</f>
        <v>576994729</v>
      </c>
      <c r="H75" s="50"/>
      <c r="I75" s="146">
        <f>SUM(I70:I73)</f>
        <v>796377572</v>
      </c>
      <c r="J75" s="50"/>
      <c r="K75" s="32">
        <f>SUM(K70:K73)</f>
        <v>432887326</v>
      </c>
    </row>
    <row r="76" spans="1:12" ht="21.75" customHeight="1" thickTop="1">
      <c r="A76" s="47"/>
      <c r="B76" s="62"/>
      <c r="C76" s="36"/>
      <c r="D76" s="36"/>
      <c r="E76" s="63"/>
      <c r="F76" s="50"/>
      <c r="G76" s="63"/>
      <c r="H76" s="50"/>
      <c r="I76" s="63"/>
      <c r="J76" s="50"/>
      <c r="K76" s="63"/>
    </row>
    <row r="77" spans="1:12" ht="21.75" customHeight="1">
      <c r="A77" s="47"/>
      <c r="B77" s="62"/>
      <c r="C77" s="36"/>
      <c r="D77" s="36"/>
      <c r="E77" s="63"/>
      <c r="F77" s="50"/>
      <c r="G77" s="63"/>
      <c r="H77" s="50"/>
      <c r="I77" s="63"/>
      <c r="J77" s="50"/>
      <c r="K77" s="63"/>
    </row>
    <row r="78" spans="1:12" ht="21.75" customHeight="1">
      <c r="A78" s="47"/>
      <c r="B78" s="62"/>
      <c r="C78" s="36"/>
      <c r="D78" s="36"/>
      <c r="E78" s="63"/>
      <c r="F78" s="50"/>
      <c r="G78" s="63"/>
      <c r="H78" s="50"/>
      <c r="I78" s="63"/>
      <c r="J78" s="50"/>
      <c r="K78" s="63"/>
    </row>
    <row r="79" spans="1:12" ht="21.75" customHeight="1">
      <c r="A79" s="47"/>
      <c r="B79" s="62"/>
      <c r="C79" s="36"/>
      <c r="D79" s="36"/>
      <c r="E79" s="63"/>
      <c r="F79" s="50"/>
      <c r="G79" s="63"/>
      <c r="H79" s="50"/>
      <c r="I79" s="63"/>
      <c r="J79" s="50"/>
      <c r="K79" s="63"/>
    </row>
    <row r="80" spans="1:12" ht="21.95" customHeight="1">
      <c r="A80" s="53" t="str">
        <f>+A40</f>
        <v>หมายเหตุประกอบงบการเงินรวมและงบการเงินเฉพาะกิจการในหน้า 16 ถึง 102 เป็นส่วนหนึ่งของงบการเงินนี้</v>
      </c>
      <c r="B80" s="38"/>
      <c r="C80" s="64"/>
      <c r="D80" s="38"/>
      <c r="E80" s="7"/>
      <c r="F80" s="5"/>
      <c r="G80" s="7"/>
      <c r="H80" s="5"/>
      <c r="I80" s="7"/>
      <c r="J80" s="5"/>
      <c r="K80" s="7"/>
    </row>
    <row r="94" spans="12:12" ht="21.75" customHeight="1">
      <c r="L94" s="66"/>
    </row>
    <row r="95" spans="12:12" ht="21.75" customHeight="1">
      <c r="L95" s="67"/>
    </row>
    <row r="96" spans="12:12" ht="21.75" customHeight="1">
      <c r="L96" s="66"/>
    </row>
    <row r="97" spans="12:12" ht="21.75" customHeight="1">
      <c r="L97" s="67"/>
    </row>
    <row r="98" spans="12:12" ht="21.75" customHeight="1">
      <c r="L98" s="67"/>
    </row>
    <row r="99" spans="12:12" ht="21.75" customHeight="1">
      <c r="L99" s="66"/>
    </row>
  </sheetData>
  <mergeCells count="4">
    <mergeCell ref="E5:G5"/>
    <mergeCell ref="I5:K5"/>
    <mergeCell ref="E45:G45"/>
    <mergeCell ref="I45:K45"/>
  </mergeCells>
  <pageMargins left="0.8" right="0.5" top="0.5" bottom="0.6" header="0.49" footer="0.4"/>
  <pageSetup paperSize="9" scale="97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</vt:lpstr>
      <vt:lpstr>13</vt:lpstr>
      <vt:lpstr>14-15</vt:lpstr>
      <vt:lpstr>'10-11'!Print_Area</vt:lpstr>
      <vt:lpstr>'12'!Print_Area</vt:lpstr>
      <vt:lpstr>'13'!Print_Area</vt:lpstr>
      <vt:lpstr>'14-15'!Print_Area</vt:lpstr>
      <vt:lpstr>'7-9'!Print_Area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Thanisorn Saetang</cp:lastModifiedBy>
  <cp:lastPrinted>2021-04-20T03:18:45Z</cp:lastPrinted>
  <dcterms:created xsi:type="dcterms:W3CDTF">2013-07-30T11:21:10Z</dcterms:created>
  <dcterms:modified xsi:type="dcterms:W3CDTF">2021-04-20T03:18:49Z</dcterms:modified>
</cp:coreProperties>
</file>