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1 [Y_E]\"/>
    </mc:Choice>
  </mc:AlternateContent>
  <xr:revisionPtr revIDLastSave="0" documentId="13_ncr:1_{377D6763-A901-40A8-8C98-2087136B12E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5" r:id="rId5"/>
  </sheets>
  <definedNames>
    <definedName name="_xlnm._FilterDatabase" localSheetId="4" hidden="1">'14-15'!$A$6:$P$99</definedName>
    <definedName name="_Toc249339933" localSheetId="0">'7-9'!#REF!</definedName>
    <definedName name="_Toc249339934" localSheetId="0">'7-9'!#REF!</definedName>
    <definedName name="_xlnm.Print_Area" localSheetId="1">'10-11'!$A$1:$M$105</definedName>
    <definedName name="_xlnm.Print_Area" localSheetId="2">'12'!$A$1:$V$40</definedName>
    <definedName name="_xlnm.Print_Area" localSheetId="3">'13'!$A$1:$N$33</definedName>
    <definedName name="_xlnm.Print_Area" localSheetId="4">'14-15'!$A$1:$L$99</definedName>
    <definedName name="_xlnm.Print_Area" localSheetId="0">'7-9'!$A$1:$K$153</definedName>
  </definedNames>
  <calcPr calcId="145621"/>
</workbook>
</file>

<file path=xl/calcChain.xml><?xml version="1.0" encoding="utf-8"?>
<calcChain xmlns="http://schemas.openxmlformats.org/spreadsheetml/2006/main">
  <c r="N22" i="4" l="1"/>
  <c r="L22" i="4"/>
  <c r="J22" i="4"/>
  <c r="H22" i="4"/>
  <c r="F22" i="4"/>
  <c r="D22" i="4"/>
  <c r="R35" i="3"/>
  <c r="R33" i="3"/>
  <c r="T30" i="3" l="1"/>
  <c r="T37" i="3"/>
  <c r="P30" i="3"/>
  <c r="P37" i="3"/>
  <c r="N30" i="3"/>
  <c r="N37" i="3"/>
  <c r="L30" i="3"/>
  <c r="L37" i="3"/>
  <c r="J30" i="3"/>
  <c r="H30" i="3"/>
  <c r="F30" i="3"/>
  <c r="F37" i="3"/>
  <c r="R28" i="3"/>
  <c r="R30" i="3" s="1"/>
  <c r="R37" i="3" s="1"/>
  <c r="V28" i="3"/>
  <c r="V30" i="3" s="1"/>
  <c r="T28" i="3"/>
  <c r="R26" i="3"/>
  <c r="J37" i="3"/>
  <c r="H37" i="3"/>
  <c r="D30" i="3"/>
  <c r="D37" i="3" s="1"/>
  <c r="V26" i="3"/>
  <c r="T26" i="3"/>
  <c r="P26" i="3"/>
  <c r="N26" i="3"/>
  <c r="L26" i="3"/>
  <c r="J26" i="3"/>
  <c r="H26" i="3"/>
  <c r="F26" i="3"/>
  <c r="D26" i="3"/>
  <c r="P22" i="3"/>
  <c r="L83" i="5"/>
  <c r="L73" i="5"/>
  <c r="H83" i="5"/>
  <c r="H73" i="5"/>
  <c r="L24" i="5"/>
  <c r="L33" i="5" s="1"/>
  <c r="L39" i="5" s="1"/>
  <c r="L86" i="5" s="1"/>
  <c r="L91" i="5" s="1"/>
  <c r="H24" i="5"/>
  <c r="H33" i="5" s="1"/>
  <c r="H39" i="5" s="1"/>
  <c r="H86" i="5" s="1"/>
  <c r="H91" i="5" s="1"/>
  <c r="L19" i="4"/>
  <c r="J19" i="4"/>
  <c r="H19" i="4"/>
  <c r="F19" i="4"/>
  <c r="D19" i="4"/>
  <c r="N17" i="4"/>
  <c r="N15" i="4"/>
  <c r="N19" i="4"/>
  <c r="N12" i="4"/>
  <c r="T22" i="3"/>
  <c r="N22" i="3"/>
  <c r="L22" i="3"/>
  <c r="J22" i="3"/>
  <c r="H22" i="3"/>
  <c r="F22" i="3"/>
  <c r="D22" i="3"/>
  <c r="R20" i="3"/>
  <c r="R22" i="3"/>
  <c r="V18" i="3"/>
  <c r="R15" i="3"/>
  <c r="V15" i="3"/>
  <c r="M79" i="2"/>
  <c r="M72" i="2"/>
  <c r="I79" i="2"/>
  <c r="I72" i="2"/>
  <c r="M40" i="2"/>
  <c r="M53" i="2" s="1"/>
  <c r="M16" i="2"/>
  <c r="M23" i="2"/>
  <c r="M26" i="2" s="1"/>
  <c r="I50" i="2"/>
  <c r="I53" i="2" s="1"/>
  <c r="I40" i="2"/>
  <c r="I16" i="2"/>
  <c r="I23" i="2"/>
  <c r="I26" i="2" s="1"/>
  <c r="K133" i="1"/>
  <c r="K136" i="1"/>
  <c r="G133" i="1"/>
  <c r="G136" i="1"/>
  <c r="K82" i="1"/>
  <c r="K84" i="1"/>
  <c r="K73" i="1"/>
  <c r="G82" i="1"/>
  <c r="G84" i="1"/>
  <c r="G73" i="1"/>
  <c r="K36" i="1"/>
  <c r="K20" i="1"/>
  <c r="G36" i="1"/>
  <c r="G20" i="1"/>
  <c r="G79" i="2"/>
  <c r="J73" i="5"/>
  <c r="F73" i="5"/>
  <c r="L29" i="4"/>
  <c r="H29" i="4"/>
  <c r="F29" i="4"/>
  <c r="D29" i="4"/>
  <c r="J29" i="4"/>
  <c r="A60" i="2"/>
  <c r="I82" i="1"/>
  <c r="E82" i="1"/>
  <c r="E133" i="1"/>
  <c r="E136" i="1" s="1"/>
  <c r="K16" i="2"/>
  <c r="K23" i="2" s="1"/>
  <c r="K26" i="2" s="1"/>
  <c r="G72" i="2"/>
  <c r="I133" i="1"/>
  <c r="I136" i="1" s="1"/>
  <c r="I73" i="1"/>
  <c r="E73" i="1"/>
  <c r="G50" i="2"/>
  <c r="E36" i="1"/>
  <c r="I36" i="1"/>
  <c r="I20" i="1"/>
  <c r="F83" i="5"/>
  <c r="V33" i="3"/>
  <c r="K40" i="2"/>
  <c r="K53" i="2" s="1"/>
  <c r="G40" i="2"/>
  <c r="A50" i="5"/>
  <c r="A49" i="5"/>
  <c r="A99" i="5" s="1"/>
  <c r="A1" i="5"/>
  <c r="A33" i="4"/>
  <c r="A1" i="4"/>
  <c r="A40" i="3"/>
  <c r="A3" i="3"/>
  <c r="A3" i="4" s="1"/>
  <c r="A3" i="5" s="1"/>
  <c r="A52" i="5" s="1"/>
  <c r="A1" i="3"/>
  <c r="A1" i="2"/>
  <c r="A58" i="2" s="1"/>
  <c r="A51" i="5"/>
  <c r="A105" i="1"/>
  <c r="A103" i="1"/>
  <c r="A102" i="1"/>
  <c r="A153" i="1" s="1"/>
  <c r="A57" i="2" s="1"/>
  <c r="A105" i="2" s="1"/>
  <c r="A54" i="1"/>
  <c r="A52" i="1"/>
  <c r="G16" i="2"/>
  <c r="G23" i="2" s="1"/>
  <c r="G26" i="2" s="1"/>
  <c r="F24" i="5"/>
  <c r="F33" i="5" s="1"/>
  <c r="F39" i="5" s="1"/>
  <c r="N25" i="4"/>
  <c r="J83" i="5"/>
  <c r="E20" i="1"/>
  <c r="K72" i="2"/>
  <c r="V35" i="3"/>
  <c r="N27" i="4"/>
  <c r="K79" i="2"/>
  <c r="V20" i="3"/>
  <c r="J24" i="5"/>
  <c r="J33" i="5" s="1"/>
  <c r="J39" i="5" s="1"/>
  <c r="V22" i="3"/>
  <c r="K38" i="1"/>
  <c r="G38" i="1"/>
  <c r="K138" i="1"/>
  <c r="G138" i="1"/>
  <c r="J86" i="5" l="1"/>
  <c r="J91" i="5" s="1"/>
  <c r="M55" i="2"/>
  <c r="I55" i="2"/>
  <c r="F86" i="5"/>
  <c r="F91" i="5" s="1"/>
  <c r="N29" i="4"/>
  <c r="V37" i="3"/>
  <c r="G53" i="2"/>
  <c r="K55" i="2"/>
  <c r="G55" i="2"/>
  <c r="I84" i="1"/>
  <c r="I138" i="1" s="1"/>
  <c r="E84" i="1"/>
  <c r="E138" i="1" s="1"/>
  <c r="I38" i="1"/>
  <c r="E38" i="1"/>
</calcChain>
</file>

<file path=xl/sharedStrings.xml><?xml version="1.0" encoding="utf-8"?>
<sst xmlns="http://schemas.openxmlformats.org/spreadsheetml/2006/main" count="386" uniqueCount="219">
  <si>
    <t>Tata Steel (Thailand) Public Company Limited</t>
  </si>
  <si>
    <t>Statement of Financial Position</t>
  </si>
  <si>
    <t xml:space="preserve">Consolidated 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</si>
  <si>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</si>
  <si>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</si>
  <si>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</si>
  <si>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</si>
  <si>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</si>
  <si>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</si>
  <si>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</si>
  <si>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</si>
  <si>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</si>
  <si>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</si>
  <si>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</si>
  <si>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</si>
  <si>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 xml:space="preserve">Investments in subsidiaries </t>
  </si>
  <si>
    <t>Other long-term investments</t>
  </si>
  <si>
    <t>Property, plant and equipment,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</si>
  <si>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</si>
  <si>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</si>
  <si>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</si>
  <si>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</si>
  <si>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</si>
  <si>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</si>
  <si>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</si>
  <si>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</si>
  <si>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</si>
  <si>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</si>
  <si>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</si>
  <si>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Short-term borrowings from subsidiaries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</si>
  <si>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</si>
  <si>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</si>
  <si>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</si>
  <si>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</si>
  <si>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</si>
  <si>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</si>
  <si>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</si>
  <si>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</si>
  <si>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</si>
  <si>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</si>
  <si>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</si>
  <si>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</si>
  <si>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</si>
  <si>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>Share premium</t>
  </si>
  <si>
    <t xml:space="preserve">   Ordinary shares</t>
  </si>
  <si>
    <t xml:space="preserve">   Expired warrants</t>
  </si>
  <si>
    <t>Retained earnings (deficits)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</si>
  <si>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</si>
  <si>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</si>
  <si>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</si>
  <si>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</si>
  <si>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</si>
  <si>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</si>
  <si>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</si>
  <si>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</si>
  <si>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</si>
  <si>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</si>
  <si>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rendering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</si>
  <si>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</si>
  <si>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</si>
  <si>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</si>
  <si>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</si>
  <si>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</si>
  <si>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</si>
  <si>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</si>
  <si>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</si>
  <si>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 to profit or loss</t>
  </si>
  <si>
    <t xml:space="preserve">Remeasurements of post-employment </t>
  </si>
  <si>
    <t xml:space="preserve">   benefit obligations</t>
  </si>
  <si>
    <t xml:space="preserve">Total items that will not be reclassified </t>
  </si>
  <si>
    <t>to profit or loss</t>
  </si>
  <si>
    <t>Items that will be reclassified subsequently</t>
  </si>
  <si>
    <t xml:space="preserve">Change in value of available-for-sale </t>
  </si>
  <si>
    <t>investment</t>
  </si>
  <si>
    <t xml:space="preserve">Total items that will be reclassified </t>
  </si>
  <si>
    <t>subsequently to profit or loss</t>
  </si>
  <si>
    <t>Note</t>
  </si>
  <si>
    <t xml:space="preserve">   </t>
  </si>
  <si>
    <t>Statement of Changes in Equity</t>
  </si>
  <si>
    <t>Retained earnings (Deficits)</t>
  </si>
  <si>
    <t>Other component of equity</t>
  </si>
  <si>
    <t xml:space="preserve">Other </t>
  </si>
  <si>
    <t>Issued</t>
  </si>
  <si>
    <t xml:space="preserve">comprehensive income </t>
  </si>
  <si>
    <t xml:space="preserve"> and paid-up</t>
  </si>
  <si>
    <t>Premium on</t>
  </si>
  <si>
    <t>Expired</t>
  </si>
  <si>
    <t>Appropriated -</t>
  </si>
  <si>
    <t>- Available-for-sale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</si>
  <si>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</si>
  <si>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</si>
  <si>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</si>
  <si>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</si>
  <si>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</si>
  <si>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</si>
  <si>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</si>
  <si>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 xml:space="preserve"> investments</t>
  </si>
  <si>
    <t>interests</t>
  </si>
  <si>
    <t xml:space="preserve"> equity</t>
  </si>
  <si>
    <t>Total comprehensive income (expense)</t>
  </si>
  <si>
    <t xml:space="preserve">   for the year</t>
  </si>
  <si>
    <t>Retained earnings</t>
  </si>
  <si>
    <t>Issued and paid-up</t>
  </si>
  <si>
    <t xml:space="preserve">  equity</t>
  </si>
  <si>
    <t>Statement of Cash Flows</t>
  </si>
  <si>
    <t>Cash flows from operating activities</t>
  </si>
  <si>
    <t>Adjustments :</t>
  </si>
  <si>
    <t>Depreciation and amortisation charge</t>
  </si>
  <si>
    <t>Other adjustments from non-cash items</t>
  </si>
  <si>
    <t>Interest income</t>
  </si>
  <si>
    <t>Interest expense</t>
  </si>
  <si>
    <t>Changes in working capital</t>
  </si>
  <si>
    <t>Trade and other receivables</t>
  </si>
  <si>
    <t>Inventories</t>
  </si>
  <si>
    <t xml:space="preserve">Other cash received (paid) from </t>
  </si>
  <si>
    <t>operating activities</t>
  </si>
  <si>
    <t xml:space="preserve">Adjustment of cash occurred </t>
  </si>
  <si>
    <t>from borrowings</t>
  </si>
  <si>
    <t>Income tax paid</t>
  </si>
  <si>
    <t>Cash flows from investing activities</t>
  </si>
  <si>
    <t>Purchases of intangible assets</t>
  </si>
  <si>
    <t>plant and equipment</t>
  </si>
  <si>
    <t>Proceeds from disposals of property,</t>
  </si>
  <si>
    <t>Dividend income</t>
  </si>
  <si>
    <t>Cash flow from financing activities</t>
  </si>
  <si>
    <t>cash equivalents</t>
  </si>
  <si>
    <t xml:space="preserve">Cash and cash equivalents </t>
  </si>
  <si>
    <t xml:space="preserve">Cash and cash equivalents  </t>
  </si>
  <si>
    <t>Legal reserve</t>
  </si>
  <si>
    <t>-</t>
  </si>
  <si>
    <t>Cash generated from operations</t>
  </si>
  <si>
    <t>Total comprehensive income</t>
  </si>
  <si>
    <t xml:space="preserve">      paid-up of Baht 1 each</t>
  </si>
  <si>
    <t>for the year, net of tax</t>
  </si>
  <si>
    <t>Net cash generated from (used in)</t>
  </si>
  <si>
    <t>at the beginning of the year</t>
  </si>
  <si>
    <t>at the end of the year</t>
  </si>
  <si>
    <t>Consolidated financial statements</t>
  </si>
  <si>
    <t>Separate financial statements</t>
  </si>
  <si>
    <t>financial statements</t>
  </si>
  <si>
    <t xml:space="preserve">Other comprehensive income (expense) </t>
  </si>
  <si>
    <t xml:space="preserve">Total comprehensive income (expense) </t>
  </si>
  <si>
    <t>attributable to:</t>
  </si>
  <si>
    <t>Provision for decommissioning costs</t>
  </si>
  <si>
    <t>Total comprehensive income (expense) for the year</t>
  </si>
  <si>
    <t>short-term loans to a subsidiary</t>
  </si>
  <si>
    <t xml:space="preserve">Net increase (decrease) in cash and </t>
  </si>
  <si>
    <t>borrowings from financial institutions</t>
  </si>
  <si>
    <t>Opening balance as at 1 April 2019</t>
  </si>
  <si>
    <t>Closing balance as at 31 March 2020</t>
  </si>
  <si>
    <t>2020</t>
  </si>
  <si>
    <t>Revenue from sales and related services</t>
  </si>
  <si>
    <t>Cost of sales and related services</t>
  </si>
  <si>
    <t>Items that will not be reclassified subsequently</t>
  </si>
  <si>
    <t>Income tax relating to items that will not be</t>
  </si>
  <si>
    <t>reclassified subsequently to profit or loss</t>
  </si>
  <si>
    <t>Income tax relating to items that will be</t>
  </si>
  <si>
    <t>Purchases of property, plant and equipment</t>
  </si>
  <si>
    <t>sales investmenst</t>
  </si>
  <si>
    <t>Proceeds from sales of available for</t>
  </si>
  <si>
    <t>borrowings from subsidiaries</t>
  </si>
  <si>
    <t>Capital contributed</t>
  </si>
  <si>
    <t xml:space="preserve">Changes in transactions with owners </t>
  </si>
  <si>
    <t>Changes in transactions with owners</t>
  </si>
  <si>
    <t>financing activities</t>
  </si>
  <si>
    <t xml:space="preserve">Net proceeds (repayments) on short-term </t>
  </si>
  <si>
    <t xml:space="preserve">Net cash proceeds (payments) from </t>
  </si>
  <si>
    <t>Net repayments on short-term</t>
  </si>
  <si>
    <t>Idle assets held-for-sale, net</t>
  </si>
  <si>
    <r>
      <t xml:space="preserve">Liabilities and equity </t>
    </r>
    <r>
      <rPr>
        <sz val="9"/>
        <rFont val="Arial"/>
        <family val="2"/>
      </rPr>
      <t>(continued)</t>
    </r>
  </si>
  <si>
    <t>2021</t>
  </si>
  <si>
    <t>As at 31 March 2021</t>
  </si>
  <si>
    <t>For the year ended 31 March 2021</t>
  </si>
  <si>
    <t>Opening balance as at 1 April 2020</t>
  </si>
  <si>
    <t>Closing balance as at 31 March 2021</t>
  </si>
  <si>
    <t>Payments on lease liabilities</t>
  </si>
  <si>
    <t>Measurement of</t>
  </si>
  <si>
    <t>equity investments</t>
  </si>
  <si>
    <t>at fair value through</t>
  </si>
  <si>
    <t>other comprehensive income</t>
  </si>
  <si>
    <t xml:space="preserve">Opening balance as at </t>
  </si>
  <si>
    <t xml:space="preserve">   1 April 2020 - previously reported</t>
  </si>
  <si>
    <t xml:space="preserve">Retrospective adjustments from changes </t>
  </si>
  <si>
    <t xml:space="preserve">   in accounting policy</t>
  </si>
  <si>
    <t xml:space="preserve">   1 April 2020 - restated</t>
  </si>
  <si>
    <t>through other comprehensive income</t>
  </si>
  <si>
    <t>Current portion of lease liabilities, net</t>
  </si>
  <si>
    <t>Lease liabilities, net</t>
  </si>
  <si>
    <t>Deferred tax liabilities, net</t>
  </si>
  <si>
    <t>Right-of-use assets, net</t>
  </si>
  <si>
    <t>(Reversal of) net impairment losses on</t>
  </si>
  <si>
    <t xml:space="preserve">   financial assets</t>
  </si>
  <si>
    <t xml:space="preserve">Financial assets measured at fair value  </t>
  </si>
  <si>
    <t>Changes in fair value of equity investments</t>
  </si>
  <si>
    <t xml:space="preserve">at fair value through other </t>
  </si>
  <si>
    <t>comprehensive income</t>
  </si>
  <si>
    <t>11 a)</t>
  </si>
  <si>
    <t>33 c)</t>
  </si>
  <si>
    <t>34 d)</t>
  </si>
  <si>
    <t>Profit before income tax expense</t>
  </si>
  <si>
    <t>Profit for the year</t>
  </si>
  <si>
    <t>Profit attributable to:</t>
  </si>
  <si>
    <t>Owners of the Company</t>
  </si>
  <si>
    <t>Earnings per share</t>
  </si>
  <si>
    <t>Basic earnings per share (Baht)</t>
  </si>
  <si>
    <t>Attributable to owners of the Company</t>
  </si>
  <si>
    <t>of the Company</t>
  </si>
  <si>
    <t>11 b)</t>
  </si>
  <si>
    <t>11 c)</t>
  </si>
  <si>
    <t>11 d)</t>
  </si>
  <si>
    <t>11 e)</t>
  </si>
  <si>
    <t>33 d)</t>
  </si>
  <si>
    <t>Other expenses</t>
  </si>
  <si>
    <t>Gain on foreign exchange rate</t>
  </si>
  <si>
    <t>Net cash generated from used in</t>
  </si>
  <si>
    <t xml:space="preserve"> </t>
  </si>
  <si>
    <t>investing activities</t>
  </si>
  <si>
    <t>11 e), 33 c)</t>
  </si>
  <si>
    <t>The accompanying notes on page 16 to 102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</si>
</sst>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1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9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230">
    <xf numFmtId="0" fontId="0" fillId="0" borderId="0" xfId="0"/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6" fontId="3" fillId="0" borderId="14" xfId="0" applyNumberFormat="1" applyFont="1" applyFill="1" applyBorder="1" applyAlignment="1">
      <alignment horizontal="left" vertical="center"/>
    </xf>
    <xf numFmtId="166" fontId="2" fillId="0" borderId="14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horizontal="left" vertical="center"/>
    </xf>
    <xf numFmtId="166" fontId="2" fillId="0" borderId="1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6" fontId="2" fillId="0" borderId="14" xfId="0" applyNumberFormat="1" applyFont="1" applyFill="1" applyBorder="1" applyAlignment="1">
      <alignment horizontal="right" vertical="center" wrapText="1"/>
    </xf>
    <xf numFmtId="166" fontId="2" fillId="0" borderId="15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165" fontId="2" fillId="0" borderId="14" xfId="0" applyNumberFormat="1" applyFont="1" applyFill="1" applyBorder="1" applyAlignment="1">
      <alignment horizontal="left" vertical="center"/>
    </xf>
    <xf numFmtId="165" fontId="2" fillId="0" borderId="1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0" borderId="1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9" fontId="4" fillId="0" borderId="0" xfId="45" applyFont="1" applyFill="1" applyBorder="1" applyAlignment="1">
      <alignment horizontal="center" vertical="center"/>
    </xf>
    <xf numFmtId="9" fontId="4" fillId="0" borderId="0" xfId="45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4" fillId="0" borderId="15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5" fontId="2" fillId="0" borderId="1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0" xfId="42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165" fontId="3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166" fontId="3" fillId="0" borderId="14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42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166" fontId="5" fillId="0" borderId="14" xfId="0" applyNumberFormat="1" applyFont="1" applyFill="1" applyBorder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166" fontId="2" fillId="33" borderId="0" xfId="0" applyNumberFormat="1" applyFont="1" applyFill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 wrapText="1"/>
    </xf>
    <xf numFmtId="166" fontId="2" fillId="33" borderId="15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vertical="center" wrapText="1"/>
    </xf>
    <xf numFmtId="166" fontId="5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28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0" xfId="28" applyNumberFormat="1" applyFont="1" applyFill="1" applyAlignment="1">
      <alignment horizontal="right" vertical="center"/>
    </xf>
    <xf numFmtId="166" fontId="4" fillId="33" borderId="15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14" xfId="0" applyNumberFormat="1" applyFont="1" applyFill="1" applyBorder="1" applyAlignment="1">
      <alignment horizontal="right" vertical="center"/>
    </xf>
    <xf numFmtId="0" fontId="2" fillId="33" borderId="0" xfId="0" applyFont="1" applyFill="1" applyBorder="1" applyAlignment="1">
      <alignment vertical="center"/>
    </xf>
    <xf numFmtId="3" fontId="2" fillId="33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 wrapText="1"/>
    </xf>
    <xf numFmtId="168" fontId="4" fillId="0" borderId="0" xfId="29" applyNumberFormat="1" applyFont="1" applyFill="1" applyAlignment="1">
      <alignment horizontal="right" vertical="center"/>
    </xf>
    <xf numFmtId="166" fontId="4" fillId="33" borderId="0" xfId="29" applyNumberFormat="1" applyFont="1" applyFill="1" applyAlignment="1">
      <alignment horizontal="right" vertical="center"/>
    </xf>
    <xf numFmtId="166" fontId="4" fillId="0" borderId="0" xfId="29" applyNumberFormat="1" applyFont="1" applyFill="1" applyAlignment="1">
      <alignment horizontal="right" vertical="center"/>
    </xf>
    <xf numFmtId="166" fontId="4" fillId="33" borderId="0" xfId="29" applyNumberFormat="1" applyFont="1" applyFill="1" applyBorder="1" applyAlignment="1">
      <alignment horizontal="right" vertical="center"/>
    </xf>
    <xf numFmtId="166" fontId="4" fillId="0" borderId="0" xfId="29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33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166" fontId="3" fillId="0" borderId="0" xfId="0" quotePrefix="1" applyNumberFormat="1" applyFont="1" applyFill="1" applyBorder="1" applyAlignment="1">
      <alignment horizontal="right" vertical="center" wrapText="1"/>
    </xf>
    <xf numFmtId="166" fontId="3" fillId="0" borderId="14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165" fontId="2" fillId="33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70" fontId="2" fillId="33" borderId="0" xfId="28" applyNumberFormat="1" applyFont="1" applyFill="1" applyBorder="1" applyAlignment="1">
      <alignment horizontal="right" vertical="center" wrapText="1"/>
    </xf>
    <xf numFmtId="170" fontId="2" fillId="0" borderId="0" xfId="28" applyNumberFormat="1" applyFont="1" applyFill="1" applyBorder="1" applyAlignment="1">
      <alignment horizontal="right" vertical="center" wrapText="1"/>
    </xf>
    <xf numFmtId="165" fontId="2" fillId="33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2" fillId="33" borderId="0" xfId="28" applyNumberFormat="1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165" fontId="2" fillId="33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Border="1" applyAlignment="1">
      <alignment horizontal="right" vertical="center" wrapText="1"/>
    </xf>
    <xf numFmtId="43" fontId="2" fillId="33" borderId="0" xfId="28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center" vertical="center"/>
    </xf>
    <xf numFmtId="165" fontId="2" fillId="33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166" fontId="2" fillId="33" borderId="0" xfId="0" applyNumberFormat="1" applyFont="1" applyFill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33" borderId="0" xfId="0" applyNumberFormat="1" applyFont="1" applyFill="1" applyBorder="1" applyAlignment="1">
      <alignment vertical="center" wrapText="1"/>
    </xf>
    <xf numFmtId="165" fontId="2" fillId="33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5" fontId="2" fillId="33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33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166" fontId="2" fillId="3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Border="1" applyAlignment="1">
      <alignment horizontal="center" vertical="center"/>
    </xf>
    <xf numFmtId="166" fontId="2" fillId="33" borderId="14" xfId="28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4" xfId="28" applyNumberFormat="1" applyFont="1" applyFill="1" applyBorder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/>
    </xf>
    <xf numFmtId="166" fontId="2" fillId="33" borderId="15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7" fillId="0" borderId="0" xfId="0" applyFont="1"/>
    <xf numFmtId="0" fontId="4" fillId="0" borderId="0" xfId="0" applyFont="1" applyFill="1" applyAlignment="1">
      <alignment horizontal="center" vertical="center"/>
    </xf>
    <xf numFmtId="170" fontId="2" fillId="33" borderId="0" xfId="28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/>
    </xf>
    <xf numFmtId="169" fontId="4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14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"/>
  <sheetViews>
    <sheetView tabSelected="1" zoomScale="85" zoomScaleNormal="85" zoomScaleSheetLayoutView="90" workbookViewId="0">
      <selection activeCell="A51" sqref="A51"/>
    </sheetView>
  </sheetViews>
  <sheetFormatPr defaultColWidth="9" defaultRowHeight="16.5" customHeight="1"/>
  <cols>
    <col min="1" max="1" width="1.28515625" style="1" customWidth="1"/>
    <col min="2" max="2" width="30.28515625" style="2" customWidth="1"/>
    <col min="3" max="3" width="5.85546875" style="1" customWidth="1"/>
    <col min="4" max="4" width="0.7109375" style="1" customWidth="1"/>
    <col min="5" max="5" width="13.7109375" style="3" customWidth="1"/>
    <col min="6" max="6" width="0.7109375" style="1" customWidth="1"/>
    <col min="7" max="7" width="13.5703125" style="3" customWidth="1"/>
    <col min="8" max="8" width="0.7109375" style="1" customWidth="1"/>
    <col min="9" max="9" width="13.42578125" style="3" bestFit="1" customWidth="1"/>
    <col min="10" max="10" width="0.7109375" style="1" customWidth="1"/>
    <col min="11" max="11" width="13.42578125" style="3" bestFit="1" customWidth="1"/>
    <col min="12" max="13" width="9" style="4"/>
    <col min="14" max="14" width="9" style="1"/>
    <col min="15" max="15" width="12.28515625" style="1" bestFit="1" customWidth="1"/>
    <col min="16" max="16" width="9" style="1"/>
    <col min="17" max="17" width="13.28515625" style="1" bestFit="1" customWidth="1"/>
    <col min="18" max="18" width="12.42578125" style="1" bestFit="1" customWidth="1"/>
    <col min="19" max="16384" width="9" style="1"/>
  </cols>
  <sheetData>
    <row r="1" spans="1:11" ht="16.5" customHeight="1">
      <c r="A1" s="5" t="s">
        <v>0</v>
      </c>
      <c r="B1" s="1"/>
      <c r="C1" s="6"/>
    </row>
    <row r="2" spans="1:11" ht="16.5" customHeight="1">
      <c r="A2" s="7" t="s">
        <v>1</v>
      </c>
      <c r="B2" s="1"/>
      <c r="C2" s="6"/>
    </row>
    <row r="3" spans="1:11" ht="16.5" customHeight="1">
      <c r="A3" s="8" t="s">
        <v>171</v>
      </c>
      <c r="B3" s="9"/>
      <c r="C3" s="10"/>
      <c r="D3" s="9"/>
      <c r="E3" s="11"/>
      <c r="F3" s="9"/>
      <c r="G3" s="11"/>
      <c r="H3" s="9"/>
      <c r="I3" s="11"/>
      <c r="J3" s="9"/>
      <c r="K3" s="11"/>
    </row>
    <row r="4" spans="1:11" ht="16.5" customHeight="1">
      <c r="A4" s="2"/>
    </row>
    <row r="5" spans="1:11" ht="16.5" customHeight="1">
      <c r="A5" s="2"/>
    </row>
    <row r="6" spans="1:11" ht="16.5" customHeight="1">
      <c r="A6" s="2"/>
      <c r="E6" s="218" t="s">
        <v>2</v>
      </c>
      <c r="F6" s="218"/>
      <c r="G6" s="218"/>
      <c r="H6" s="21"/>
      <c r="I6" s="218" t="s">
        <v>3</v>
      </c>
      <c r="J6" s="218"/>
      <c r="K6" s="218"/>
    </row>
    <row r="7" spans="1:11" ht="16.5" customHeight="1">
      <c r="A7" s="2"/>
      <c r="E7" s="219" t="s">
        <v>139</v>
      </c>
      <c r="F7" s="219"/>
      <c r="G7" s="219"/>
      <c r="H7" s="12"/>
      <c r="I7" s="219" t="s">
        <v>139</v>
      </c>
      <c r="J7" s="219"/>
      <c r="K7" s="219"/>
    </row>
    <row r="8" spans="1:11" ht="16.5" customHeight="1">
      <c r="A8" s="2"/>
      <c r="C8" s="13"/>
      <c r="D8" s="14"/>
      <c r="E8" s="164" t="s">
        <v>170</v>
      </c>
      <c r="F8" s="14"/>
      <c r="G8" s="164" t="s">
        <v>150</v>
      </c>
      <c r="H8" s="14"/>
      <c r="I8" s="164" t="s">
        <v>170</v>
      </c>
      <c r="J8" s="14"/>
      <c r="K8" s="164" t="s">
        <v>150</v>
      </c>
    </row>
    <row r="9" spans="1:11" ht="16.5" customHeight="1">
      <c r="A9" s="2"/>
      <c r="C9" s="163" t="s">
        <v>4</v>
      </c>
      <c r="D9" s="15"/>
      <c r="E9" s="165" t="s">
        <v>5</v>
      </c>
      <c r="F9" s="15"/>
      <c r="G9" s="165" t="s">
        <v>5</v>
      </c>
      <c r="H9" s="15"/>
      <c r="I9" s="165" t="s">
        <v>5</v>
      </c>
      <c r="J9" s="15"/>
      <c r="K9" s="165" t="s">
        <v>5</v>
      </c>
    </row>
    <row r="10" spans="1:11" ht="16.5" customHeight="1">
      <c r="A10" s="7" t="s">
        <v>6</v>
      </c>
      <c r="C10" s="16"/>
      <c r="D10" s="16"/>
      <c r="E10" s="119"/>
      <c r="F10" s="16"/>
      <c r="G10" s="17"/>
      <c r="H10" s="16"/>
      <c r="I10" s="119"/>
      <c r="J10" s="16"/>
      <c r="K10" s="17"/>
    </row>
    <row r="11" spans="1:11" ht="16.5" customHeight="1">
      <c r="A11" s="7"/>
      <c r="C11" s="16"/>
      <c r="D11" s="16"/>
      <c r="E11" s="119"/>
      <c r="F11" s="16"/>
      <c r="G11" s="17"/>
      <c r="H11" s="16"/>
      <c r="I11" s="119"/>
      <c r="J11" s="16"/>
      <c r="K11" s="17"/>
    </row>
    <row r="12" spans="1:11" ht="16.5" customHeight="1">
      <c r="A12" s="7" t="s">
        <v>7</v>
      </c>
      <c r="C12" s="16"/>
      <c r="D12" s="16"/>
      <c r="E12" s="119"/>
      <c r="F12" s="16"/>
      <c r="G12" s="17"/>
      <c r="H12" s="16"/>
      <c r="I12" s="119"/>
      <c r="J12" s="16"/>
      <c r="K12" s="17"/>
    </row>
    <row r="13" spans="1:11" ht="16.5" customHeight="1">
      <c r="A13" s="7"/>
      <c r="C13" s="16"/>
      <c r="D13" s="16"/>
      <c r="E13" s="119"/>
      <c r="F13" s="16"/>
      <c r="G13" s="17"/>
      <c r="H13" s="16"/>
      <c r="I13" s="119"/>
      <c r="J13" s="16"/>
      <c r="K13" s="17"/>
    </row>
    <row r="14" spans="1:11" ht="16.5" customHeight="1">
      <c r="A14" s="2" t="s">
        <v>8</v>
      </c>
      <c r="C14" s="166" t="s">
        <v>196</v>
      </c>
      <c r="D14" s="16"/>
      <c r="E14" s="167">
        <v>950537340</v>
      </c>
      <c r="F14" s="17"/>
      <c r="G14" s="168">
        <v>576994729</v>
      </c>
      <c r="H14" s="17"/>
      <c r="I14" s="167">
        <v>796377572</v>
      </c>
      <c r="J14" s="17"/>
      <c r="K14" s="168">
        <v>432887326</v>
      </c>
    </row>
    <row r="15" spans="1:11" ht="16.5" customHeight="1">
      <c r="A15" s="2" t="s">
        <v>9</v>
      </c>
      <c r="C15" s="166">
        <v>12</v>
      </c>
      <c r="D15" s="16"/>
      <c r="E15" s="167">
        <v>1129158891</v>
      </c>
      <c r="F15" s="17"/>
      <c r="G15" s="168">
        <v>650277524</v>
      </c>
      <c r="H15" s="17"/>
      <c r="I15" s="167">
        <v>82022895</v>
      </c>
      <c r="J15" s="17"/>
      <c r="K15" s="168">
        <v>30477863</v>
      </c>
    </row>
    <row r="16" spans="1:11" ht="16.5" customHeight="1">
      <c r="A16" s="2" t="s">
        <v>10</v>
      </c>
      <c r="C16" s="166" t="s">
        <v>197</v>
      </c>
      <c r="D16" s="16"/>
      <c r="E16" s="169">
        <v>0</v>
      </c>
      <c r="F16" s="17"/>
      <c r="G16" s="170">
        <v>0</v>
      </c>
      <c r="H16" s="17"/>
      <c r="I16" s="169">
        <v>6868063764</v>
      </c>
      <c r="J16" s="17"/>
      <c r="K16" s="170">
        <v>3092083518</v>
      </c>
    </row>
    <row r="17" spans="1:18" ht="16.5" customHeight="1">
      <c r="A17" s="2" t="s">
        <v>11</v>
      </c>
      <c r="C17" s="166">
        <v>14</v>
      </c>
      <c r="D17" s="16"/>
      <c r="E17" s="171">
        <v>3459057396</v>
      </c>
      <c r="F17" s="18"/>
      <c r="G17" s="172">
        <v>2515332808</v>
      </c>
      <c r="H17" s="18"/>
      <c r="I17" s="173">
        <v>0</v>
      </c>
      <c r="J17" s="18"/>
      <c r="K17" s="174">
        <v>0</v>
      </c>
    </row>
    <row r="18" spans="1:18" ht="16.5" customHeight="1">
      <c r="A18" s="2" t="s">
        <v>12</v>
      </c>
      <c r="C18" s="166">
        <v>15</v>
      </c>
      <c r="D18" s="16"/>
      <c r="E18" s="175">
        <v>75191395</v>
      </c>
      <c r="F18" s="18"/>
      <c r="G18" s="176">
        <v>127583259</v>
      </c>
      <c r="H18" s="18"/>
      <c r="I18" s="175">
        <v>477192</v>
      </c>
      <c r="J18" s="18"/>
      <c r="K18" s="176">
        <v>528522</v>
      </c>
    </row>
    <row r="19" spans="1:18" ht="16.5" customHeight="1">
      <c r="A19" s="2"/>
      <c r="C19" s="166"/>
      <c r="D19" s="16"/>
      <c r="E19" s="177"/>
      <c r="F19" s="18"/>
      <c r="G19" s="18"/>
      <c r="H19" s="18"/>
      <c r="I19" s="177"/>
      <c r="J19" s="14"/>
      <c r="K19" s="18"/>
    </row>
    <row r="20" spans="1:18" ht="16.5" customHeight="1">
      <c r="A20" s="7" t="s">
        <v>13</v>
      </c>
      <c r="C20" s="16"/>
      <c r="D20" s="16"/>
      <c r="E20" s="120">
        <f>SUM(E14:E18)</f>
        <v>5613945022</v>
      </c>
      <c r="F20" s="18"/>
      <c r="G20" s="19">
        <f>SUM(G14:G18)</f>
        <v>3870188320</v>
      </c>
      <c r="H20" s="18"/>
      <c r="I20" s="120">
        <f>SUM(I14:I18)</f>
        <v>7746941423</v>
      </c>
      <c r="J20" s="14"/>
      <c r="K20" s="19">
        <f>SUM(K14:K18)</f>
        <v>3555977229</v>
      </c>
    </row>
    <row r="21" spans="1:18" ht="16.5" customHeight="1">
      <c r="A21" s="2"/>
      <c r="C21" s="16"/>
      <c r="D21" s="16"/>
      <c r="E21" s="177"/>
      <c r="F21" s="18"/>
      <c r="G21" s="18"/>
      <c r="H21" s="18"/>
      <c r="I21" s="177"/>
      <c r="J21" s="14"/>
      <c r="K21" s="18"/>
    </row>
    <row r="22" spans="1:18" ht="16.5" customHeight="1">
      <c r="A22" s="7" t="s">
        <v>14</v>
      </c>
      <c r="C22" s="16"/>
      <c r="D22" s="16"/>
      <c r="E22" s="177"/>
      <c r="F22" s="18"/>
      <c r="G22" s="18"/>
      <c r="H22" s="18"/>
      <c r="I22" s="177"/>
      <c r="J22" s="14"/>
      <c r="K22" s="18"/>
    </row>
    <row r="23" spans="1:18" ht="16.5" customHeight="1">
      <c r="A23" s="7"/>
      <c r="C23" s="16"/>
      <c r="D23" s="16"/>
      <c r="E23" s="119"/>
      <c r="F23" s="18"/>
      <c r="G23" s="17"/>
      <c r="H23" s="18"/>
      <c r="I23" s="119"/>
      <c r="J23" s="14"/>
      <c r="K23" s="17"/>
    </row>
    <row r="24" spans="1:18" ht="16.5" customHeight="1">
      <c r="A24" s="2" t="s">
        <v>15</v>
      </c>
      <c r="C24" s="1">
        <v>16</v>
      </c>
      <c r="D24" s="16"/>
      <c r="E24" s="178">
        <v>0</v>
      </c>
      <c r="F24" s="18"/>
      <c r="G24" s="179">
        <v>0</v>
      </c>
      <c r="H24" s="18"/>
      <c r="I24" s="119">
        <v>5801787632</v>
      </c>
      <c r="J24" s="14"/>
      <c r="K24" s="17">
        <v>12013047275</v>
      </c>
    </row>
    <row r="25" spans="1:18" ht="16.5" customHeight="1">
      <c r="A25" s="203" t="s">
        <v>192</v>
      </c>
      <c r="B25" s="203"/>
      <c r="D25" s="16"/>
      <c r="E25" s="178"/>
      <c r="F25" s="18"/>
      <c r="G25" s="179"/>
      <c r="H25" s="18"/>
      <c r="I25" s="119"/>
      <c r="J25" s="14"/>
      <c r="K25" s="17"/>
    </row>
    <row r="26" spans="1:18" ht="16.5" customHeight="1">
      <c r="A26" s="203"/>
      <c r="B26" s="203" t="s">
        <v>185</v>
      </c>
      <c r="C26" s="1">
        <v>13</v>
      </c>
      <c r="D26" s="16"/>
      <c r="E26" s="213">
        <v>206640000</v>
      </c>
      <c r="F26" s="18"/>
      <c r="G26" s="179" t="s">
        <v>129</v>
      </c>
      <c r="H26" s="18"/>
      <c r="I26" s="119">
        <v>0</v>
      </c>
      <c r="J26" s="14"/>
      <c r="K26" s="17" t="s">
        <v>129</v>
      </c>
    </row>
    <row r="27" spans="1:18" ht="16.5" customHeight="1">
      <c r="A27" s="2" t="s">
        <v>16</v>
      </c>
      <c r="C27" s="166"/>
      <c r="D27" s="16"/>
      <c r="E27" s="119">
        <v>0</v>
      </c>
      <c r="F27" s="18"/>
      <c r="G27" s="17">
        <v>1241</v>
      </c>
      <c r="H27" s="18"/>
      <c r="I27" s="173">
        <v>0</v>
      </c>
      <c r="J27" s="14"/>
      <c r="K27" s="174">
        <v>0</v>
      </c>
    </row>
    <row r="28" spans="1:18" ht="16.5" customHeight="1">
      <c r="A28" s="2" t="s">
        <v>17</v>
      </c>
      <c r="C28" s="166">
        <v>17</v>
      </c>
      <c r="D28" s="16"/>
      <c r="E28" s="167">
        <v>2566395653</v>
      </c>
      <c r="F28" s="18"/>
      <c r="G28" s="168">
        <v>2891957847</v>
      </c>
      <c r="H28" s="18"/>
      <c r="I28" s="167">
        <v>11310934</v>
      </c>
      <c r="J28" s="14"/>
      <c r="K28" s="168">
        <v>22947175</v>
      </c>
      <c r="R28" s="180"/>
    </row>
    <row r="29" spans="1:18" ht="16.5" customHeight="1">
      <c r="A29" s="2" t="s">
        <v>168</v>
      </c>
      <c r="C29" s="166">
        <v>18</v>
      </c>
      <c r="D29" s="16"/>
      <c r="E29" s="167">
        <v>343000000</v>
      </c>
      <c r="F29" s="18"/>
      <c r="G29" s="168">
        <v>460000000</v>
      </c>
      <c r="H29" s="18"/>
      <c r="I29" s="119">
        <v>0</v>
      </c>
      <c r="J29" s="14"/>
      <c r="K29" s="17">
        <v>0</v>
      </c>
      <c r="R29" s="180"/>
    </row>
    <row r="30" spans="1:18" ht="16.5" customHeight="1">
      <c r="A30" s="210" t="s">
        <v>189</v>
      </c>
      <c r="C30" s="166">
        <v>19</v>
      </c>
      <c r="D30" s="16"/>
      <c r="E30" s="167">
        <v>670012904</v>
      </c>
      <c r="F30" s="18"/>
      <c r="G30" s="168" t="s">
        <v>129</v>
      </c>
      <c r="H30" s="18"/>
      <c r="I30" s="119">
        <v>29369678</v>
      </c>
      <c r="J30" s="14"/>
      <c r="K30" s="17" t="s">
        <v>129</v>
      </c>
      <c r="R30" s="180"/>
    </row>
    <row r="31" spans="1:18" ht="16.5" customHeight="1">
      <c r="A31" s="2" t="s">
        <v>18</v>
      </c>
      <c r="C31" s="166">
        <v>20</v>
      </c>
      <c r="D31" s="16"/>
      <c r="E31" s="119">
        <v>3456014092</v>
      </c>
      <c r="F31" s="18"/>
      <c r="G31" s="17">
        <v>3456014092</v>
      </c>
      <c r="H31" s="18"/>
      <c r="I31" s="119">
        <v>0</v>
      </c>
      <c r="J31" s="14"/>
      <c r="K31" s="17">
        <v>0</v>
      </c>
      <c r="R31" s="180"/>
    </row>
    <row r="32" spans="1:18" ht="16.5" customHeight="1">
      <c r="A32" s="2" t="s">
        <v>19</v>
      </c>
      <c r="C32" s="166">
        <v>21</v>
      </c>
      <c r="D32" s="16"/>
      <c r="E32" s="171">
        <v>27350208</v>
      </c>
      <c r="F32" s="18"/>
      <c r="G32" s="172">
        <v>29582875</v>
      </c>
      <c r="H32" s="18"/>
      <c r="I32" s="171">
        <v>11798654</v>
      </c>
      <c r="J32" s="14"/>
      <c r="K32" s="172">
        <v>12444824</v>
      </c>
      <c r="R32" s="180"/>
    </row>
    <row r="33" spans="1:11" ht="16.5" customHeight="1">
      <c r="A33" s="2" t="s">
        <v>20</v>
      </c>
      <c r="C33" s="166">
        <v>22</v>
      </c>
      <c r="D33" s="16"/>
      <c r="E33" s="171">
        <v>17694773</v>
      </c>
      <c r="F33" s="18"/>
      <c r="G33" s="172">
        <v>43286352</v>
      </c>
      <c r="H33" s="18"/>
      <c r="I33" s="171">
        <v>17694773</v>
      </c>
      <c r="J33" s="14"/>
      <c r="K33" s="172">
        <v>17971265</v>
      </c>
    </row>
    <row r="34" spans="1:11" ht="16.5" customHeight="1">
      <c r="A34" s="2" t="s">
        <v>21</v>
      </c>
      <c r="C34" s="166">
        <v>23</v>
      </c>
      <c r="D34" s="16"/>
      <c r="E34" s="181">
        <v>99432220</v>
      </c>
      <c r="F34" s="18"/>
      <c r="G34" s="182">
        <v>112570221</v>
      </c>
      <c r="H34" s="18"/>
      <c r="I34" s="181">
        <v>60810547</v>
      </c>
      <c r="J34" s="14"/>
      <c r="K34" s="182">
        <v>71207473</v>
      </c>
    </row>
    <row r="35" spans="1:11" ht="16.5" customHeight="1">
      <c r="A35" s="2"/>
      <c r="C35" s="166"/>
      <c r="D35" s="16"/>
      <c r="E35" s="177"/>
      <c r="F35" s="14"/>
      <c r="G35" s="18"/>
      <c r="H35" s="14"/>
      <c r="I35" s="177"/>
      <c r="J35" s="14"/>
      <c r="K35" s="18"/>
    </row>
    <row r="36" spans="1:11" ht="16.5" customHeight="1">
      <c r="A36" s="7" t="s">
        <v>22</v>
      </c>
      <c r="C36" s="16"/>
      <c r="D36" s="16"/>
      <c r="E36" s="120">
        <f>SUM(E24:E34)</f>
        <v>7386539850</v>
      </c>
      <c r="F36" s="14"/>
      <c r="G36" s="19">
        <f>SUM(G24:G34)</f>
        <v>6993412628</v>
      </c>
      <c r="H36" s="14"/>
      <c r="I36" s="120">
        <f>SUM(I24:I34)</f>
        <v>5932772218</v>
      </c>
      <c r="J36" s="14"/>
      <c r="K36" s="19">
        <f>SUM(K24:K34)</f>
        <v>12137618012</v>
      </c>
    </row>
    <row r="37" spans="1:11" ht="16.5" customHeight="1">
      <c r="A37" s="2"/>
      <c r="C37" s="16"/>
      <c r="D37" s="16"/>
      <c r="E37" s="177"/>
      <c r="F37" s="14"/>
      <c r="G37" s="18"/>
      <c r="H37" s="14"/>
      <c r="I37" s="177"/>
      <c r="J37" s="14"/>
      <c r="K37" s="18"/>
    </row>
    <row r="38" spans="1:11" ht="16.5" customHeight="1" thickBot="1">
      <c r="A38" s="7" t="s">
        <v>23</v>
      </c>
      <c r="C38" s="16"/>
      <c r="D38" s="16"/>
      <c r="E38" s="121">
        <f>E20+E36</f>
        <v>13000484872</v>
      </c>
      <c r="F38" s="14"/>
      <c r="G38" s="20">
        <f>G20+G36</f>
        <v>10863600948</v>
      </c>
      <c r="H38" s="14"/>
      <c r="I38" s="121">
        <f>I20+I36</f>
        <v>13679713641</v>
      </c>
      <c r="J38" s="14"/>
      <c r="K38" s="20">
        <f>K20+K36</f>
        <v>15693595241</v>
      </c>
    </row>
    <row r="39" spans="1:11" ht="16.5" customHeight="1" thickTop="1">
      <c r="A39" s="7"/>
      <c r="C39" s="16"/>
      <c r="D39" s="16"/>
      <c r="E39" s="18"/>
      <c r="F39" s="14"/>
      <c r="G39" s="18"/>
      <c r="H39" s="14"/>
      <c r="I39" s="18"/>
      <c r="J39" s="14"/>
      <c r="K39" s="18"/>
    </row>
    <row r="40" spans="1:11" ht="16.5" customHeight="1">
      <c r="A40" s="7"/>
      <c r="C40" s="16"/>
      <c r="D40" s="16"/>
      <c r="E40" s="18"/>
      <c r="F40" s="14"/>
      <c r="G40" s="18"/>
      <c r="H40" s="14"/>
      <c r="I40" s="18"/>
      <c r="J40" s="14"/>
      <c r="K40" s="18"/>
    </row>
    <row r="41" spans="1:11" ht="16.5" customHeight="1">
      <c r="A41" s="7"/>
      <c r="C41" s="16"/>
      <c r="D41" s="16"/>
      <c r="E41" s="18"/>
      <c r="F41" s="14"/>
      <c r="G41" s="18"/>
      <c r="H41" s="14"/>
      <c r="I41" s="18"/>
      <c r="J41" s="14"/>
      <c r="K41" s="18"/>
    </row>
    <row r="42" spans="1:11" ht="16.5" customHeight="1">
      <c r="A42" s="2"/>
      <c r="C42" s="13"/>
      <c r="D42" s="14"/>
      <c r="E42" s="15"/>
      <c r="F42" s="14"/>
      <c r="G42" s="15"/>
      <c r="H42" s="14"/>
      <c r="I42" s="15"/>
      <c r="J42" s="14"/>
      <c r="K42" s="15"/>
    </row>
    <row r="43" spans="1:11" ht="16.5" customHeight="1">
      <c r="A43" s="2"/>
      <c r="E43" s="15"/>
      <c r="F43" s="21"/>
      <c r="G43" s="15"/>
      <c r="H43" s="12"/>
      <c r="I43" s="15"/>
      <c r="J43" s="21"/>
      <c r="K43" s="15"/>
    </row>
    <row r="44" spans="1:11" ht="16.5" customHeight="1">
      <c r="A44" s="2"/>
      <c r="D44" s="14"/>
      <c r="E44" s="15"/>
      <c r="F44" s="15"/>
      <c r="G44" s="15"/>
      <c r="H44" s="15"/>
      <c r="I44" s="15"/>
      <c r="J44" s="14"/>
      <c r="K44" s="15"/>
    </row>
    <row r="45" spans="1:11" ht="16.5" customHeight="1">
      <c r="A45" s="2"/>
      <c r="D45" s="14"/>
      <c r="E45" s="15"/>
      <c r="F45" s="15"/>
      <c r="G45" s="15"/>
      <c r="H45" s="15"/>
      <c r="I45" s="15"/>
      <c r="J45" s="14"/>
      <c r="K45" s="15"/>
    </row>
    <row r="46" spans="1:11" ht="16.5" customHeight="1">
      <c r="A46" s="2"/>
      <c r="D46" s="14"/>
      <c r="E46" s="15"/>
      <c r="F46" s="15"/>
      <c r="G46" s="15"/>
      <c r="H46" s="15"/>
      <c r="I46" s="15"/>
      <c r="J46" s="14"/>
      <c r="K46" s="15"/>
    </row>
    <row r="47" spans="1:11" ht="16.5" customHeight="1">
      <c r="A47" s="2"/>
      <c r="D47" s="14"/>
      <c r="E47" s="15"/>
      <c r="F47" s="15"/>
      <c r="G47" s="15"/>
      <c r="H47" s="15"/>
      <c r="I47" s="15"/>
      <c r="J47" s="14"/>
      <c r="K47" s="15"/>
    </row>
    <row r="48" spans="1:11" ht="16.5" customHeight="1">
      <c r="A48" s="2"/>
    </row>
    <row r="49" spans="1:11" ht="16.5" customHeight="1">
      <c r="A49" s="2"/>
    </row>
    <row r="50" spans="1:11" ht="5.25" customHeight="1">
      <c r="A50" s="2"/>
    </row>
    <row r="51" spans="1:11" ht="21.95" customHeight="1">
      <c r="A51" s="22" t="s">
        <v>218</v>
      </c>
      <c r="B51" s="22"/>
      <c r="C51" s="9"/>
      <c r="D51" s="9"/>
      <c r="E51" s="11"/>
      <c r="F51" s="9"/>
      <c r="G51" s="11"/>
      <c r="H51" s="9"/>
      <c r="I51" s="11"/>
      <c r="J51" s="9"/>
      <c r="K51" s="11"/>
    </row>
    <row r="52" spans="1:11" ht="16.5" customHeight="1">
      <c r="A52" s="5" t="str">
        <f>A1</f>
        <v>Tata Steel (Thailand) Public Company Limited</v>
      </c>
      <c r="B52" s="1"/>
      <c r="C52" s="6"/>
    </row>
    <row r="53" spans="1:11" ht="16.5" customHeight="1">
      <c r="A53" s="7" t="s">
        <v>1</v>
      </c>
      <c r="B53" s="1"/>
      <c r="C53" s="6"/>
    </row>
    <row r="54" spans="1:11" ht="16.5" customHeight="1">
      <c r="A54" s="8" t="str">
        <f>A3</f>
        <v>As at 31 March 2021</v>
      </c>
      <c r="B54" s="9"/>
      <c r="C54" s="10"/>
      <c r="D54" s="9"/>
      <c r="E54" s="11"/>
      <c r="F54" s="9"/>
      <c r="G54" s="11"/>
      <c r="H54" s="9"/>
      <c r="I54" s="11"/>
      <c r="J54" s="9"/>
      <c r="K54" s="11"/>
    </row>
    <row r="55" spans="1:11" ht="16.5" customHeight="1">
      <c r="A55" s="2"/>
    </row>
    <row r="56" spans="1:11" ht="16.5" customHeight="1">
      <c r="A56" s="2"/>
    </row>
    <row r="57" spans="1:11" ht="16.5" customHeight="1">
      <c r="A57" s="2"/>
      <c r="E57" s="218" t="s">
        <v>2</v>
      </c>
      <c r="F57" s="218"/>
      <c r="G57" s="218"/>
      <c r="H57" s="88"/>
      <c r="I57" s="218" t="s">
        <v>3</v>
      </c>
      <c r="J57" s="218"/>
      <c r="K57" s="218"/>
    </row>
    <row r="58" spans="1:11" ht="16.5" customHeight="1">
      <c r="A58" s="2"/>
      <c r="E58" s="219" t="s">
        <v>139</v>
      </c>
      <c r="F58" s="219"/>
      <c r="G58" s="219"/>
      <c r="H58" s="183"/>
      <c r="I58" s="219" t="s">
        <v>139</v>
      </c>
      <c r="J58" s="219"/>
      <c r="K58" s="219"/>
    </row>
    <row r="59" spans="1:11" ht="16.5" customHeight="1">
      <c r="A59" s="2"/>
      <c r="C59" s="13"/>
      <c r="D59" s="14"/>
      <c r="E59" s="164" t="s">
        <v>170</v>
      </c>
      <c r="F59" s="14"/>
      <c r="G59" s="164" t="s">
        <v>150</v>
      </c>
      <c r="H59" s="14"/>
      <c r="I59" s="164" t="s">
        <v>170</v>
      </c>
      <c r="J59" s="14"/>
      <c r="K59" s="164" t="s">
        <v>150</v>
      </c>
    </row>
    <row r="60" spans="1:11" ht="16.5" customHeight="1">
      <c r="A60" s="2"/>
      <c r="C60" s="163" t="s">
        <v>4</v>
      </c>
      <c r="D60" s="15"/>
      <c r="E60" s="165" t="s">
        <v>5</v>
      </c>
      <c r="F60" s="15"/>
      <c r="G60" s="165" t="s">
        <v>5</v>
      </c>
      <c r="H60" s="15"/>
      <c r="I60" s="165" t="s">
        <v>5</v>
      </c>
      <c r="J60" s="15"/>
      <c r="K60" s="165" t="s">
        <v>5</v>
      </c>
    </row>
    <row r="61" spans="1:11" ht="16.5" customHeight="1">
      <c r="A61" s="7" t="s">
        <v>24</v>
      </c>
      <c r="C61" s="16"/>
      <c r="D61" s="16"/>
      <c r="E61" s="122"/>
      <c r="F61" s="16"/>
      <c r="G61" s="16"/>
      <c r="H61" s="16"/>
      <c r="I61" s="122"/>
      <c r="J61" s="16"/>
      <c r="K61" s="16"/>
    </row>
    <row r="62" spans="1:11" ht="16.5" customHeight="1">
      <c r="A62" s="7"/>
      <c r="C62" s="16"/>
      <c r="D62" s="16"/>
      <c r="E62" s="122"/>
      <c r="F62" s="16"/>
      <c r="G62" s="16"/>
      <c r="H62" s="16"/>
      <c r="I62" s="122"/>
      <c r="J62" s="16"/>
      <c r="K62" s="16"/>
    </row>
    <row r="63" spans="1:11" ht="16.5" customHeight="1">
      <c r="A63" s="7" t="s">
        <v>25</v>
      </c>
      <c r="C63" s="16"/>
      <c r="D63" s="16"/>
      <c r="E63" s="122"/>
      <c r="F63" s="16"/>
      <c r="G63" s="16"/>
      <c r="H63" s="16"/>
      <c r="I63" s="122"/>
      <c r="J63" s="16"/>
      <c r="K63" s="16"/>
    </row>
    <row r="64" spans="1:11" ht="16.5" customHeight="1">
      <c r="A64" s="7"/>
      <c r="C64" s="16"/>
      <c r="D64" s="16"/>
      <c r="E64" s="122"/>
      <c r="F64" s="14"/>
      <c r="G64" s="16"/>
      <c r="H64" s="14"/>
      <c r="I64" s="122"/>
      <c r="J64" s="14"/>
      <c r="K64" s="16"/>
    </row>
    <row r="65" spans="1:11" ht="16.5" customHeight="1">
      <c r="A65" s="2" t="s">
        <v>26</v>
      </c>
      <c r="E65" s="184"/>
      <c r="F65" s="4"/>
      <c r="G65" s="1"/>
      <c r="H65" s="4"/>
      <c r="I65" s="184"/>
      <c r="J65" s="4"/>
      <c r="K65" s="1"/>
    </row>
    <row r="66" spans="1:11" ht="16.5" customHeight="1">
      <c r="A66" s="2"/>
      <c r="B66" s="2" t="s">
        <v>27</v>
      </c>
      <c r="C66" s="166">
        <v>24</v>
      </c>
      <c r="E66" s="171">
        <v>441392535</v>
      </c>
      <c r="F66" s="18"/>
      <c r="G66" s="172">
        <v>461726989</v>
      </c>
      <c r="H66" s="18"/>
      <c r="I66" s="173">
        <v>0</v>
      </c>
      <c r="J66" s="18"/>
      <c r="K66" s="174">
        <v>0</v>
      </c>
    </row>
    <row r="67" spans="1:11" ht="16.5" customHeight="1">
      <c r="A67" s="2" t="s">
        <v>28</v>
      </c>
      <c r="B67" s="1"/>
      <c r="C67" s="166">
        <v>25</v>
      </c>
      <c r="E67" s="171">
        <v>1590830373</v>
      </c>
      <c r="F67" s="18"/>
      <c r="G67" s="172">
        <v>883134309</v>
      </c>
      <c r="H67" s="18"/>
      <c r="I67" s="171">
        <v>113325278</v>
      </c>
      <c r="J67" s="18"/>
      <c r="K67" s="172">
        <v>68404467</v>
      </c>
    </row>
    <row r="68" spans="1:11" ht="16.5" customHeight="1">
      <c r="A68" s="2" t="s">
        <v>29</v>
      </c>
      <c r="B68" s="1"/>
      <c r="C68" s="166" t="s">
        <v>198</v>
      </c>
      <c r="E68" s="173">
        <v>0</v>
      </c>
      <c r="F68" s="18"/>
      <c r="G68" s="174">
        <v>0</v>
      </c>
      <c r="H68" s="18"/>
      <c r="I68" s="177">
        <v>0</v>
      </c>
      <c r="J68" s="18"/>
      <c r="K68" s="18">
        <v>2118355192</v>
      </c>
    </row>
    <row r="69" spans="1:11" ht="16.5" customHeight="1">
      <c r="A69" s="2" t="s">
        <v>30</v>
      </c>
      <c r="C69" s="16"/>
      <c r="E69" s="171">
        <v>25172933</v>
      </c>
      <c r="F69" s="18"/>
      <c r="G69" s="172">
        <v>61554463</v>
      </c>
      <c r="H69" s="18"/>
      <c r="I69" s="173">
        <v>0</v>
      </c>
      <c r="J69" s="18"/>
      <c r="K69" s="174">
        <v>0</v>
      </c>
    </row>
    <row r="70" spans="1:11" ht="16.5" customHeight="1">
      <c r="A70" s="203" t="s">
        <v>186</v>
      </c>
      <c r="C70" s="166">
        <v>24</v>
      </c>
      <c r="E70" s="171">
        <v>38567524</v>
      </c>
      <c r="F70" s="18"/>
      <c r="G70" s="18">
        <v>1129125</v>
      </c>
      <c r="H70" s="18"/>
      <c r="I70" s="173">
        <v>15938335</v>
      </c>
      <c r="J70" s="18"/>
      <c r="K70" s="174">
        <v>0</v>
      </c>
    </row>
    <row r="71" spans="1:11" ht="16.5" customHeight="1">
      <c r="A71" s="2" t="s">
        <v>31</v>
      </c>
      <c r="B71" s="1"/>
      <c r="C71" s="166"/>
      <c r="E71" s="181">
        <v>36266429</v>
      </c>
      <c r="F71" s="18"/>
      <c r="G71" s="182">
        <v>15771636</v>
      </c>
      <c r="H71" s="18"/>
      <c r="I71" s="181">
        <v>6755197</v>
      </c>
      <c r="J71" s="18"/>
      <c r="K71" s="182">
        <v>4966401</v>
      </c>
    </row>
    <row r="72" spans="1:11" ht="16.5" customHeight="1">
      <c r="A72" s="7"/>
      <c r="C72" s="16"/>
      <c r="D72" s="16"/>
      <c r="E72" s="177"/>
      <c r="F72" s="18"/>
      <c r="G72" s="18"/>
      <c r="H72" s="18"/>
      <c r="I72" s="177"/>
      <c r="J72" s="18"/>
      <c r="K72" s="18"/>
    </row>
    <row r="73" spans="1:11" ht="16.5" customHeight="1">
      <c r="A73" s="7" t="s">
        <v>32</v>
      </c>
      <c r="C73" s="16"/>
      <c r="E73" s="120">
        <f>SUM(E66:E71)</f>
        <v>2132229794</v>
      </c>
      <c r="F73" s="18"/>
      <c r="G73" s="19">
        <f>SUM(G66:G71)</f>
        <v>1423316522</v>
      </c>
      <c r="H73" s="18"/>
      <c r="I73" s="120">
        <f>SUM(I66:I71)</f>
        <v>136018810</v>
      </c>
      <c r="J73" s="18"/>
      <c r="K73" s="19">
        <f>SUM(K66:K71)</f>
        <v>2191726060</v>
      </c>
    </row>
    <row r="74" spans="1:11" ht="16.5" customHeight="1">
      <c r="A74" s="2"/>
      <c r="C74" s="16"/>
      <c r="E74" s="177"/>
      <c r="F74" s="18"/>
      <c r="G74" s="18"/>
      <c r="H74" s="18"/>
      <c r="I74" s="177"/>
      <c r="J74" s="18"/>
      <c r="K74" s="18"/>
    </row>
    <row r="75" spans="1:11" ht="16.5" customHeight="1">
      <c r="A75" s="7" t="s">
        <v>33</v>
      </c>
      <c r="C75" s="16"/>
      <c r="E75" s="177"/>
      <c r="F75" s="18"/>
      <c r="G75" s="18"/>
      <c r="H75" s="18"/>
      <c r="I75" s="177"/>
      <c r="J75" s="18"/>
      <c r="K75" s="18"/>
    </row>
    <row r="76" spans="1:11" ht="16.5" customHeight="1">
      <c r="A76" s="7"/>
      <c r="D76" s="16"/>
      <c r="E76" s="186"/>
      <c r="F76" s="14"/>
      <c r="G76" s="14"/>
      <c r="H76" s="14"/>
      <c r="I76" s="186"/>
      <c r="J76" s="14"/>
      <c r="K76" s="14"/>
    </row>
    <row r="77" spans="1:11" ht="16.5" customHeight="1">
      <c r="A77" s="203" t="s">
        <v>187</v>
      </c>
      <c r="B77" s="1"/>
      <c r="C77" s="166">
        <v>24</v>
      </c>
      <c r="E77" s="187">
        <v>656313871</v>
      </c>
      <c r="F77" s="18"/>
      <c r="G77" s="103">
        <v>39652735</v>
      </c>
      <c r="H77" s="18"/>
      <c r="I77" s="177">
        <v>13618666</v>
      </c>
      <c r="J77" s="18"/>
      <c r="K77" s="18">
        <v>0</v>
      </c>
    </row>
    <row r="78" spans="1:11" ht="16.5" customHeight="1">
      <c r="A78" s="203" t="s">
        <v>188</v>
      </c>
      <c r="B78" s="1"/>
      <c r="C78" s="166">
        <v>22</v>
      </c>
      <c r="E78" s="187">
        <v>1917214</v>
      </c>
      <c r="F78" s="18"/>
      <c r="G78" s="174">
        <v>0</v>
      </c>
      <c r="H78" s="18"/>
      <c r="I78" s="177">
        <v>0</v>
      </c>
      <c r="J78" s="18"/>
      <c r="K78" s="18">
        <v>0</v>
      </c>
    </row>
    <row r="79" spans="1:11" ht="16.5" customHeight="1">
      <c r="A79" s="2" t="s">
        <v>34</v>
      </c>
      <c r="B79" s="1"/>
      <c r="C79" s="166">
        <v>26</v>
      </c>
      <c r="E79" s="171">
        <v>329092385</v>
      </c>
      <c r="F79" s="18"/>
      <c r="G79" s="172">
        <v>340671708</v>
      </c>
      <c r="H79" s="18"/>
      <c r="I79" s="171">
        <v>81475899</v>
      </c>
      <c r="J79" s="18"/>
      <c r="K79" s="172">
        <v>81800220</v>
      </c>
    </row>
    <row r="80" spans="1:11" ht="16.5" customHeight="1">
      <c r="A80" s="2" t="s">
        <v>143</v>
      </c>
      <c r="C80" s="166">
        <v>27</v>
      </c>
      <c r="D80" s="16"/>
      <c r="E80" s="181">
        <v>410250</v>
      </c>
      <c r="F80" s="14"/>
      <c r="G80" s="182">
        <v>1068360</v>
      </c>
      <c r="H80" s="14"/>
      <c r="I80" s="181">
        <v>410250</v>
      </c>
      <c r="J80" s="14"/>
      <c r="K80" s="182">
        <v>1068360</v>
      </c>
    </row>
    <row r="81" spans="1:11" ht="16.5" customHeight="1">
      <c r="A81" s="7"/>
      <c r="C81" s="16"/>
      <c r="D81" s="16"/>
      <c r="E81" s="122"/>
      <c r="F81" s="14"/>
      <c r="G81" s="16"/>
      <c r="H81" s="14"/>
      <c r="I81" s="122"/>
      <c r="J81" s="14"/>
      <c r="K81" s="16"/>
    </row>
    <row r="82" spans="1:11" ht="16.5" customHeight="1">
      <c r="A82" s="7" t="s">
        <v>35</v>
      </c>
      <c r="C82" s="16"/>
      <c r="E82" s="120">
        <f>SUM(E77:E80)</f>
        <v>987733720</v>
      </c>
      <c r="F82" s="14"/>
      <c r="G82" s="19">
        <f>SUM(G77:G80)</f>
        <v>381392803</v>
      </c>
      <c r="H82" s="14"/>
      <c r="I82" s="120">
        <f>SUM(I77:I80)</f>
        <v>95504815</v>
      </c>
      <c r="J82" s="14"/>
      <c r="K82" s="19">
        <f>SUM(K77:K80)</f>
        <v>82868580</v>
      </c>
    </row>
    <row r="83" spans="1:11" ht="16.5" customHeight="1">
      <c r="A83" s="7"/>
      <c r="C83" s="16"/>
      <c r="D83" s="16"/>
      <c r="E83" s="122"/>
      <c r="F83" s="14"/>
      <c r="G83" s="16"/>
      <c r="H83" s="14"/>
      <c r="I83" s="122"/>
      <c r="J83" s="14"/>
      <c r="K83" s="16"/>
    </row>
    <row r="84" spans="1:11" ht="16.5" customHeight="1">
      <c r="A84" s="7" t="s">
        <v>36</v>
      </c>
      <c r="C84" s="16"/>
      <c r="E84" s="120">
        <f>E73+E82</f>
        <v>3119963514</v>
      </c>
      <c r="F84" s="14"/>
      <c r="G84" s="19">
        <f>G73+G82</f>
        <v>1804709325</v>
      </c>
      <c r="H84" s="14"/>
      <c r="I84" s="120">
        <f>I73+I82</f>
        <v>231523625</v>
      </c>
      <c r="J84" s="14"/>
      <c r="K84" s="19">
        <f>K73+K82</f>
        <v>2274594640</v>
      </c>
    </row>
    <row r="85" spans="1:11" ht="16.5" customHeight="1">
      <c r="A85" s="2"/>
      <c r="B85" s="1"/>
      <c r="E85" s="23"/>
      <c r="F85" s="4"/>
      <c r="G85" s="23"/>
      <c r="H85" s="4"/>
      <c r="I85" s="23"/>
      <c r="J85" s="4"/>
      <c r="K85" s="23"/>
    </row>
    <row r="86" spans="1:11" ht="16.5" customHeight="1">
      <c r="A86" s="2"/>
      <c r="E86" s="15"/>
      <c r="F86" s="21"/>
      <c r="G86" s="15"/>
      <c r="H86" s="12"/>
      <c r="I86" s="15"/>
      <c r="J86" s="21"/>
      <c r="K86" s="15"/>
    </row>
    <row r="87" spans="1:11" ht="16.5" customHeight="1">
      <c r="A87" s="2"/>
      <c r="E87" s="15"/>
      <c r="F87" s="21"/>
      <c r="G87" s="15"/>
      <c r="H87" s="12"/>
      <c r="I87" s="15"/>
      <c r="J87" s="21"/>
      <c r="K87" s="15"/>
    </row>
    <row r="88" spans="1:11" ht="16.5" customHeight="1">
      <c r="A88" s="2"/>
      <c r="E88" s="15"/>
      <c r="F88" s="21"/>
      <c r="G88" s="15"/>
      <c r="H88" s="12"/>
      <c r="I88" s="15"/>
      <c r="J88" s="21"/>
      <c r="K88" s="15"/>
    </row>
    <row r="89" spans="1:11" ht="16.5" customHeight="1">
      <c r="A89" s="2"/>
      <c r="C89" s="13"/>
      <c r="D89" s="14"/>
      <c r="E89" s="15"/>
      <c r="F89" s="14"/>
      <c r="G89" s="15"/>
      <c r="H89" s="14"/>
      <c r="I89" s="15"/>
      <c r="J89" s="14"/>
      <c r="K89" s="15"/>
    </row>
    <row r="90" spans="1:11" ht="16.5" customHeight="1">
      <c r="A90" s="2"/>
      <c r="E90" s="218"/>
      <c r="F90" s="218"/>
      <c r="G90" s="218"/>
      <c r="H90" s="12"/>
      <c r="I90" s="218"/>
      <c r="J90" s="218"/>
      <c r="K90" s="218"/>
    </row>
    <row r="91" spans="1:11" ht="16.5" customHeight="1">
      <c r="A91" s="2"/>
      <c r="B91" s="1"/>
      <c r="E91" s="23"/>
      <c r="F91" s="4"/>
      <c r="G91" s="23"/>
      <c r="H91" s="4"/>
      <c r="I91" s="23"/>
      <c r="J91" s="4"/>
      <c r="K91" s="23"/>
    </row>
    <row r="92" spans="1:11" ht="16.5" customHeight="1">
      <c r="A92" s="2"/>
      <c r="B92" s="1"/>
      <c r="E92" s="23"/>
      <c r="F92" s="4"/>
      <c r="G92" s="23"/>
      <c r="H92" s="4"/>
      <c r="I92" s="23"/>
      <c r="J92" s="4"/>
      <c r="K92" s="23"/>
    </row>
    <row r="93" spans="1:11" ht="16.5" customHeight="1">
      <c r="A93" s="2"/>
      <c r="B93" s="1"/>
      <c r="E93" s="23"/>
      <c r="F93" s="4"/>
      <c r="G93" s="23"/>
      <c r="H93" s="4"/>
      <c r="I93" s="23"/>
      <c r="J93" s="4"/>
      <c r="K93" s="23"/>
    </row>
    <row r="94" spans="1:11" ht="16.5" customHeight="1">
      <c r="A94" s="2"/>
      <c r="B94" s="1"/>
      <c r="E94" s="23"/>
      <c r="F94" s="4"/>
      <c r="G94" s="23"/>
      <c r="H94" s="4"/>
      <c r="I94" s="23"/>
      <c r="J94" s="4"/>
      <c r="K94" s="23"/>
    </row>
    <row r="95" spans="1:11" ht="16.5" customHeight="1">
      <c r="A95" s="2"/>
      <c r="B95" s="1"/>
      <c r="E95" s="23"/>
      <c r="F95" s="4"/>
      <c r="G95" s="23"/>
      <c r="H95" s="4"/>
      <c r="I95" s="23"/>
      <c r="J95" s="4"/>
      <c r="K95" s="23"/>
    </row>
    <row r="96" spans="1:11" ht="16.5" customHeight="1">
      <c r="A96" s="2"/>
      <c r="B96" s="1"/>
      <c r="E96" s="23"/>
      <c r="F96" s="4"/>
      <c r="G96" s="23"/>
      <c r="H96" s="4"/>
      <c r="I96" s="23"/>
      <c r="J96" s="4"/>
      <c r="K96" s="23"/>
    </row>
    <row r="97" spans="1:11" ht="16.5" customHeight="1">
      <c r="A97" s="2"/>
      <c r="B97" s="1"/>
      <c r="E97" s="23"/>
      <c r="F97" s="4"/>
      <c r="G97" s="23"/>
      <c r="H97" s="4"/>
      <c r="I97" s="23"/>
      <c r="J97" s="4"/>
      <c r="K97" s="23"/>
    </row>
    <row r="98" spans="1:11" ht="16.5" customHeight="1">
      <c r="A98" s="2"/>
      <c r="B98" s="1"/>
      <c r="E98" s="23"/>
      <c r="F98" s="4"/>
      <c r="G98" s="23"/>
      <c r="H98" s="4"/>
      <c r="I98" s="23"/>
      <c r="J98" s="4"/>
      <c r="K98" s="23"/>
    </row>
    <row r="99" spans="1:11" ht="16.5" customHeight="1">
      <c r="A99" s="2"/>
      <c r="B99" s="1"/>
      <c r="E99" s="23"/>
      <c r="F99" s="4"/>
      <c r="G99" s="23"/>
      <c r="H99" s="4"/>
      <c r="I99" s="23"/>
      <c r="J99" s="4"/>
      <c r="K99" s="23"/>
    </row>
    <row r="100" spans="1:11" ht="16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ht="5.2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ht="21.95" customHeight="1">
      <c r="A102" s="22" t="str">
        <f>+A51</f>
        <v>The accompanying notes on page 16 to 102 are an integral part of these consolidated and separate financial statements.</v>
      </c>
      <c r="B102" s="9"/>
      <c r="C102" s="9"/>
      <c r="D102" s="9"/>
      <c r="E102" s="11"/>
      <c r="F102" s="9"/>
      <c r="G102" s="11"/>
      <c r="H102" s="9"/>
      <c r="I102" s="11"/>
      <c r="J102" s="9"/>
      <c r="K102" s="11"/>
    </row>
    <row r="103" spans="1:11" ht="16.5" customHeight="1">
      <c r="A103" s="5" t="str">
        <f>A1</f>
        <v>Tata Steel (Thailand) Public Company Limited</v>
      </c>
      <c r="B103" s="1"/>
      <c r="C103" s="6"/>
    </row>
    <row r="104" spans="1:11" ht="16.5" customHeight="1">
      <c r="A104" s="7" t="s">
        <v>1</v>
      </c>
      <c r="B104" s="1"/>
      <c r="C104" s="6"/>
    </row>
    <row r="105" spans="1:11" ht="16.5" customHeight="1">
      <c r="A105" s="8" t="str">
        <f>A3</f>
        <v>As at 31 March 2021</v>
      </c>
      <c r="B105" s="9"/>
      <c r="C105" s="10"/>
      <c r="D105" s="9"/>
      <c r="E105" s="11"/>
      <c r="F105" s="9"/>
      <c r="G105" s="11"/>
      <c r="H105" s="9"/>
      <c r="I105" s="11"/>
      <c r="J105" s="9"/>
      <c r="K105" s="11"/>
    </row>
    <row r="106" spans="1:11" ht="16.5" customHeight="1">
      <c r="A106" s="2"/>
    </row>
    <row r="107" spans="1:11" ht="16.5" customHeight="1">
      <c r="A107" s="2"/>
    </row>
    <row r="108" spans="1:11" ht="16.5" customHeight="1">
      <c r="A108" s="2"/>
      <c r="E108" s="218" t="s">
        <v>2</v>
      </c>
      <c r="F108" s="218"/>
      <c r="G108" s="218"/>
      <c r="H108" s="88"/>
      <c r="I108" s="218" t="s">
        <v>3</v>
      </c>
      <c r="J108" s="218"/>
      <c r="K108" s="218"/>
    </row>
    <row r="109" spans="1:11" ht="16.5" customHeight="1">
      <c r="A109" s="2"/>
      <c r="E109" s="219" t="s">
        <v>139</v>
      </c>
      <c r="F109" s="219"/>
      <c r="G109" s="219"/>
      <c r="H109" s="183"/>
      <c r="I109" s="219" t="s">
        <v>139</v>
      </c>
      <c r="J109" s="219"/>
      <c r="K109" s="219"/>
    </row>
    <row r="110" spans="1:11" ht="16.5" customHeight="1">
      <c r="A110" s="2"/>
      <c r="C110" s="188"/>
      <c r="D110" s="14"/>
      <c r="E110" s="164" t="s">
        <v>170</v>
      </c>
      <c r="F110" s="14"/>
      <c r="G110" s="164" t="s">
        <v>150</v>
      </c>
      <c r="H110" s="14"/>
      <c r="I110" s="164" t="s">
        <v>170</v>
      </c>
      <c r="J110" s="14"/>
      <c r="K110" s="164" t="s">
        <v>150</v>
      </c>
    </row>
    <row r="111" spans="1:11" ht="16.5" customHeight="1">
      <c r="A111" s="2"/>
      <c r="C111" s="163" t="s">
        <v>76</v>
      </c>
      <c r="D111" s="15"/>
      <c r="E111" s="165" t="s">
        <v>5</v>
      </c>
      <c r="F111" s="15"/>
      <c r="G111" s="165" t="s">
        <v>5</v>
      </c>
      <c r="H111" s="15"/>
      <c r="I111" s="165" t="s">
        <v>5</v>
      </c>
      <c r="J111" s="15"/>
      <c r="K111" s="165" t="s">
        <v>5</v>
      </c>
    </row>
    <row r="112" spans="1:11" ht="16.5" customHeight="1">
      <c r="A112" s="5" t="s">
        <v>169</v>
      </c>
      <c r="B112" s="6"/>
      <c r="C112" s="4"/>
      <c r="E112" s="185"/>
      <c r="I112" s="185"/>
    </row>
    <row r="113" spans="1:11" ht="16.5" customHeight="1">
      <c r="A113" s="6"/>
      <c r="B113" s="6"/>
      <c r="C113" s="4"/>
      <c r="E113" s="185"/>
      <c r="I113" s="185"/>
    </row>
    <row r="114" spans="1:11" ht="16.5" customHeight="1">
      <c r="A114" s="216" t="s">
        <v>37</v>
      </c>
      <c r="B114" s="216"/>
      <c r="C114" s="14"/>
      <c r="D114" s="16"/>
      <c r="E114" s="122"/>
      <c r="F114" s="16"/>
      <c r="G114" s="16"/>
      <c r="H114" s="16"/>
      <c r="I114" s="122"/>
      <c r="J114" s="16"/>
      <c r="K114" s="16"/>
    </row>
    <row r="115" spans="1:11" ht="16.5" customHeight="1">
      <c r="A115" s="5"/>
      <c r="B115" s="5"/>
      <c r="C115" s="16"/>
      <c r="D115" s="16"/>
      <c r="E115" s="122"/>
      <c r="F115" s="16"/>
      <c r="G115" s="16"/>
      <c r="H115" s="16"/>
      <c r="I115" s="122"/>
      <c r="J115" s="16"/>
      <c r="K115" s="16"/>
    </row>
    <row r="116" spans="1:11" ht="16.5" customHeight="1">
      <c r="A116" s="217" t="s">
        <v>38</v>
      </c>
      <c r="B116" s="217"/>
      <c r="C116" s="16"/>
      <c r="E116" s="122"/>
      <c r="F116" s="16"/>
      <c r="G116" s="16"/>
      <c r="H116" s="16"/>
      <c r="I116" s="122"/>
      <c r="J116" s="16"/>
      <c r="K116" s="16"/>
    </row>
    <row r="117" spans="1:11" ht="16.5" customHeight="1">
      <c r="B117" s="6" t="s">
        <v>39</v>
      </c>
      <c r="C117" s="16"/>
      <c r="E117" s="122"/>
      <c r="F117" s="16"/>
      <c r="G117" s="16"/>
      <c r="H117" s="16"/>
      <c r="I117" s="122"/>
      <c r="J117" s="16"/>
      <c r="K117" s="16"/>
    </row>
    <row r="118" spans="1:11" ht="16.5" customHeight="1">
      <c r="B118" s="6" t="s">
        <v>40</v>
      </c>
      <c r="C118" s="16"/>
      <c r="E118" s="122"/>
      <c r="F118" s="14"/>
      <c r="G118" s="16"/>
      <c r="H118" s="14"/>
      <c r="I118" s="122"/>
      <c r="J118" s="14"/>
      <c r="K118" s="16"/>
    </row>
    <row r="119" spans="1:11" ht="16.5" customHeight="1" thickBot="1">
      <c r="B119" s="6" t="s">
        <v>41</v>
      </c>
      <c r="C119" s="166"/>
      <c r="E119" s="121">
        <v>8421540848</v>
      </c>
      <c r="F119" s="18"/>
      <c r="G119" s="20">
        <v>8421540848</v>
      </c>
      <c r="H119" s="18"/>
      <c r="I119" s="121">
        <v>8421540848</v>
      </c>
      <c r="J119" s="14"/>
      <c r="K119" s="20">
        <v>8421540848</v>
      </c>
    </row>
    <row r="120" spans="1:11" ht="16.5" customHeight="1" thickTop="1">
      <c r="A120" s="6"/>
      <c r="B120" s="6"/>
      <c r="C120" s="166"/>
      <c r="E120" s="119"/>
      <c r="F120" s="18"/>
      <c r="G120" s="17"/>
      <c r="H120" s="18"/>
      <c r="I120" s="119"/>
      <c r="J120" s="14"/>
      <c r="K120" s="17"/>
    </row>
    <row r="121" spans="1:11" ht="16.5" customHeight="1">
      <c r="B121" s="6" t="s">
        <v>42</v>
      </c>
      <c r="C121" s="16"/>
      <c r="E121" s="122"/>
      <c r="F121" s="14"/>
      <c r="G121" s="16"/>
      <c r="H121" s="14"/>
      <c r="I121" s="122"/>
      <c r="J121" s="14"/>
      <c r="K121" s="16"/>
    </row>
    <row r="122" spans="1:11" ht="16.5" customHeight="1">
      <c r="B122" s="6" t="s">
        <v>40</v>
      </c>
      <c r="C122" s="16"/>
      <c r="E122" s="185"/>
      <c r="I122" s="185"/>
    </row>
    <row r="123" spans="1:11" ht="16.5" customHeight="1">
      <c r="B123" s="6" t="s">
        <v>132</v>
      </c>
      <c r="C123" s="166"/>
      <c r="E123" s="185">
        <v>8421540848</v>
      </c>
      <c r="F123" s="14"/>
      <c r="G123" s="3">
        <v>8421540848</v>
      </c>
      <c r="H123" s="14"/>
      <c r="I123" s="185">
        <v>8421540848</v>
      </c>
      <c r="J123" s="14"/>
      <c r="K123" s="3">
        <v>8421540848</v>
      </c>
    </row>
    <row r="124" spans="1:11" ht="16.5" customHeight="1">
      <c r="B124" s="6" t="s">
        <v>43</v>
      </c>
      <c r="C124" s="166"/>
      <c r="E124" s="185"/>
      <c r="F124" s="14"/>
      <c r="H124" s="14"/>
      <c r="I124" s="189"/>
      <c r="J124" s="14"/>
      <c r="K124" s="190"/>
    </row>
    <row r="125" spans="1:11" ht="16.5" customHeight="1">
      <c r="B125" s="6" t="s">
        <v>44</v>
      </c>
      <c r="C125" s="166"/>
      <c r="E125" s="119">
        <v>3258624766</v>
      </c>
      <c r="F125" s="18"/>
      <c r="G125" s="17">
        <v>3258624766</v>
      </c>
      <c r="H125" s="18"/>
      <c r="I125" s="119">
        <v>3258624766</v>
      </c>
      <c r="J125" s="14"/>
      <c r="K125" s="17">
        <v>3258624766</v>
      </c>
    </row>
    <row r="126" spans="1:11" ht="16.5" customHeight="1">
      <c r="B126" s="6" t="s">
        <v>45</v>
      </c>
      <c r="C126" s="166"/>
      <c r="E126" s="119">
        <v>130201936</v>
      </c>
      <c r="F126" s="18"/>
      <c r="G126" s="17">
        <v>130201936</v>
      </c>
      <c r="H126" s="18"/>
      <c r="I126" s="119">
        <v>130201936</v>
      </c>
      <c r="J126" s="14"/>
      <c r="K126" s="17">
        <v>130201936</v>
      </c>
    </row>
    <row r="127" spans="1:11" ht="16.5" customHeight="1">
      <c r="A127" s="6" t="s">
        <v>46</v>
      </c>
      <c r="B127" s="6"/>
      <c r="C127" s="16"/>
      <c r="E127" s="122"/>
      <c r="F127" s="14"/>
      <c r="G127" s="16"/>
      <c r="H127" s="14"/>
      <c r="I127" s="191"/>
      <c r="J127" s="14"/>
      <c r="K127" s="192"/>
    </row>
    <row r="128" spans="1:11" s="4" customFormat="1" ht="16.5" customHeight="1">
      <c r="B128" s="6" t="s">
        <v>47</v>
      </c>
      <c r="C128" s="166">
        <v>28</v>
      </c>
      <c r="E128" s="119">
        <v>373780813</v>
      </c>
      <c r="F128" s="18"/>
      <c r="G128" s="17">
        <v>372575416</v>
      </c>
      <c r="H128" s="18"/>
      <c r="I128" s="119">
        <v>373780813</v>
      </c>
      <c r="J128" s="14"/>
      <c r="K128" s="17">
        <v>372575416</v>
      </c>
    </row>
    <row r="129" spans="1:11" s="4" customFormat="1" ht="16.5" customHeight="1">
      <c r="B129" s="6" t="s">
        <v>48</v>
      </c>
      <c r="C129" s="16"/>
      <c r="E129" s="167">
        <v>-2454956461</v>
      </c>
      <c r="F129" s="18"/>
      <c r="G129" s="168">
        <v>-3108992278</v>
      </c>
      <c r="H129" s="18"/>
      <c r="I129" s="167">
        <v>1264041653</v>
      </c>
      <c r="J129" s="14"/>
      <c r="K129" s="168">
        <v>1236057635</v>
      </c>
    </row>
    <row r="130" spans="1:11" ht="16.5" customHeight="1">
      <c r="A130" s="6" t="s">
        <v>49</v>
      </c>
      <c r="B130" s="6"/>
      <c r="C130" s="16"/>
      <c r="E130" s="193">
        <v>165311007</v>
      </c>
      <c r="F130" s="18"/>
      <c r="G130" s="194">
        <v>0</v>
      </c>
      <c r="H130" s="18"/>
      <c r="I130" s="193">
        <v>0</v>
      </c>
      <c r="J130" s="14"/>
      <c r="K130" s="194">
        <v>0</v>
      </c>
    </row>
    <row r="131" spans="1:11" ht="16.5" customHeight="1">
      <c r="A131" s="6"/>
      <c r="B131" s="6"/>
      <c r="C131" s="16"/>
      <c r="E131" s="195"/>
      <c r="F131" s="4"/>
      <c r="G131" s="4"/>
      <c r="H131" s="4"/>
      <c r="I131" s="195"/>
      <c r="J131" s="4"/>
      <c r="K131" s="4"/>
    </row>
    <row r="132" spans="1:11" ht="16.5" customHeight="1">
      <c r="A132" s="216" t="s">
        <v>50</v>
      </c>
      <c r="B132" s="216"/>
      <c r="C132" s="16"/>
      <c r="E132" s="184"/>
      <c r="F132" s="4"/>
      <c r="G132" s="1"/>
      <c r="H132" s="4"/>
      <c r="I132" s="184"/>
      <c r="J132" s="4"/>
      <c r="K132" s="1"/>
    </row>
    <row r="133" spans="1:11" ht="16.5" customHeight="1">
      <c r="A133" s="5"/>
      <c r="B133" s="5" t="s">
        <v>51</v>
      </c>
      <c r="C133" s="16"/>
      <c r="E133" s="119">
        <f>SUM(E123:E130)</f>
        <v>9894502909</v>
      </c>
      <c r="F133" s="18"/>
      <c r="G133" s="17">
        <f>SUM(G123:G130)</f>
        <v>9073950688</v>
      </c>
      <c r="H133" s="18"/>
      <c r="I133" s="119">
        <f>SUM(I123:I130)</f>
        <v>13448190016</v>
      </c>
      <c r="J133" s="18"/>
      <c r="K133" s="17">
        <f>SUM(K123:K130)</f>
        <v>13419000601</v>
      </c>
    </row>
    <row r="134" spans="1:11" ht="16.5" customHeight="1">
      <c r="A134" s="217" t="s">
        <v>52</v>
      </c>
      <c r="B134" s="217"/>
      <c r="C134" s="16"/>
      <c r="E134" s="120">
        <v>-13981551</v>
      </c>
      <c r="F134" s="18"/>
      <c r="G134" s="19">
        <v>-15059065</v>
      </c>
      <c r="H134" s="18"/>
      <c r="I134" s="196">
        <v>0</v>
      </c>
      <c r="J134" s="197"/>
      <c r="K134" s="198">
        <v>0</v>
      </c>
    </row>
    <row r="135" spans="1:11" ht="16.5" customHeight="1">
      <c r="A135" s="6"/>
      <c r="B135" s="6"/>
      <c r="C135" s="16"/>
      <c r="E135" s="184"/>
      <c r="F135" s="4"/>
      <c r="G135" s="1"/>
      <c r="H135" s="4"/>
      <c r="I135" s="184"/>
      <c r="J135" s="4"/>
      <c r="K135" s="1"/>
    </row>
    <row r="136" spans="1:11" ht="16.5" customHeight="1">
      <c r="A136" s="216" t="s">
        <v>53</v>
      </c>
      <c r="B136" s="216"/>
      <c r="C136" s="16"/>
      <c r="E136" s="199">
        <f>SUM(E133:E134)</f>
        <v>9880521358</v>
      </c>
      <c r="F136" s="4"/>
      <c r="G136" s="11">
        <f>SUM(G133:G134)</f>
        <v>9058891623</v>
      </c>
      <c r="H136" s="4"/>
      <c r="I136" s="199">
        <f>SUM(I133:I134)</f>
        <v>13448190016</v>
      </c>
      <c r="J136" s="4"/>
      <c r="K136" s="11">
        <f>SUM(K133:K134)</f>
        <v>13419000601</v>
      </c>
    </row>
    <row r="137" spans="1:11" ht="16.5" customHeight="1">
      <c r="A137" s="217"/>
      <c r="B137" s="217"/>
      <c r="C137" s="16"/>
      <c r="E137" s="185"/>
      <c r="F137" s="4"/>
      <c r="H137" s="4"/>
      <c r="I137" s="185"/>
      <c r="J137" s="4"/>
    </row>
    <row r="138" spans="1:11" ht="16.5" customHeight="1" thickBot="1">
      <c r="A138" s="7" t="s">
        <v>54</v>
      </c>
      <c r="B138" s="7"/>
      <c r="C138" s="13"/>
      <c r="E138" s="200">
        <f>SUM(E84,E136)</f>
        <v>13000484872</v>
      </c>
      <c r="F138" s="4"/>
      <c r="G138" s="201">
        <f>SUM(G84,G136)</f>
        <v>10863600948</v>
      </c>
      <c r="H138" s="4"/>
      <c r="I138" s="200">
        <f>SUM(I84,I136)</f>
        <v>13679713641</v>
      </c>
      <c r="J138" s="4"/>
      <c r="K138" s="201">
        <f>SUM(K84,K136)</f>
        <v>15693595241</v>
      </c>
    </row>
    <row r="139" spans="1:11" ht="16.5" customHeight="1" thickTop="1">
      <c r="A139" s="5"/>
      <c r="B139" s="5"/>
      <c r="C139" s="16"/>
      <c r="E139" s="102"/>
      <c r="F139" s="4"/>
      <c r="G139" s="102"/>
      <c r="H139" s="4"/>
      <c r="I139" s="102"/>
      <c r="J139" s="4"/>
      <c r="K139" s="102"/>
    </row>
    <row r="140" spans="1:11" ht="16.5" customHeight="1">
      <c r="A140" s="2"/>
      <c r="E140" s="15"/>
      <c r="F140" s="21"/>
      <c r="G140" s="15"/>
      <c r="H140" s="12"/>
      <c r="I140" s="15"/>
      <c r="J140" s="21"/>
      <c r="K140" s="15"/>
    </row>
    <row r="141" spans="1:11" ht="16.5" customHeight="1">
      <c r="A141" s="2"/>
      <c r="C141" s="4"/>
      <c r="D141" s="14"/>
      <c r="E141" s="15"/>
      <c r="F141" s="15"/>
      <c r="G141" s="15"/>
      <c r="H141" s="15"/>
      <c r="I141" s="15"/>
      <c r="J141" s="14"/>
      <c r="K141" s="15"/>
    </row>
    <row r="142" spans="1:11" ht="16.5" customHeight="1">
      <c r="A142" s="5"/>
      <c r="B142" s="5"/>
      <c r="C142" s="16"/>
      <c r="E142" s="4"/>
      <c r="F142" s="4"/>
      <c r="G142" s="4"/>
      <c r="I142" s="4"/>
      <c r="J142" s="4"/>
      <c r="K142" s="4"/>
    </row>
    <row r="143" spans="1:11" ht="16.5" customHeight="1">
      <c r="A143" s="5"/>
      <c r="B143" s="5"/>
      <c r="C143" s="16"/>
      <c r="E143" s="4"/>
      <c r="F143" s="4"/>
      <c r="G143" s="4"/>
      <c r="I143" s="4"/>
      <c r="J143" s="4"/>
      <c r="K143" s="4"/>
    </row>
    <row r="144" spans="1:11" ht="16.5" customHeight="1">
      <c r="A144" s="5"/>
      <c r="B144" s="5"/>
      <c r="C144" s="16"/>
      <c r="E144" s="4"/>
      <c r="F144" s="4"/>
      <c r="G144" s="4"/>
      <c r="I144" s="4"/>
      <c r="J144" s="4"/>
      <c r="K144" s="4"/>
    </row>
    <row r="145" spans="1:11" ht="16.5" customHeight="1">
      <c r="A145" s="5"/>
      <c r="B145" s="5"/>
      <c r="C145" s="16"/>
      <c r="E145" s="4"/>
      <c r="F145" s="4"/>
      <c r="G145" s="4"/>
      <c r="I145" s="4"/>
      <c r="J145" s="4"/>
      <c r="K145" s="4"/>
    </row>
    <row r="146" spans="1:11" ht="16.5" customHeight="1">
      <c r="A146" s="5"/>
      <c r="B146" s="5"/>
      <c r="C146" s="16"/>
      <c r="E146" s="4"/>
      <c r="G146" s="4"/>
      <c r="I146" s="4"/>
      <c r="J146" s="4"/>
      <c r="K146" s="4"/>
    </row>
    <row r="147" spans="1:11" ht="16.5" customHeight="1">
      <c r="A147" s="5"/>
      <c r="B147" s="5"/>
      <c r="C147" s="16"/>
      <c r="E147" s="4"/>
      <c r="G147" s="4"/>
      <c r="I147" s="4"/>
      <c r="J147" s="4"/>
      <c r="K147" s="4"/>
    </row>
    <row r="148" spans="1:11" ht="16.5" customHeight="1">
      <c r="A148" s="6"/>
      <c r="B148" s="6"/>
      <c r="C148" s="2"/>
      <c r="E148" s="1"/>
      <c r="G148" s="1"/>
      <c r="I148" s="1"/>
      <c r="K148" s="1"/>
    </row>
    <row r="151" spans="1:11" ht="16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1" ht="6.75" customHeight="1">
      <c r="A152" s="6"/>
      <c r="B152" s="6"/>
      <c r="C152" s="2"/>
      <c r="E152" s="1"/>
      <c r="G152" s="1"/>
      <c r="I152" s="1"/>
      <c r="K152" s="1"/>
    </row>
    <row r="153" spans="1:11" ht="21.95" customHeight="1">
      <c r="A153" s="10" t="str">
        <f>A102</f>
        <v>The accompanying notes on page 16 to 102 are an integral part of these consolidated and separate financial statements.</v>
      </c>
      <c r="B153" s="10"/>
      <c r="C153" s="9"/>
      <c r="D153" s="9"/>
      <c r="E153" s="11"/>
      <c r="F153" s="9"/>
      <c r="G153" s="11"/>
      <c r="H153" s="9"/>
      <c r="I153" s="11"/>
      <c r="J153" s="9"/>
      <c r="K153" s="11"/>
    </row>
    <row r="154" spans="1:11" ht="16.5" customHeight="1">
      <c r="A154" s="6"/>
      <c r="B154" s="6"/>
      <c r="E154" s="1"/>
      <c r="G154" s="1"/>
      <c r="I154" s="1"/>
      <c r="K154" s="1"/>
    </row>
  </sheetData>
  <mergeCells count="20">
    <mergeCell ref="E6:G6"/>
    <mergeCell ref="I6:K6"/>
    <mergeCell ref="E57:G57"/>
    <mergeCell ref="I57:K57"/>
    <mergeCell ref="E90:G90"/>
    <mergeCell ref="I90:K90"/>
    <mergeCell ref="E7:G7"/>
    <mergeCell ref="I7:K7"/>
    <mergeCell ref="E58:G58"/>
    <mergeCell ref="I58:K58"/>
    <mergeCell ref="A136:B136"/>
    <mergeCell ref="A137:B137"/>
    <mergeCell ref="E108:G108"/>
    <mergeCell ref="I108:K108"/>
    <mergeCell ref="A114:B114"/>
    <mergeCell ref="A116:B116"/>
    <mergeCell ref="A132:B132"/>
    <mergeCell ref="A134:B134"/>
    <mergeCell ref="E109:G109"/>
    <mergeCell ref="I109:K10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  <ignoredErrors>
    <ignoredError sqref="F8 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topLeftCell="A76" zoomScaleNormal="100" zoomScaleSheetLayoutView="115" workbookViewId="0">
      <selection activeCell="M84" sqref="M84"/>
    </sheetView>
  </sheetViews>
  <sheetFormatPr defaultColWidth="9" defaultRowHeight="16.5" customHeight="1"/>
  <cols>
    <col min="1" max="3" width="1.42578125" style="25" customWidth="1"/>
    <col min="4" max="4" width="27.7109375" style="24" customWidth="1"/>
    <col min="5" max="5" width="5.140625" style="24" customWidth="1"/>
    <col min="6" max="6" width="0.7109375" style="24" customWidth="1"/>
    <col min="7" max="7" width="13" style="1" customWidth="1"/>
    <col min="8" max="8" width="0.7109375" style="1" customWidth="1"/>
    <col min="9" max="9" width="13.28515625" style="1" customWidth="1"/>
    <col min="10" max="10" width="0.7109375" style="1" customWidth="1"/>
    <col min="11" max="11" width="11.7109375" style="3" customWidth="1"/>
    <col min="12" max="12" width="0.7109375" style="1" customWidth="1"/>
    <col min="13" max="13" width="11.7109375" style="3" customWidth="1"/>
    <col min="14" max="14" width="9" style="24"/>
    <col min="15" max="15" width="10.7109375" style="24" bestFit="1" customWidth="1"/>
    <col min="16" max="16384" width="9" style="24"/>
  </cols>
  <sheetData>
    <row r="1" spans="1:14" ht="16.5" customHeight="1">
      <c r="A1" s="26" t="str">
        <f>'7-9'!A1</f>
        <v>Tata Steel (Thailand) Public Company Limited</v>
      </c>
    </row>
    <row r="2" spans="1:14" ht="16.5" customHeight="1">
      <c r="A2" s="26" t="s">
        <v>55</v>
      </c>
    </row>
    <row r="3" spans="1:14" ht="16.5" customHeight="1">
      <c r="A3" s="27" t="s">
        <v>172</v>
      </c>
      <c r="B3" s="28"/>
      <c r="C3" s="28"/>
      <c r="D3" s="29"/>
      <c r="E3" s="29"/>
      <c r="F3" s="29"/>
      <c r="G3" s="9"/>
      <c r="H3" s="9"/>
      <c r="I3" s="9"/>
      <c r="J3" s="9"/>
      <c r="K3" s="11"/>
      <c r="L3" s="9"/>
      <c r="M3" s="11"/>
    </row>
    <row r="4" spans="1:14" s="30" customFormat="1" ht="15.6" customHeight="1">
      <c r="A4" s="31"/>
      <c r="B4" s="31"/>
      <c r="C4" s="31"/>
      <c r="G4" s="32"/>
      <c r="H4" s="32"/>
      <c r="I4" s="32"/>
      <c r="J4" s="32"/>
      <c r="K4" s="33"/>
      <c r="L4" s="32"/>
      <c r="M4" s="33"/>
    </row>
    <row r="5" spans="1:14" s="30" customFormat="1" ht="15.6" customHeight="1">
      <c r="A5" s="31"/>
      <c r="B5" s="31"/>
      <c r="C5" s="31"/>
      <c r="G5" s="32"/>
      <c r="H5" s="32"/>
      <c r="I5" s="32"/>
      <c r="J5" s="32"/>
      <c r="K5" s="33"/>
      <c r="L5" s="32"/>
      <c r="M5" s="33"/>
    </row>
    <row r="6" spans="1:14" s="30" customFormat="1" ht="15.6" customHeight="1">
      <c r="A6" s="31"/>
      <c r="B6" s="31"/>
      <c r="C6" s="31"/>
      <c r="G6" s="221" t="s">
        <v>56</v>
      </c>
      <c r="H6" s="221"/>
      <c r="I6" s="221"/>
      <c r="J6" s="74"/>
      <c r="K6" s="221" t="s">
        <v>3</v>
      </c>
      <c r="L6" s="221"/>
      <c r="M6" s="221"/>
    </row>
    <row r="7" spans="1:14" s="30" customFormat="1" ht="15.6" customHeight="1">
      <c r="A7" s="31"/>
      <c r="B7" s="31"/>
      <c r="C7" s="31"/>
      <c r="G7" s="220" t="s">
        <v>139</v>
      </c>
      <c r="H7" s="220"/>
      <c r="I7" s="220"/>
      <c r="J7" s="34"/>
      <c r="K7" s="220" t="s">
        <v>139</v>
      </c>
      <c r="L7" s="220"/>
      <c r="M7" s="220"/>
    </row>
    <row r="8" spans="1:14" s="30" customFormat="1" ht="15.6" customHeight="1">
      <c r="A8" s="31"/>
      <c r="B8" s="31"/>
      <c r="C8" s="31"/>
      <c r="E8" s="35"/>
      <c r="F8" s="36"/>
      <c r="G8" s="38" t="s">
        <v>170</v>
      </c>
      <c r="H8" s="39"/>
      <c r="I8" s="38" t="s">
        <v>150</v>
      </c>
      <c r="J8" s="39"/>
      <c r="K8" s="38" t="s">
        <v>170</v>
      </c>
      <c r="L8" s="39"/>
      <c r="M8" s="38" t="s">
        <v>150</v>
      </c>
      <c r="N8" s="40"/>
    </row>
    <row r="9" spans="1:14" s="30" customFormat="1" ht="15.6" customHeight="1">
      <c r="A9" s="31"/>
      <c r="B9" s="31"/>
      <c r="C9" s="31"/>
      <c r="E9" s="41" t="s">
        <v>4</v>
      </c>
      <c r="F9" s="36"/>
      <c r="G9" s="115" t="s">
        <v>5</v>
      </c>
      <c r="H9" s="34"/>
      <c r="I9" s="115" t="s">
        <v>5</v>
      </c>
      <c r="J9" s="34"/>
      <c r="K9" s="115" t="s">
        <v>5</v>
      </c>
      <c r="L9" s="34"/>
      <c r="M9" s="115" t="s">
        <v>5</v>
      </c>
    </row>
    <row r="10" spans="1:14" s="30" customFormat="1" ht="6" customHeight="1">
      <c r="A10" s="31"/>
      <c r="B10" s="31"/>
      <c r="C10" s="31"/>
      <c r="E10" s="42"/>
      <c r="F10" s="36"/>
      <c r="G10" s="123"/>
      <c r="H10" s="34"/>
      <c r="I10" s="34"/>
      <c r="J10" s="34"/>
      <c r="K10" s="129"/>
      <c r="L10" s="34"/>
      <c r="M10" s="37"/>
    </row>
    <row r="11" spans="1:14" s="30" customFormat="1" ht="15.6" customHeight="1">
      <c r="A11" s="31" t="s">
        <v>151</v>
      </c>
      <c r="B11" s="31"/>
      <c r="C11" s="31"/>
      <c r="E11" s="35"/>
      <c r="G11" s="124">
        <v>22016896005</v>
      </c>
      <c r="H11" s="33"/>
      <c r="I11" s="33">
        <v>20124731346</v>
      </c>
      <c r="J11" s="33"/>
      <c r="K11" s="125">
        <v>0</v>
      </c>
      <c r="L11" s="33"/>
      <c r="M11" s="116">
        <v>0</v>
      </c>
      <c r="N11" s="44"/>
    </row>
    <row r="12" spans="1:14" s="30" customFormat="1" ht="15.6" customHeight="1">
      <c r="A12" s="31" t="s">
        <v>57</v>
      </c>
      <c r="B12" s="31"/>
      <c r="C12" s="31"/>
      <c r="E12" s="35"/>
      <c r="G12" s="125">
        <v>0</v>
      </c>
      <c r="H12" s="33"/>
      <c r="I12" s="116" t="s">
        <v>129</v>
      </c>
      <c r="J12" s="43"/>
      <c r="K12" s="124">
        <v>392192000</v>
      </c>
      <c r="L12" s="33"/>
      <c r="M12" s="33">
        <v>405736000</v>
      </c>
      <c r="N12" s="44"/>
    </row>
    <row r="13" spans="1:14" s="30" customFormat="1" ht="15.6" customHeight="1">
      <c r="A13" s="31" t="s">
        <v>152</v>
      </c>
      <c r="B13" s="31"/>
      <c r="C13" s="31"/>
      <c r="E13" s="35"/>
      <c r="G13" s="124">
        <v>-20532574600</v>
      </c>
      <c r="H13" s="33"/>
      <c r="I13" s="33">
        <v>-19378925298</v>
      </c>
      <c r="J13" s="33"/>
      <c r="K13" s="125">
        <v>0</v>
      </c>
      <c r="L13" s="33"/>
      <c r="M13" s="116">
        <v>0</v>
      </c>
      <c r="N13" s="44"/>
    </row>
    <row r="14" spans="1:14" s="30" customFormat="1" ht="15.6" customHeight="1">
      <c r="A14" s="31" t="s">
        <v>58</v>
      </c>
      <c r="B14" s="31"/>
      <c r="C14" s="31"/>
      <c r="E14" s="35"/>
      <c r="G14" s="126">
        <v>0</v>
      </c>
      <c r="H14" s="33"/>
      <c r="I14" s="117" t="s">
        <v>129</v>
      </c>
      <c r="J14" s="33"/>
      <c r="K14" s="128">
        <v>-369645366</v>
      </c>
      <c r="L14" s="33"/>
      <c r="M14" s="53">
        <v>-386356535</v>
      </c>
      <c r="N14" s="44"/>
    </row>
    <row r="15" spans="1:14" s="30" customFormat="1" ht="6" customHeight="1">
      <c r="A15" s="31"/>
      <c r="B15" s="31"/>
      <c r="C15" s="31"/>
      <c r="E15" s="35"/>
      <c r="G15" s="124"/>
      <c r="H15" s="32"/>
      <c r="I15" s="33"/>
      <c r="J15" s="32"/>
      <c r="K15" s="124"/>
      <c r="L15" s="32"/>
      <c r="M15" s="33"/>
      <c r="N15" s="44"/>
    </row>
    <row r="16" spans="1:14" s="30" customFormat="1" ht="15.6" customHeight="1">
      <c r="A16" s="47" t="s">
        <v>59</v>
      </c>
      <c r="B16" s="31"/>
      <c r="C16" s="31"/>
      <c r="E16" s="35"/>
      <c r="G16" s="127">
        <f>SUM(G11:G14)</f>
        <v>1484321405</v>
      </c>
      <c r="H16" s="49"/>
      <c r="I16" s="48">
        <f>SUM(I11:I14)</f>
        <v>745806048</v>
      </c>
      <c r="J16" s="49"/>
      <c r="K16" s="127">
        <f>SUM(K11:K14)</f>
        <v>22546634</v>
      </c>
      <c r="L16" s="49"/>
      <c r="M16" s="48">
        <f>SUM(M11:M14)</f>
        <v>19379465</v>
      </c>
      <c r="N16" s="44"/>
    </row>
    <row r="17" spans="1:15" s="30" customFormat="1" ht="15.6" customHeight="1">
      <c r="A17" s="31" t="s">
        <v>60</v>
      </c>
      <c r="B17" s="31"/>
      <c r="C17" s="31"/>
      <c r="E17" s="35">
        <v>29</v>
      </c>
      <c r="G17" s="127">
        <v>119041252</v>
      </c>
      <c r="H17" s="48"/>
      <c r="I17" s="48">
        <v>108809516</v>
      </c>
      <c r="J17" s="48"/>
      <c r="K17" s="127">
        <v>71642101</v>
      </c>
      <c r="L17" s="48"/>
      <c r="M17" s="48">
        <v>89875896</v>
      </c>
    </row>
    <row r="18" spans="1:15" s="35" customFormat="1" ht="15.6" customHeight="1">
      <c r="A18" s="50" t="s">
        <v>61</v>
      </c>
      <c r="B18" s="50"/>
      <c r="C18" s="50"/>
      <c r="E18" s="51"/>
      <c r="G18" s="127">
        <v>-190616336</v>
      </c>
      <c r="H18" s="48"/>
      <c r="I18" s="48">
        <v>-185000524</v>
      </c>
      <c r="J18" s="48"/>
      <c r="K18" s="125">
        <v>0</v>
      </c>
      <c r="L18" s="49"/>
      <c r="M18" s="116" t="s">
        <v>129</v>
      </c>
      <c r="N18" s="51"/>
    </row>
    <row r="19" spans="1:15" s="35" customFormat="1" ht="15.6" customHeight="1">
      <c r="A19" s="31" t="s">
        <v>62</v>
      </c>
      <c r="B19" s="50"/>
      <c r="C19" s="50"/>
      <c r="E19" s="51"/>
      <c r="G19" s="127">
        <v>-564361873</v>
      </c>
      <c r="H19" s="48"/>
      <c r="I19" s="48">
        <v>-506798364</v>
      </c>
      <c r="J19" s="48"/>
      <c r="K19" s="127">
        <v>-26008524</v>
      </c>
      <c r="L19" s="49"/>
      <c r="M19" s="48">
        <v>-13502826</v>
      </c>
      <c r="N19" s="51"/>
    </row>
    <row r="20" spans="1:15" s="35" customFormat="1" ht="15.6" customHeight="1">
      <c r="A20" s="31" t="s">
        <v>212</v>
      </c>
      <c r="B20" s="50"/>
      <c r="C20" s="50"/>
      <c r="E20" s="35">
        <v>18</v>
      </c>
      <c r="G20" s="127">
        <v>-117000000</v>
      </c>
      <c r="H20" s="48"/>
      <c r="I20" s="48">
        <v>0</v>
      </c>
      <c r="J20" s="48"/>
      <c r="K20" s="127">
        <v>-41794</v>
      </c>
      <c r="L20" s="49"/>
      <c r="M20" s="48">
        <v>0</v>
      </c>
      <c r="N20" s="51"/>
    </row>
    <row r="21" spans="1:15" s="30" customFormat="1" ht="15.6" customHeight="1">
      <c r="A21" s="50" t="s">
        <v>63</v>
      </c>
      <c r="B21" s="31"/>
      <c r="C21" s="31"/>
      <c r="E21" s="35"/>
      <c r="G21" s="128">
        <v>-43038442</v>
      </c>
      <c r="H21" s="48"/>
      <c r="I21" s="53">
        <v>-52227340</v>
      </c>
      <c r="J21" s="48"/>
      <c r="K21" s="128">
        <v>-21691763</v>
      </c>
      <c r="L21" s="49"/>
      <c r="M21" s="53">
        <v>-31356021</v>
      </c>
    </row>
    <row r="22" spans="1:15" s="30" customFormat="1" ht="6" customHeight="1">
      <c r="A22" s="31"/>
      <c r="B22" s="31"/>
      <c r="C22" s="31"/>
      <c r="E22" s="35"/>
      <c r="G22" s="127"/>
      <c r="H22" s="49"/>
      <c r="I22" s="48"/>
      <c r="J22" s="49"/>
      <c r="K22" s="127"/>
      <c r="L22" s="49"/>
      <c r="M22" s="48"/>
    </row>
    <row r="23" spans="1:15" s="30" customFormat="1" ht="15.6" customHeight="1">
      <c r="A23" s="47" t="s">
        <v>199</v>
      </c>
      <c r="B23" s="31"/>
      <c r="C23" s="31"/>
      <c r="E23" s="35"/>
      <c r="G23" s="127">
        <f>SUM(G16:G22)</f>
        <v>688346006</v>
      </c>
      <c r="H23" s="49"/>
      <c r="I23" s="48">
        <f>SUM(I16:I22)</f>
        <v>110589336</v>
      </c>
      <c r="J23" s="49"/>
      <c r="K23" s="127">
        <f>SUM(K16:K22)</f>
        <v>46446654</v>
      </c>
      <c r="L23" s="49"/>
      <c r="M23" s="48">
        <f>SUM(M16:M22)</f>
        <v>64396514</v>
      </c>
    </row>
    <row r="24" spans="1:15" s="30" customFormat="1" ht="15.6" customHeight="1">
      <c r="A24" s="31" t="s">
        <v>64</v>
      </c>
      <c r="B24" s="31"/>
      <c r="C24" s="31"/>
      <c r="E24" s="30">
        <v>31</v>
      </c>
      <c r="G24" s="130">
        <v>-56728075</v>
      </c>
      <c r="H24" s="48"/>
      <c r="I24" s="45">
        <v>-63488637</v>
      </c>
      <c r="J24" s="48"/>
      <c r="K24" s="130">
        <v>-22338713</v>
      </c>
      <c r="L24" s="49"/>
      <c r="M24" s="45">
        <v>5276260</v>
      </c>
      <c r="N24" s="52"/>
    </row>
    <row r="25" spans="1:15" s="30" customFormat="1" ht="6" customHeight="1">
      <c r="A25" s="47"/>
      <c r="B25" s="31"/>
      <c r="C25" s="31"/>
      <c r="E25" s="35"/>
      <c r="G25" s="127"/>
      <c r="H25" s="49"/>
      <c r="I25" s="48"/>
      <c r="J25" s="49"/>
      <c r="K25" s="127"/>
      <c r="L25" s="49"/>
      <c r="M25" s="48"/>
    </row>
    <row r="26" spans="1:15" s="30" customFormat="1" ht="15.6" customHeight="1">
      <c r="A26" s="47" t="s">
        <v>200</v>
      </c>
      <c r="B26" s="31"/>
      <c r="C26" s="31"/>
      <c r="G26" s="128">
        <f>SUM(G23:G25)</f>
        <v>631617931</v>
      </c>
      <c r="H26" s="49"/>
      <c r="I26" s="53">
        <f>SUM(I23:I25)</f>
        <v>47100699</v>
      </c>
      <c r="J26" s="49"/>
      <c r="K26" s="128">
        <f>SUM(K23:K25)</f>
        <v>24107941</v>
      </c>
      <c r="L26" s="49"/>
      <c r="M26" s="53">
        <f>SUM(M23:M25)</f>
        <v>69672774</v>
      </c>
    </row>
    <row r="27" spans="1:15" s="30" customFormat="1" ht="6" customHeight="1">
      <c r="A27" s="47"/>
      <c r="B27" s="31"/>
      <c r="C27" s="31"/>
      <c r="E27" s="35"/>
      <c r="G27" s="127"/>
      <c r="H27" s="49"/>
      <c r="I27" s="48"/>
      <c r="J27" s="49"/>
      <c r="K27" s="127"/>
      <c r="L27" s="49"/>
      <c r="M27" s="48"/>
    </row>
    <row r="28" spans="1:15" s="30" customFormat="1" ht="15.6" customHeight="1">
      <c r="A28" s="47" t="s">
        <v>65</v>
      </c>
      <c r="B28" s="31"/>
      <c r="C28" s="31"/>
      <c r="G28" s="127"/>
      <c r="H28" s="49"/>
      <c r="I28" s="48"/>
      <c r="J28" s="49"/>
      <c r="K28" s="127"/>
      <c r="L28" s="49"/>
      <c r="M28" s="48"/>
    </row>
    <row r="29" spans="1:15" s="30" customFormat="1" ht="15.6" customHeight="1">
      <c r="A29" s="54" t="s">
        <v>153</v>
      </c>
      <c r="B29" s="31"/>
      <c r="C29" s="31"/>
      <c r="G29" s="133"/>
      <c r="H29" s="32"/>
      <c r="I29" s="32"/>
      <c r="J29" s="49"/>
      <c r="K29" s="127"/>
      <c r="L29" s="49"/>
      <c r="M29" s="48"/>
      <c r="N29" s="35"/>
      <c r="O29" s="55"/>
    </row>
    <row r="30" spans="1:15" s="30" customFormat="1" ht="15.6" customHeight="1">
      <c r="A30" s="54"/>
      <c r="B30" s="31" t="s">
        <v>66</v>
      </c>
      <c r="C30" s="31"/>
      <c r="G30" s="133"/>
      <c r="H30" s="32"/>
      <c r="I30" s="32"/>
      <c r="J30" s="49"/>
      <c r="K30" s="127"/>
      <c r="L30" s="49"/>
      <c r="M30" s="48"/>
      <c r="N30" s="35"/>
      <c r="O30" s="55"/>
    </row>
    <row r="31" spans="1:15" s="30" customFormat="1" ht="15.6" customHeight="1">
      <c r="A31" s="54"/>
      <c r="B31" s="31"/>
      <c r="C31" s="211" t="s">
        <v>193</v>
      </c>
      <c r="G31" s="133"/>
      <c r="H31" s="32"/>
      <c r="I31" s="32"/>
      <c r="J31" s="49"/>
      <c r="K31" s="127"/>
      <c r="L31" s="49"/>
      <c r="M31" s="48"/>
      <c r="N31" s="35"/>
      <c r="O31" s="55"/>
    </row>
    <row r="32" spans="1:15" s="30" customFormat="1" ht="15.6" customHeight="1">
      <c r="A32" s="54"/>
      <c r="B32" s="31"/>
      <c r="C32" s="31"/>
      <c r="D32" s="31" t="s">
        <v>194</v>
      </c>
      <c r="G32" s="133"/>
      <c r="H32" s="32"/>
      <c r="I32" s="32"/>
      <c r="J32" s="49"/>
      <c r="K32" s="127"/>
      <c r="L32" s="49"/>
      <c r="M32" s="48"/>
      <c r="N32" s="35"/>
      <c r="O32" s="55"/>
    </row>
    <row r="33" spans="1:15" s="30" customFormat="1" ht="15.6" customHeight="1">
      <c r="A33" s="54"/>
      <c r="B33" s="31"/>
      <c r="C33" s="31"/>
      <c r="D33" s="31" t="s">
        <v>195</v>
      </c>
      <c r="G33" s="127">
        <v>60480000</v>
      </c>
      <c r="H33" s="32"/>
      <c r="I33" s="48">
        <v>0</v>
      </c>
      <c r="J33" s="49"/>
      <c r="K33" s="127">
        <v>0</v>
      </c>
      <c r="L33" s="49"/>
      <c r="M33" s="48">
        <v>0</v>
      </c>
      <c r="N33" s="35"/>
      <c r="O33" s="55"/>
    </row>
    <row r="34" spans="1:15" s="30" customFormat="1" ht="15.6" customHeight="1">
      <c r="A34" s="47"/>
      <c r="C34" s="31" t="s">
        <v>67</v>
      </c>
      <c r="G34" s="133"/>
      <c r="H34" s="32"/>
      <c r="I34" s="32"/>
      <c r="J34" s="49"/>
      <c r="K34" s="127"/>
      <c r="L34" s="49"/>
      <c r="M34" s="48"/>
      <c r="N34" s="35"/>
      <c r="O34" s="55"/>
    </row>
    <row r="35" spans="1:15" s="30" customFormat="1" ht="15.6" customHeight="1">
      <c r="A35" s="47"/>
      <c r="B35" s="31"/>
      <c r="C35" s="31" t="s">
        <v>68</v>
      </c>
      <c r="G35" s="127">
        <v>29976178</v>
      </c>
      <c r="H35" s="49"/>
      <c r="I35" s="48">
        <v>-26043472</v>
      </c>
      <c r="J35" s="49"/>
      <c r="K35" s="127">
        <v>6351843</v>
      </c>
      <c r="L35" s="49"/>
      <c r="M35" s="48">
        <v>-1684391</v>
      </c>
      <c r="N35" s="35"/>
      <c r="O35" s="55"/>
    </row>
    <row r="36" spans="1:15" s="30" customFormat="1" ht="15.6" customHeight="1">
      <c r="A36" s="47"/>
      <c r="B36" s="31"/>
      <c r="C36" s="31" t="s">
        <v>154</v>
      </c>
      <c r="G36" s="127"/>
      <c r="H36" s="49"/>
      <c r="I36" s="48"/>
      <c r="J36" s="49"/>
      <c r="K36" s="131"/>
      <c r="L36" s="49"/>
      <c r="N36" s="35"/>
      <c r="O36" s="55"/>
    </row>
    <row r="37" spans="1:15" s="30" customFormat="1" ht="15.6" customHeight="1">
      <c r="A37" s="47"/>
      <c r="D37" s="54" t="s">
        <v>155</v>
      </c>
      <c r="G37" s="132">
        <v>-17371381</v>
      </c>
      <c r="H37" s="49"/>
      <c r="I37" s="118">
        <v>3358497</v>
      </c>
      <c r="J37" s="49"/>
      <c r="K37" s="132">
        <v>-1270369</v>
      </c>
      <c r="L37" s="49"/>
      <c r="M37" s="118">
        <v>336878</v>
      </c>
      <c r="N37" s="35"/>
      <c r="O37" s="55"/>
    </row>
    <row r="38" spans="1:15" s="30" customFormat="1" ht="6" customHeight="1">
      <c r="A38" s="31"/>
      <c r="B38" s="31"/>
      <c r="C38" s="31"/>
      <c r="G38" s="127"/>
      <c r="H38" s="49"/>
      <c r="I38" s="48"/>
      <c r="J38" s="49"/>
      <c r="K38" s="127"/>
      <c r="L38" s="49"/>
      <c r="M38" s="48"/>
      <c r="N38" s="35"/>
      <c r="O38" s="55"/>
    </row>
    <row r="39" spans="1:15" s="30" customFormat="1" ht="15.6" customHeight="1">
      <c r="A39" s="47"/>
      <c r="B39" s="54" t="s">
        <v>69</v>
      </c>
      <c r="C39" s="31"/>
      <c r="G39" s="127"/>
      <c r="H39" s="49"/>
      <c r="I39" s="48"/>
      <c r="J39" s="49"/>
      <c r="K39" s="127"/>
      <c r="L39" s="49"/>
      <c r="M39" s="48"/>
    </row>
    <row r="40" spans="1:15" s="30" customFormat="1" ht="15.6" customHeight="1">
      <c r="A40" s="47"/>
      <c r="B40" s="54"/>
      <c r="C40" s="54" t="s">
        <v>75</v>
      </c>
      <c r="G40" s="128">
        <f>SUM(G29:G38)</f>
        <v>73084797</v>
      </c>
      <c r="H40" s="49"/>
      <c r="I40" s="53">
        <f>SUM(I29:I38)</f>
        <v>-22684975</v>
      </c>
      <c r="J40" s="49"/>
      <c r="K40" s="128">
        <f>SUM(K29:K38)</f>
        <v>5081474</v>
      </c>
      <c r="L40" s="49"/>
      <c r="M40" s="53">
        <f>SUM(M29:M38)</f>
        <v>-1347513</v>
      </c>
      <c r="N40" s="35"/>
      <c r="O40" s="55"/>
    </row>
    <row r="41" spans="1:15" s="30" customFormat="1" ht="6" customHeight="1">
      <c r="A41" s="31"/>
      <c r="B41" s="31"/>
      <c r="C41" s="31"/>
      <c r="G41" s="134"/>
      <c r="H41" s="32"/>
      <c r="I41" s="49"/>
      <c r="J41" s="49"/>
      <c r="K41" s="127"/>
      <c r="L41" s="49"/>
      <c r="M41" s="48"/>
      <c r="N41" s="35"/>
      <c r="O41" s="55"/>
    </row>
    <row r="42" spans="1:15" s="30" customFormat="1" ht="15.6" customHeight="1">
      <c r="A42" s="54" t="s">
        <v>71</v>
      </c>
      <c r="B42" s="31"/>
      <c r="C42" s="31"/>
      <c r="G42" s="127"/>
      <c r="H42" s="49"/>
      <c r="I42" s="48"/>
      <c r="J42" s="49"/>
      <c r="K42" s="127"/>
      <c r="L42" s="49"/>
      <c r="M42" s="48"/>
      <c r="O42" s="55"/>
    </row>
    <row r="43" spans="1:15" s="30" customFormat="1" ht="15.6" customHeight="1">
      <c r="A43" s="54"/>
      <c r="B43" s="31" t="s">
        <v>70</v>
      </c>
      <c r="C43" s="31"/>
      <c r="G43" s="127"/>
      <c r="H43" s="49"/>
      <c r="I43" s="48"/>
      <c r="J43" s="49"/>
      <c r="K43" s="127"/>
      <c r="L43" s="49"/>
      <c r="M43" s="48"/>
      <c r="O43" s="55"/>
    </row>
    <row r="44" spans="1:15" s="30" customFormat="1" ht="15.6" customHeight="1">
      <c r="A44" s="47"/>
      <c r="C44" s="54" t="s">
        <v>72</v>
      </c>
      <c r="G44" s="127">
        <v>0</v>
      </c>
      <c r="H44" s="49"/>
      <c r="I44" s="48">
        <v>-1200000</v>
      </c>
      <c r="J44" s="49"/>
      <c r="K44" s="124">
        <v>0</v>
      </c>
      <c r="L44" s="33"/>
      <c r="M44" s="33" t="s">
        <v>129</v>
      </c>
      <c r="O44" s="55"/>
    </row>
    <row r="45" spans="1:15" s="30" customFormat="1" ht="15.6" customHeight="1">
      <c r="A45" s="47"/>
      <c r="C45" s="54"/>
      <c r="D45" s="31" t="s">
        <v>73</v>
      </c>
      <c r="G45" s="131"/>
      <c r="H45" s="49"/>
      <c r="J45" s="49"/>
      <c r="K45" s="135"/>
      <c r="L45" s="49"/>
      <c r="M45" s="43"/>
      <c r="O45" s="55"/>
    </row>
    <row r="46" spans="1:15" s="30" customFormat="1" ht="15.6" customHeight="1">
      <c r="A46" s="47"/>
      <c r="C46" s="54" t="s">
        <v>156</v>
      </c>
      <c r="G46" s="131"/>
      <c r="H46" s="49"/>
      <c r="J46" s="49"/>
      <c r="K46" s="135"/>
      <c r="L46" s="49"/>
      <c r="M46" s="43"/>
      <c r="O46" s="55"/>
    </row>
    <row r="47" spans="1:15" s="30" customFormat="1" ht="15.6" customHeight="1">
      <c r="A47" s="47"/>
      <c r="D47" s="54" t="s">
        <v>155</v>
      </c>
      <c r="G47" s="132">
        <v>0</v>
      </c>
      <c r="H47" s="49"/>
      <c r="I47" s="118">
        <v>140000</v>
      </c>
      <c r="J47" s="49"/>
      <c r="K47" s="130">
        <v>0</v>
      </c>
      <c r="L47" s="49"/>
      <c r="M47" s="45" t="s">
        <v>129</v>
      </c>
    </row>
    <row r="48" spans="1:15" s="30" customFormat="1" ht="6" customHeight="1">
      <c r="A48" s="31"/>
      <c r="B48" s="31"/>
      <c r="C48" s="31"/>
      <c r="E48" s="35"/>
      <c r="G48" s="127"/>
      <c r="H48" s="49"/>
      <c r="I48" s="48"/>
      <c r="J48" s="49"/>
      <c r="K48" s="127"/>
      <c r="L48" s="49"/>
      <c r="M48" s="48"/>
    </row>
    <row r="49" spans="1:13" s="30" customFormat="1" ht="15.6" customHeight="1">
      <c r="A49" s="47"/>
      <c r="B49" s="54" t="s">
        <v>74</v>
      </c>
      <c r="C49" s="31"/>
      <c r="G49" s="127"/>
      <c r="H49" s="49"/>
      <c r="I49" s="48"/>
      <c r="J49" s="49"/>
      <c r="K49" s="127"/>
      <c r="L49" s="49"/>
      <c r="M49" s="48"/>
    </row>
    <row r="50" spans="1:13" s="30" customFormat="1" ht="15.6" customHeight="1">
      <c r="A50" s="47"/>
      <c r="B50" s="31"/>
      <c r="C50" s="54" t="s">
        <v>75</v>
      </c>
      <c r="G50" s="128">
        <f>SUM(G42:G49)</f>
        <v>0</v>
      </c>
      <c r="H50" s="49"/>
      <c r="I50" s="53">
        <f>SUM(I42:I49)</f>
        <v>-1060000</v>
      </c>
      <c r="J50" s="49"/>
      <c r="K50" s="130">
        <v>0</v>
      </c>
      <c r="L50" s="49"/>
      <c r="M50" s="45">
        <v>0</v>
      </c>
    </row>
    <row r="51" spans="1:13" s="30" customFormat="1" ht="6" customHeight="1">
      <c r="A51" s="47"/>
      <c r="B51" s="31"/>
      <c r="C51" s="31"/>
      <c r="G51" s="127"/>
      <c r="H51" s="32"/>
      <c r="I51" s="48"/>
      <c r="J51" s="32"/>
      <c r="K51" s="127"/>
      <c r="L51" s="32"/>
      <c r="M51" s="48"/>
    </row>
    <row r="52" spans="1:13" s="30" customFormat="1" ht="15.6" customHeight="1">
      <c r="A52" s="56" t="s">
        <v>140</v>
      </c>
      <c r="B52" s="47"/>
      <c r="C52" s="31"/>
      <c r="G52" s="127"/>
      <c r="H52" s="49"/>
      <c r="I52" s="48"/>
      <c r="J52" s="49"/>
      <c r="K52" s="127"/>
      <c r="L52" s="49"/>
      <c r="M52" s="48"/>
    </row>
    <row r="53" spans="1:13" s="30" customFormat="1" ht="15.6" customHeight="1">
      <c r="A53" s="56"/>
      <c r="B53" s="56" t="s">
        <v>133</v>
      </c>
      <c r="C53" s="31"/>
      <c r="G53" s="128">
        <f>G50+G40</f>
        <v>73084797</v>
      </c>
      <c r="H53" s="49"/>
      <c r="I53" s="53">
        <f>I50+I40</f>
        <v>-23744975</v>
      </c>
      <c r="J53" s="49"/>
      <c r="K53" s="128">
        <f>K50+K40</f>
        <v>5081474</v>
      </c>
      <c r="L53" s="49"/>
      <c r="M53" s="53">
        <f>M50+M40</f>
        <v>-1347513</v>
      </c>
    </row>
    <row r="54" spans="1:13" s="30" customFormat="1" ht="6" customHeight="1">
      <c r="A54" s="47"/>
      <c r="B54" s="31"/>
      <c r="C54" s="31"/>
      <c r="G54" s="127"/>
      <c r="H54" s="32"/>
      <c r="I54" s="48"/>
      <c r="J54" s="32"/>
      <c r="K54" s="127"/>
      <c r="L54" s="32"/>
      <c r="M54" s="48"/>
    </row>
    <row r="55" spans="1:13" s="30" customFormat="1" ht="15.6" customHeight="1" thickBot="1">
      <c r="A55" s="47" t="s">
        <v>144</v>
      </c>
      <c r="B55" s="31"/>
      <c r="C55" s="31"/>
      <c r="G55" s="136">
        <f>G26+G53</f>
        <v>704702728</v>
      </c>
      <c r="H55" s="49"/>
      <c r="I55" s="57">
        <f>I26+I53</f>
        <v>23355724</v>
      </c>
      <c r="J55" s="49"/>
      <c r="K55" s="136">
        <f>K26+K53</f>
        <v>29189415</v>
      </c>
      <c r="L55" s="49"/>
      <c r="M55" s="57">
        <f>M26+M53</f>
        <v>68325261</v>
      </c>
    </row>
    <row r="56" spans="1:13" s="30" customFormat="1" ht="11.25" customHeight="1" thickTop="1">
      <c r="A56" s="47"/>
      <c r="B56" s="31"/>
      <c r="C56" s="31"/>
      <c r="G56" s="48"/>
      <c r="H56" s="49"/>
      <c r="I56" s="48"/>
      <c r="J56" s="49"/>
      <c r="K56" s="48"/>
      <c r="L56" s="49"/>
      <c r="M56" s="48"/>
    </row>
    <row r="57" spans="1:13" s="30" customFormat="1" ht="21.95" customHeight="1">
      <c r="A57" s="58" t="str">
        <f>+'7-9'!A153</f>
        <v>The accompanying notes on page 16 to 102 are an integral part of these consolidated and separate financial statements.</v>
      </c>
      <c r="B57" s="59"/>
      <c r="C57" s="59"/>
      <c r="D57" s="60"/>
      <c r="E57" s="60"/>
      <c r="F57" s="60"/>
      <c r="G57" s="53"/>
      <c r="H57" s="61"/>
      <c r="I57" s="53"/>
      <c r="J57" s="61"/>
      <c r="K57" s="53"/>
      <c r="L57" s="61"/>
      <c r="M57" s="53"/>
    </row>
    <row r="58" spans="1:13" ht="16.5" customHeight="1">
      <c r="A58" s="26" t="str">
        <f>+A1</f>
        <v>Tata Steel (Thailand) Public Company Limited</v>
      </c>
    </row>
    <row r="59" spans="1:13" ht="16.5" customHeight="1">
      <c r="A59" s="26" t="s">
        <v>55</v>
      </c>
    </row>
    <row r="60" spans="1:13" ht="16.5" customHeight="1">
      <c r="A60" s="27" t="str">
        <f>A3</f>
        <v>For the year ended 31 March 2021</v>
      </c>
      <c r="B60" s="28"/>
      <c r="C60" s="28"/>
      <c r="D60" s="29"/>
      <c r="E60" s="29"/>
      <c r="F60" s="29"/>
      <c r="G60" s="9"/>
      <c r="H60" s="9"/>
      <c r="I60" s="9"/>
      <c r="J60" s="9"/>
      <c r="K60" s="11"/>
      <c r="L60" s="9"/>
      <c r="M60" s="11"/>
    </row>
    <row r="61" spans="1:13" s="30" customFormat="1" ht="16.5" customHeight="1">
      <c r="A61" s="31"/>
      <c r="B61" s="31"/>
      <c r="C61" s="31"/>
      <c r="G61" s="32"/>
      <c r="H61" s="32"/>
      <c r="I61" s="32"/>
      <c r="J61" s="32"/>
      <c r="K61" s="33"/>
      <c r="L61" s="32"/>
      <c r="M61" s="33"/>
    </row>
    <row r="62" spans="1:13" s="30" customFormat="1" ht="16.5" customHeight="1">
      <c r="A62" s="31"/>
      <c r="B62" s="31"/>
      <c r="C62" s="31"/>
      <c r="G62" s="32"/>
      <c r="H62" s="32"/>
      <c r="I62" s="32"/>
      <c r="J62" s="32"/>
      <c r="K62" s="33"/>
      <c r="L62" s="32"/>
      <c r="M62" s="33"/>
    </row>
    <row r="63" spans="1:13" s="30" customFormat="1" ht="16.5" customHeight="1">
      <c r="A63" s="31"/>
      <c r="B63" s="31"/>
      <c r="C63" s="31"/>
      <c r="G63" s="221" t="s">
        <v>56</v>
      </c>
      <c r="H63" s="221"/>
      <c r="I63" s="221"/>
      <c r="J63" s="74"/>
      <c r="K63" s="221" t="s">
        <v>3</v>
      </c>
      <c r="L63" s="221"/>
      <c r="M63" s="221"/>
    </row>
    <row r="64" spans="1:13" s="30" customFormat="1" ht="16.5" customHeight="1">
      <c r="A64" s="31"/>
      <c r="B64" s="31"/>
      <c r="C64" s="31"/>
      <c r="G64" s="220" t="s">
        <v>139</v>
      </c>
      <c r="H64" s="220"/>
      <c r="I64" s="220"/>
      <c r="J64" s="34"/>
      <c r="K64" s="220" t="s">
        <v>139</v>
      </c>
      <c r="L64" s="220"/>
      <c r="M64" s="220"/>
    </row>
    <row r="65" spans="1:14" s="30" customFormat="1" ht="16.5" customHeight="1">
      <c r="A65" s="31"/>
      <c r="B65" s="31"/>
      <c r="C65" s="31"/>
      <c r="E65" s="35"/>
      <c r="F65" s="36"/>
      <c r="G65" s="38" t="s">
        <v>170</v>
      </c>
      <c r="H65" s="39"/>
      <c r="I65" s="38" t="s">
        <v>150</v>
      </c>
      <c r="J65" s="39"/>
      <c r="K65" s="38" t="s">
        <v>170</v>
      </c>
      <c r="L65" s="39"/>
      <c r="M65" s="38" t="s">
        <v>150</v>
      </c>
      <c r="N65" s="40"/>
    </row>
    <row r="66" spans="1:14" s="30" customFormat="1" ht="16.5" customHeight="1">
      <c r="A66" s="31"/>
      <c r="B66" s="31"/>
      <c r="C66" s="31"/>
      <c r="E66" s="41" t="s">
        <v>76</v>
      </c>
      <c r="F66" s="36"/>
      <c r="G66" s="115" t="s">
        <v>5</v>
      </c>
      <c r="H66" s="34"/>
      <c r="I66" s="115" t="s">
        <v>5</v>
      </c>
      <c r="J66" s="34"/>
      <c r="K66" s="115" t="s">
        <v>5</v>
      </c>
      <c r="L66" s="34"/>
      <c r="M66" s="115" t="s">
        <v>5</v>
      </c>
    </row>
    <row r="67" spans="1:14" s="30" customFormat="1" ht="16.5" customHeight="1">
      <c r="A67" s="50"/>
      <c r="B67" s="50"/>
      <c r="C67" s="50"/>
      <c r="D67" s="35"/>
      <c r="E67" s="35"/>
      <c r="F67" s="35"/>
      <c r="G67" s="127"/>
      <c r="H67" s="49"/>
      <c r="I67" s="48"/>
      <c r="J67" s="49"/>
      <c r="K67" s="127"/>
      <c r="L67" s="49"/>
      <c r="M67" s="48"/>
    </row>
    <row r="68" spans="1:14" s="30" customFormat="1" ht="16.5" customHeight="1">
      <c r="A68" s="47" t="s">
        <v>201</v>
      </c>
      <c r="B68" s="31"/>
      <c r="C68" s="31"/>
      <c r="G68" s="127"/>
      <c r="H68" s="32"/>
      <c r="I68" s="48"/>
      <c r="J68" s="32"/>
      <c r="K68" s="127"/>
      <c r="L68" s="32"/>
      <c r="M68" s="48"/>
    </row>
    <row r="69" spans="1:14" s="30" customFormat="1" ht="16.5" customHeight="1">
      <c r="A69" s="31" t="s">
        <v>202</v>
      </c>
      <c r="B69" s="31"/>
      <c r="C69" s="31"/>
      <c r="G69" s="124">
        <v>630549055</v>
      </c>
      <c r="H69" s="49"/>
      <c r="I69" s="33">
        <v>47877669</v>
      </c>
      <c r="J69" s="32"/>
      <c r="K69" s="124">
        <v>24107941</v>
      </c>
      <c r="L69" s="49"/>
      <c r="M69" s="33">
        <v>69672774</v>
      </c>
    </row>
    <row r="70" spans="1:14" s="30" customFormat="1" ht="16.5" customHeight="1">
      <c r="A70" s="31" t="s">
        <v>52</v>
      </c>
      <c r="B70" s="31"/>
      <c r="C70" s="31"/>
      <c r="G70" s="128">
        <v>1068876</v>
      </c>
      <c r="H70" s="49"/>
      <c r="I70" s="53">
        <v>-776970</v>
      </c>
      <c r="J70" s="49"/>
      <c r="K70" s="126">
        <v>0</v>
      </c>
      <c r="L70" s="49"/>
      <c r="M70" s="117" t="s">
        <v>129</v>
      </c>
    </row>
    <row r="71" spans="1:14" s="30" customFormat="1" ht="16.5" customHeight="1">
      <c r="A71" s="56"/>
      <c r="B71" s="31"/>
      <c r="C71" s="31"/>
      <c r="G71" s="124"/>
      <c r="H71" s="32"/>
      <c r="I71" s="33"/>
      <c r="J71" s="32"/>
      <c r="K71" s="124"/>
      <c r="L71" s="32"/>
      <c r="M71" s="33"/>
    </row>
    <row r="72" spans="1:14" s="30" customFormat="1" ht="16.5" customHeight="1" thickBot="1">
      <c r="A72" s="54"/>
      <c r="B72" s="31"/>
      <c r="C72" s="31"/>
      <c r="G72" s="136">
        <f>SUM(G69:G70)</f>
        <v>631617931</v>
      </c>
      <c r="H72" s="32"/>
      <c r="I72" s="57">
        <f>SUM(I69:I70)</f>
        <v>47100699</v>
      </c>
      <c r="J72" s="32"/>
      <c r="K72" s="136">
        <f>SUM(K69:K70)</f>
        <v>24107941</v>
      </c>
      <c r="L72" s="32"/>
      <c r="M72" s="57">
        <f>SUM(M69:M70)</f>
        <v>69672774</v>
      </c>
    </row>
    <row r="73" spans="1:14" s="30" customFormat="1" ht="16.5" customHeight="1" thickTop="1">
      <c r="A73" s="31"/>
      <c r="B73" s="31"/>
      <c r="C73" s="31"/>
      <c r="G73" s="127"/>
      <c r="H73" s="32"/>
      <c r="I73" s="48"/>
      <c r="J73" s="32"/>
      <c r="K73" s="127"/>
      <c r="L73" s="32"/>
      <c r="M73" s="48"/>
    </row>
    <row r="74" spans="1:14" s="30" customFormat="1" ht="16.5" customHeight="1">
      <c r="A74" s="47" t="s">
        <v>141</v>
      </c>
      <c r="B74" s="31"/>
      <c r="C74" s="31"/>
      <c r="G74" s="124"/>
      <c r="H74" s="32"/>
      <c r="I74" s="33"/>
      <c r="J74" s="32"/>
      <c r="K74" s="124"/>
      <c r="L74" s="32"/>
      <c r="M74" s="33"/>
    </row>
    <row r="75" spans="1:14" s="30" customFormat="1" ht="16.5" customHeight="1">
      <c r="A75" s="47"/>
      <c r="B75" s="47" t="s">
        <v>142</v>
      </c>
      <c r="C75" s="31"/>
      <c r="G75" s="124"/>
      <c r="H75" s="32"/>
      <c r="I75" s="33"/>
      <c r="J75" s="32"/>
      <c r="K75" s="124"/>
      <c r="L75" s="32"/>
      <c r="M75" s="33"/>
    </row>
    <row r="76" spans="1:14" s="30" customFormat="1" ht="16.5" customHeight="1">
      <c r="A76" s="31" t="s">
        <v>202</v>
      </c>
      <c r="B76" s="31"/>
      <c r="C76" s="31"/>
      <c r="G76" s="124">
        <v>703625214</v>
      </c>
      <c r="H76" s="32"/>
      <c r="I76" s="33">
        <v>24157441</v>
      </c>
      <c r="J76" s="32"/>
      <c r="K76" s="124">
        <v>29189415</v>
      </c>
      <c r="L76" s="32"/>
      <c r="M76" s="33">
        <v>68325261</v>
      </c>
    </row>
    <row r="77" spans="1:14" s="30" customFormat="1" ht="16.5" customHeight="1">
      <c r="A77" s="31" t="s">
        <v>52</v>
      </c>
      <c r="B77" s="31"/>
      <c r="C77" s="31"/>
      <c r="G77" s="128">
        <v>1077514</v>
      </c>
      <c r="H77" s="32"/>
      <c r="I77" s="53">
        <v>-801717</v>
      </c>
      <c r="J77" s="32"/>
      <c r="K77" s="126">
        <v>0</v>
      </c>
      <c r="L77" s="32"/>
      <c r="M77" s="117" t="s">
        <v>129</v>
      </c>
    </row>
    <row r="78" spans="1:14" s="30" customFormat="1" ht="16.5" customHeight="1">
      <c r="A78" s="56"/>
      <c r="B78" s="31"/>
      <c r="C78" s="31"/>
      <c r="G78" s="124"/>
      <c r="H78" s="32"/>
      <c r="I78" s="33"/>
      <c r="J78" s="32"/>
      <c r="K78" s="124"/>
      <c r="L78" s="32"/>
      <c r="M78" s="33"/>
    </row>
    <row r="79" spans="1:14" s="30" customFormat="1" ht="16.5" customHeight="1" thickBot="1">
      <c r="A79" s="54"/>
      <c r="B79" s="31"/>
      <c r="C79" s="31"/>
      <c r="G79" s="136">
        <f>SUM(G76:G77)</f>
        <v>704702728</v>
      </c>
      <c r="H79" s="32"/>
      <c r="I79" s="57">
        <f>SUM(I76:I77)</f>
        <v>23355724</v>
      </c>
      <c r="J79" s="32"/>
      <c r="K79" s="136">
        <f>SUM(K76:K77)</f>
        <v>29189415</v>
      </c>
      <c r="L79" s="32"/>
      <c r="M79" s="57">
        <f>SUM(M76:M77)</f>
        <v>68325261</v>
      </c>
    </row>
    <row r="80" spans="1:14" s="30" customFormat="1" ht="16.5" customHeight="1" thickTop="1">
      <c r="A80" s="54"/>
      <c r="B80" s="31"/>
      <c r="C80" s="31"/>
      <c r="G80" s="127"/>
      <c r="H80" s="32"/>
      <c r="I80" s="48"/>
      <c r="J80" s="32"/>
      <c r="K80" s="127"/>
      <c r="L80" s="32"/>
      <c r="M80" s="48"/>
    </row>
    <row r="81" spans="1:13" s="30" customFormat="1" ht="16.5" customHeight="1">
      <c r="A81" s="54"/>
      <c r="B81" s="31"/>
      <c r="C81" s="31"/>
      <c r="G81" s="127"/>
      <c r="H81" s="32"/>
      <c r="I81" s="48"/>
      <c r="J81" s="32"/>
      <c r="K81" s="127"/>
      <c r="L81" s="32"/>
      <c r="M81" s="48"/>
    </row>
    <row r="82" spans="1:13" s="30" customFormat="1" ht="16.5" customHeight="1">
      <c r="A82" s="47" t="s">
        <v>203</v>
      </c>
      <c r="B82" s="31"/>
      <c r="C82" s="31"/>
      <c r="G82" s="124"/>
      <c r="H82" s="32"/>
      <c r="I82" s="33"/>
      <c r="J82" s="32"/>
      <c r="K82" s="124"/>
      <c r="L82" s="32"/>
      <c r="M82" s="33"/>
    </row>
    <row r="83" spans="1:13" s="30" customFormat="1" ht="16.5" customHeight="1">
      <c r="A83" s="56"/>
      <c r="B83" s="31"/>
      <c r="C83" s="31"/>
      <c r="G83" s="124"/>
      <c r="H83" s="32"/>
      <c r="I83" s="33"/>
      <c r="J83" s="32"/>
      <c r="K83" s="124"/>
      <c r="L83" s="32"/>
      <c r="M83" s="33"/>
    </row>
    <row r="84" spans="1:13" s="30" customFormat="1" ht="16.5" customHeight="1">
      <c r="A84" s="56" t="s">
        <v>77</v>
      </c>
      <c r="B84" s="31" t="s">
        <v>204</v>
      </c>
      <c r="C84" s="31"/>
      <c r="E84" s="30">
        <v>32</v>
      </c>
      <c r="G84" s="215">
        <v>7.4873359564567893E-2</v>
      </c>
      <c r="H84" s="62"/>
      <c r="I84" s="62">
        <v>5.6851435935705626E-3</v>
      </c>
      <c r="J84" s="62"/>
      <c r="K84" s="215">
        <v>2.8626520294947337E-3</v>
      </c>
      <c r="L84" s="62"/>
      <c r="M84" s="62">
        <v>8.2731622701261755E-3</v>
      </c>
    </row>
    <row r="85" spans="1:13" s="30" customFormat="1" ht="16.5" customHeight="1">
      <c r="A85" s="56"/>
      <c r="B85" s="31"/>
      <c r="C85" s="31"/>
      <c r="G85" s="62"/>
      <c r="H85" s="62"/>
      <c r="I85" s="62"/>
      <c r="J85" s="62"/>
      <c r="K85" s="62"/>
      <c r="L85" s="62"/>
      <c r="M85" s="62"/>
    </row>
    <row r="86" spans="1:13" s="30" customFormat="1" ht="16.5" customHeight="1">
      <c r="A86" s="56"/>
      <c r="B86" s="31"/>
      <c r="C86" s="31"/>
      <c r="G86" s="62"/>
      <c r="H86" s="62"/>
      <c r="I86" s="62"/>
      <c r="J86" s="62"/>
      <c r="K86" s="62"/>
      <c r="L86" s="62"/>
      <c r="M86" s="62"/>
    </row>
    <row r="87" spans="1:13" s="30" customFormat="1" ht="16.5" customHeight="1">
      <c r="A87" s="56"/>
      <c r="B87" s="31"/>
      <c r="C87" s="31"/>
      <c r="G87" s="62"/>
      <c r="H87" s="62"/>
      <c r="I87" s="62"/>
      <c r="J87" s="62"/>
      <c r="K87" s="62"/>
      <c r="L87" s="62"/>
      <c r="M87" s="62"/>
    </row>
    <row r="88" spans="1:13" s="30" customFormat="1" ht="16.5" customHeight="1">
      <c r="A88" s="56"/>
      <c r="B88" s="31"/>
      <c r="C88" s="31"/>
      <c r="G88" s="62"/>
      <c r="H88" s="62"/>
      <c r="I88" s="62"/>
      <c r="J88" s="62"/>
      <c r="K88" s="62"/>
      <c r="L88" s="62"/>
      <c r="M88" s="62"/>
    </row>
    <row r="89" spans="1:13" s="30" customFormat="1" ht="16.5" customHeight="1">
      <c r="A89" s="56"/>
      <c r="B89" s="31"/>
      <c r="C89" s="31"/>
      <c r="G89" s="62"/>
      <c r="H89" s="62"/>
      <c r="I89" s="62"/>
      <c r="J89" s="62"/>
      <c r="K89" s="62"/>
      <c r="L89" s="62"/>
      <c r="M89" s="62"/>
    </row>
    <row r="90" spans="1:13" s="30" customFormat="1" ht="16.5" customHeight="1">
      <c r="A90" s="56"/>
      <c r="B90" s="31"/>
      <c r="C90" s="31"/>
      <c r="G90" s="62"/>
      <c r="H90" s="62"/>
      <c r="I90" s="62"/>
      <c r="J90" s="62"/>
      <c r="K90" s="62"/>
      <c r="L90" s="62"/>
      <c r="M90" s="62"/>
    </row>
    <row r="91" spans="1:13" s="30" customFormat="1" ht="16.5" customHeight="1">
      <c r="A91" s="56"/>
      <c r="B91" s="31"/>
      <c r="C91" s="31"/>
      <c r="G91" s="62"/>
      <c r="H91" s="62"/>
      <c r="I91" s="62"/>
      <c r="J91" s="62"/>
      <c r="K91" s="62"/>
      <c r="L91" s="62"/>
      <c r="M91" s="62"/>
    </row>
    <row r="92" spans="1:13" s="30" customFormat="1" ht="16.5" customHeight="1">
      <c r="A92" s="56"/>
      <c r="B92" s="31"/>
      <c r="C92" s="31"/>
      <c r="G92" s="62"/>
      <c r="H92" s="62"/>
      <c r="I92" s="62"/>
      <c r="J92" s="62"/>
      <c r="K92" s="62"/>
      <c r="L92" s="62"/>
      <c r="M92" s="62"/>
    </row>
    <row r="93" spans="1:13" s="30" customFormat="1" ht="16.5" customHeight="1">
      <c r="A93" s="56"/>
      <c r="B93" s="31"/>
      <c r="C93" s="31"/>
      <c r="G93" s="62"/>
      <c r="H93" s="62"/>
      <c r="I93" s="62"/>
      <c r="J93" s="62"/>
      <c r="K93" s="62"/>
      <c r="L93" s="62"/>
      <c r="M93" s="62"/>
    </row>
    <row r="94" spans="1:13" s="30" customFormat="1" ht="16.5" customHeight="1">
      <c r="A94" s="56"/>
      <c r="B94" s="31"/>
      <c r="C94" s="31"/>
      <c r="G94" s="62"/>
      <c r="H94" s="62"/>
      <c r="I94" s="62"/>
      <c r="J94" s="62"/>
      <c r="K94" s="62"/>
      <c r="L94" s="62"/>
      <c r="M94" s="62"/>
    </row>
    <row r="95" spans="1:13" s="30" customFormat="1" ht="16.5" customHeight="1">
      <c r="A95" s="56"/>
      <c r="B95" s="31"/>
      <c r="C95" s="31"/>
      <c r="G95" s="62"/>
      <c r="H95" s="62"/>
      <c r="I95" s="62"/>
      <c r="J95" s="62"/>
      <c r="K95" s="62"/>
      <c r="L95" s="62"/>
      <c r="M95" s="62"/>
    </row>
    <row r="96" spans="1:13" s="30" customFormat="1" ht="16.5" customHeight="1">
      <c r="A96" s="56"/>
      <c r="B96" s="31"/>
      <c r="C96" s="31"/>
      <c r="G96" s="62"/>
      <c r="H96" s="62"/>
      <c r="I96" s="62"/>
      <c r="J96" s="62"/>
      <c r="K96" s="62"/>
      <c r="L96" s="62"/>
      <c r="M96" s="62"/>
    </row>
    <row r="97" spans="1:13" s="30" customFormat="1" ht="16.5" customHeight="1">
      <c r="A97" s="56"/>
      <c r="B97" s="31"/>
      <c r="C97" s="31"/>
      <c r="G97" s="62"/>
      <c r="H97" s="62"/>
      <c r="I97" s="62"/>
      <c r="J97" s="62"/>
      <c r="K97" s="62"/>
      <c r="L97" s="62"/>
      <c r="M97" s="62"/>
    </row>
    <row r="98" spans="1:13" s="30" customFormat="1" ht="16.5" customHeight="1">
      <c r="A98" s="56"/>
      <c r="B98" s="31"/>
      <c r="C98" s="31"/>
      <c r="G98" s="62"/>
      <c r="H98" s="62"/>
      <c r="I98" s="62"/>
      <c r="J98" s="62"/>
      <c r="K98" s="62"/>
      <c r="L98" s="62"/>
      <c r="M98" s="62"/>
    </row>
    <row r="99" spans="1:13" s="30" customFormat="1" ht="16.5" customHeight="1">
      <c r="A99" s="56"/>
      <c r="B99" s="31"/>
      <c r="C99" s="31"/>
      <c r="G99" s="62"/>
      <c r="H99" s="62"/>
      <c r="I99" s="62"/>
      <c r="J99" s="62"/>
      <c r="K99" s="62"/>
      <c r="L99" s="62"/>
      <c r="M99" s="62"/>
    </row>
    <row r="100" spans="1:13" s="30" customFormat="1" ht="16.5" customHeight="1">
      <c r="A100" s="56"/>
      <c r="B100" s="31"/>
      <c r="C100" s="31"/>
      <c r="G100" s="62"/>
      <c r="H100" s="62"/>
      <c r="I100" s="62"/>
      <c r="J100" s="62"/>
      <c r="K100" s="62"/>
      <c r="L100" s="62"/>
      <c r="M100" s="62"/>
    </row>
    <row r="101" spans="1:13" s="30" customFormat="1" ht="16.5" customHeight="1">
      <c r="A101" s="56"/>
      <c r="B101" s="31"/>
      <c r="C101" s="31"/>
      <c r="G101" s="62"/>
      <c r="H101" s="62"/>
      <c r="I101" s="62"/>
      <c r="J101" s="62"/>
      <c r="K101" s="62"/>
      <c r="L101" s="62"/>
      <c r="M101" s="62"/>
    </row>
    <row r="102" spans="1:13" s="30" customFormat="1" ht="16.5" customHeight="1">
      <c r="A102" s="56"/>
      <c r="B102" s="31"/>
      <c r="C102" s="31"/>
      <c r="G102" s="62"/>
      <c r="H102" s="62"/>
      <c r="I102" s="62"/>
      <c r="J102" s="62"/>
      <c r="K102" s="62"/>
      <c r="L102" s="62"/>
      <c r="M102" s="62"/>
    </row>
    <row r="103" spans="1:13" s="30" customFormat="1" ht="16.5" customHeight="1">
      <c r="A103" s="56"/>
      <c r="B103" s="31"/>
      <c r="C103" s="31"/>
      <c r="G103" s="62"/>
      <c r="H103" s="62"/>
      <c r="I103" s="62"/>
      <c r="J103" s="62"/>
      <c r="K103" s="62"/>
      <c r="L103" s="62"/>
      <c r="M103" s="62"/>
    </row>
    <row r="104" spans="1:13" s="30" customFormat="1" ht="13.5" customHeight="1">
      <c r="A104" s="56"/>
      <c r="B104" s="31"/>
      <c r="C104" s="31"/>
      <c r="G104" s="62"/>
      <c r="H104" s="62"/>
      <c r="I104" s="62"/>
      <c r="J104" s="62"/>
      <c r="K104" s="62"/>
      <c r="L104" s="62"/>
      <c r="M104" s="62"/>
    </row>
    <row r="105" spans="1:13" ht="21.95" customHeight="1">
      <c r="A105" s="58" t="str">
        <f>+A57</f>
        <v>The accompanying notes on page 16 to 102 are an integral part of these consolidated and separate financial statements.</v>
      </c>
      <c r="B105" s="28"/>
      <c r="C105" s="28"/>
      <c r="D105" s="63"/>
      <c r="E105" s="63"/>
      <c r="F105" s="63"/>
      <c r="G105" s="22"/>
      <c r="H105" s="22"/>
      <c r="I105" s="22"/>
      <c r="J105" s="22"/>
      <c r="K105" s="22"/>
      <c r="L105" s="22"/>
      <c r="M105" s="22"/>
    </row>
  </sheetData>
  <mergeCells count="8">
    <mergeCell ref="G64:I64"/>
    <mergeCell ref="K64:M64"/>
    <mergeCell ref="G6:I6"/>
    <mergeCell ref="K6:M6"/>
    <mergeCell ref="G63:I63"/>
    <mergeCell ref="K63:M63"/>
    <mergeCell ref="G7:I7"/>
    <mergeCell ref="K7:M7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  <ignoredErrors>
    <ignoredError sqref="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0"/>
  <sheetViews>
    <sheetView zoomScaleNormal="100" zoomScaleSheetLayoutView="100" workbookViewId="0">
      <selection activeCell="N31" sqref="N31"/>
    </sheetView>
  </sheetViews>
  <sheetFormatPr defaultColWidth="9.140625" defaultRowHeight="16.5" customHeight="1"/>
  <cols>
    <col min="1" max="1" width="27.7109375" style="64" customWidth="1"/>
    <col min="2" max="2" width="5" style="64" customWidth="1"/>
    <col min="3" max="3" width="0.5703125" style="65" customWidth="1"/>
    <col min="4" max="4" width="11" style="2" customWidth="1"/>
    <col min="5" max="5" width="0.5703125" style="2" customWidth="1"/>
    <col min="6" max="6" width="11.140625" style="2" customWidth="1"/>
    <col min="7" max="7" width="0.5703125" style="2" customWidth="1"/>
    <col min="8" max="8" width="9.28515625" style="2" customWidth="1"/>
    <col min="9" max="9" width="0.5703125" style="2" customWidth="1"/>
    <col min="10" max="10" width="10.7109375" style="2" customWidth="1"/>
    <col min="11" max="11" width="0.5703125" style="2" customWidth="1"/>
    <col min="12" max="12" width="11.85546875" style="2" customWidth="1"/>
    <col min="13" max="13" width="0.5703125" style="2" customWidth="1"/>
    <col min="14" max="14" width="17.28515625" style="2" customWidth="1"/>
    <col min="15" max="15" width="0.42578125" style="2" customWidth="1"/>
    <col min="16" max="16" width="20.5703125" style="2" customWidth="1"/>
    <col min="17" max="17" width="0.5703125" style="2" customWidth="1"/>
    <col min="18" max="18" width="10.7109375" style="2" customWidth="1"/>
    <col min="19" max="19" width="0.5703125" style="2" customWidth="1"/>
    <col min="20" max="20" width="12.5703125" style="2" customWidth="1"/>
    <col min="21" max="21" width="0.5703125" style="2" customWidth="1"/>
    <col min="22" max="22" width="10.85546875" style="2" bestFit="1" customWidth="1"/>
    <col min="23" max="16384" width="9.140625" style="64"/>
  </cols>
  <sheetData>
    <row r="1" spans="1:22" ht="16.5" customHeight="1">
      <c r="A1" s="66" t="str">
        <f>'7-9'!A1</f>
        <v>Tata Steel (Thailand) Public Company Limited</v>
      </c>
    </row>
    <row r="2" spans="1:22" ht="16.5" customHeight="1">
      <c r="A2" s="67" t="s">
        <v>78</v>
      </c>
    </row>
    <row r="3" spans="1:22" ht="16.5" customHeight="1">
      <c r="A3" s="68" t="str">
        <f>'10-11'!A3</f>
        <v>For the year ended 31 March 2021</v>
      </c>
      <c r="B3" s="69"/>
      <c r="C3" s="6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70" customFormat="1" ht="14.25" customHeight="1"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s="70" customFormat="1" ht="14.25" customHeight="1">
      <c r="C5" s="71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s="70" customFormat="1" ht="15.95" customHeight="1">
      <c r="C6" s="71"/>
      <c r="D6" s="222" t="s">
        <v>137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s="70" customFormat="1" ht="15.95" customHeight="1">
      <c r="C7" s="71"/>
      <c r="D7" s="223" t="s">
        <v>205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73"/>
      <c r="T7" s="73"/>
      <c r="U7" s="73"/>
      <c r="V7" s="73"/>
    </row>
    <row r="8" spans="1:22" s="70" customFormat="1" ht="15.95" customHeight="1">
      <c r="C8" s="42"/>
      <c r="D8" s="224" t="s">
        <v>161</v>
      </c>
      <c r="E8" s="224"/>
      <c r="F8" s="224"/>
      <c r="G8" s="224"/>
      <c r="H8" s="224"/>
      <c r="I8" s="74"/>
      <c r="J8" s="222" t="s">
        <v>79</v>
      </c>
      <c r="K8" s="222"/>
      <c r="L8" s="222"/>
      <c r="M8" s="74"/>
      <c r="N8" s="224" t="s">
        <v>80</v>
      </c>
      <c r="O8" s="224"/>
      <c r="P8" s="224"/>
      <c r="Q8" s="73"/>
      <c r="R8" s="37"/>
      <c r="S8" s="73"/>
      <c r="T8" s="73"/>
      <c r="U8" s="73"/>
      <c r="V8" s="73"/>
    </row>
    <row r="9" spans="1:22" s="70" customFormat="1" ht="15.95" customHeight="1">
      <c r="C9" s="42"/>
      <c r="D9" s="74"/>
      <c r="E9" s="74"/>
      <c r="F9" s="74"/>
      <c r="G9" s="74"/>
      <c r="H9" s="74"/>
      <c r="I9" s="74"/>
      <c r="J9" s="74"/>
      <c r="K9" s="74"/>
      <c r="L9" s="74"/>
      <c r="M9" s="74"/>
      <c r="N9" s="37" t="s">
        <v>81</v>
      </c>
      <c r="O9" s="73"/>
      <c r="P9" s="205" t="s">
        <v>176</v>
      </c>
      <c r="Q9" s="73"/>
      <c r="R9" s="37"/>
      <c r="S9" s="73"/>
      <c r="T9" s="73"/>
      <c r="U9" s="73"/>
      <c r="V9" s="73"/>
    </row>
    <row r="10" spans="1:22" s="70" customFormat="1" ht="15.95" customHeight="1">
      <c r="B10" s="75"/>
      <c r="C10" s="55"/>
      <c r="D10" s="37" t="s">
        <v>82</v>
      </c>
      <c r="E10" s="72"/>
      <c r="F10" s="72"/>
      <c r="G10" s="72"/>
      <c r="H10" s="72"/>
      <c r="I10" s="72"/>
      <c r="J10" s="72"/>
      <c r="K10" s="48"/>
      <c r="L10" s="72"/>
      <c r="M10" s="33"/>
      <c r="N10" s="37" t="s">
        <v>83</v>
      </c>
      <c r="O10" s="48"/>
      <c r="P10" s="205" t="s">
        <v>177</v>
      </c>
      <c r="Q10" s="48"/>
      <c r="R10" s="72"/>
      <c r="S10" s="72"/>
      <c r="T10" s="72"/>
      <c r="U10" s="72"/>
      <c r="V10" s="72"/>
    </row>
    <row r="11" spans="1:22" s="70" customFormat="1" ht="15.95" customHeight="1">
      <c r="B11" s="75"/>
      <c r="C11" s="55"/>
      <c r="D11" s="37" t="s">
        <v>84</v>
      </c>
      <c r="E11" s="48"/>
      <c r="F11" s="37" t="s">
        <v>85</v>
      </c>
      <c r="G11" s="48"/>
      <c r="H11" s="37" t="s">
        <v>86</v>
      </c>
      <c r="I11" s="48"/>
      <c r="J11" s="37" t="s">
        <v>87</v>
      </c>
      <c r="K11" s="48"/>
      <c r="L11" s="72"/>
      <c r="M11" s="33"/>
      <c r="N11" s="38" t="s">
        <v>88</v>
      </c>
      <c r="O11" s="48"/>
      <c r="P11" s="206" t="s">
        <v>178</v>
      </c>
      <c r="Q11" s="48"/>
      <c r="R11" s="37" t="s">
        <v>89</v>
      </c>
      <c r="S11" s="48"/>
      <c r="T11" s="37" t="s">
        <v>90</v>
      </c>
      <c r="U11" s="48"/>
      <c r="V11" s="37" t="s">
        <v>91</v>
      </c>
    </row>
    <row r="12" spans="1:22" s="70" customFormat="1" ht="15.95" customHeight="1">
      <c r="B12" s="75"/>
      <c r="C12" s="76"/>
      <c r="D12" s="37" t="s">
        <v>92</v>
      </c>
      <c r="E12" s="33"/>
      <c r="F12" s="37" t="s">
        <v>93</v>
      </c>
      <c r="G12" s="33"/>
      <c r="H12" s="37" t="s">
        <v>94</v>
      </c>
      <c r="I12" s="33"/>
      <c r="J12" s="37" t="s">
        <v>95</v>
      </c>
      <c r="K12" s="33"/>
      <c r="L12" s="37" t="s">
        <v>48</v>
      </c>
      <c r="M12" s="33"/>
      <c r="N12" s="37" t="s">
        <v>96</v>
      </c>
      <c r="O12" s="33"/>
      <c r="P12" s="205" t="s">
        <v>179</v>
      </c>
      <c r="Q12" s="33"/>
      <c r="R12" s="37" t="s">
        <v>206</v>
      </c>
      <c r="S12" s="33"/>
      <c r="T12" s="37" t="s">
        <v>97</v>
      </c>
      <c r="U12" s="33"/>
      <c r="V12" s="37" t="s">
        <v>98</v>
      </c>
    </row>
    <row r="13" spans="1:22" s="70" customFormat="1" ht="15.95" customHeight="1">
      <c r="B13" s="41" t="s">
        <v>4</v>
      </c>
      <c r="C13" s="77"/>
      <c r="D13" s="115" t="s">
        <v>5</v>
      </c>
      <c r="E13" s="39"/>
      <c r="F13" s="115" t="s">
        <v>5</v>
      </c>
      <c r="G13" s="39"/>
      <c r="H13" s="115" t="s">
        <v>5</v>
      </c>
      <c r="I13" s="39"/>
      <c r="J13" s="115" t="s">
        <v>5</v>
      </c>
      <c r="K13" s="39"/>
      <c r="L13" s="115" t="s">
        <v>5</v>
      </c>
      <c r="M13" s="39"/>
      <c r="N13" s="115" t="s">
        <v>5</v>
      </c>
      <c r="O13" s="39"/>
      <c r="P13" s="207" t="s">
        <v>5</v>
      </c>
      <c r="Q13" s="39"/>
      <c r="R13" s="115" t="s">
        <v>5</v>
      </c>
      <c r="S13" s="39"/>
      <c r="T13" s="115" t="s">
        <v>5</v>
      </c>
      <c r="U13" s="39"/>
      <c r="V13" s="115" t="s">
        <v>5</v>
      </c>
    </row>
    <row r="14" spans="1:22" s="70" customFormat="1" ht="8.1" customHeight="1">
      <c r="B14" s="42"/>
      <c r="C14" s="77"/>
      <c r="D14" s="37"/>
      <c r="E14" s="39"/>
      <c r="F14" s="37"/>
      <c r="G14" s="39"/>
      <c r="H14" s="37"/>
      <c r="I14" s="39"/>
      <c r="J14" s="37"/>
      <c r="K14" s="39"/>
      <c r="L14" s="37"/>
      <c r="M14" s="39"/>
      <c r="N14" s="37"/>
      <c r="O14" s="39"/>
      <c r="P14" s="39"/>
      <c r="Q14" s="39"/>
      <c r="R14" s="37"/>
      <c r="S14" s="39"/>
      <c r="T14" s="37"/>
      <c r="U14" s="39"/>
      <c r="V14" s="37"/>
    </row>
    <row r="15" spans="1:22" s="70" customFormat="1" ht="15.95" customHeight="1">
      <c r="A15" s="78" t="s">
        <v>148</v>
      </c>
      <c r="C15" s="55"/>
      <c r="D15" s="33">
        <v>8421540848</v>
      </c>
      <c r="E15" s="48"/>
      <c r="F15" s="33">
        <v>3258624766</v>
      </c>
      <c r="G15" s="48"/>
      <c r="H15" s="33">
        <v>130201936</v>
      </c>
      <c r="I15" s="48"/>
      <c r="J15" s="33">
        <v>369091777</v>
      </c>
      <c r="K15" s="48"/>
      <c r="L15" s="33">
        <v>-3130723535</v>
      </c>
      <c r="M15" s="48"/>
      <c r="N15" s="33">
        <v>1057455</v>
      </c>
      <c r="O15" s="72"/>
      <c r="P15" s="72">
        <v>0</v>
      </c>
      <c r="Q15" s="72"/>
      <c r="R15" s="33">
        <f>SUM(D15:N15)</f>
        <v>9049793247</v>
      </c>
      <c r="S15" s="72"/>
      <c r="T15" s="33">
        <v>-14257348</v>
      </c>
      <c r="U15" s="72"/>
      <c r="V15" s="33">
        <f>SUM(R15:T15)</f>
        <v>9035535899</v>
      </c>
    </row>
    <row r="16" spans="1:22" s="70" customFormat="1" ht="15.95" customHeight="1">
      <c r="A16" s="78" t="s">
        <v>163</v>
      </c>
      <c r="C16" s="55"/>
      <c r="D16" s="33"/>
      <c r="E16" s="48"/>
      <c r="F16" s="33"/>
      <c r="G16" s="48"/>
      <c r="H16" s="33"/>
      <c r="I16" s="48"/>
      <c r="J16" s="33"/>
      <c r="K16" s="48"/>
      <c r="L16" s="33"/>
      <c r="M16" s="48"/>
      <c r="N16" s="33"/>
      <c r="O16" s="72"/>
      <c r="P16" s="72"/>
      <c r="Q16" s="72"/>
      <c r="R16" s="33"/>
      <c r="S16" s="72"/>
      <c r="T16" s="33"/>
      <c r="U16" s="72"/>
      <c r="V16" s="33"/>
    </row>
    <row r="17" spans="1:22" s="70" customFormat="1" ht="15.95" customHeight="1">
      <c r="A17" s="78" t="s">
        <v>100</v>
      </c>
      <c r="C17" s="77"/>
      <c r="D17" s="72"/>
      <c r="E17" s="39"/>
      <c r="F17" s="72"/>
      <c r="G17" s="39"/>
      <c r="H17" s="72"/>
      <c r="I17" s="39"/>
      <c r="J17" s="72"/>
      <c r="K17" s="39"/>
      <c r="L17" s="72"/>
      <c r="M17" s="39"/>
      <c r="N17" s="72"/>
      <c r="O17" s="72"/>
      <c r="P17" s="72"/>
      <c r="Q17" s="72"/>
      <c r="R17" s="72"/>
      <c r="S17" s="72"/>
      <c r="T17" s="72"/>
      <c r="U17" s="72"/>
      <c r="V17" s="72"/>
    </row>
    <row r="18" spans="1:22" s="70" customFormat="1" ht="15.95" customHeight="1">
      <c r="A18" s="70" t="s">
        <v>128</v>
      </c>
      <c r="B18" s="79">
        <v>28</v>
      </c>
      <c r="C18" s="76"/>
      <c r="D18" s="80">
        <v>0</v>
      </c>
      <c r="E18" s="81"/>
      <c r="F18" s="80">
        <v>0</v>
      </c>
      <c r="G18" s="81"/>
      <c r="H18" s="80">
        <v>0</v>
      </c>
      <c r="I18" s="48"/>
      <c r="J18" s="33">
        <v>3483639</v>
      </c>
      <c r="K18" s="48"/>
      <c r="L18" s="33">
        <v>-3483639</v>
      </c>
      <c r="M18" s="48"/>
      <c r="N18" s="80">
        <v>0</v>
      </c>
      <c r="O18" s="72"/>
      <c r="P18" s="72"/>
      <c r="Q18" s="72"/>
      <c r="R18" s="80">
        <v>0</v>
      </c>
      <c r="S18" s="80"/>
      <c r="T18" s="80">
        <v>0</v>
      </c>
      <c r="U18" s="80"/>
      <c r="V18" s="80">
        <f>SUM(R18:T18)</f>
        <v>0</v>
      </c>
    </row>
    <row r="19" spans="1:22" s="70" customFormat="1" ht="15.95" customHeight="1">
      <c r="A19" s="70" t="s">
        <v>99</v>
      </c>
      <c r="C19" s="77"/>
      <c r="D19" s="72"/>
      <c r="E19" s="39"/>
      <c r="F19" s="72"/>
      <c r="G19" s="39"/>
      <c r="H19" s="72"/>
      <c r="I19" s="39"/>
      <c r="J19" s="72"/>
      <c r="K19" s="39"/>
      <c r="L19" s="72"/>
      <c r="M19" s="39"/>
      <c r="N19" s="72"/>
      <c r="O19" s="72"/>
      <c r="P19" s="72"/>
      <c r="Q19" s="72"/>
      <c r="R19" s="72"/>
      <c r="S19" s="72"/>
      <c r="T19" s="72"/>
      <c r="U19" s="72"/>
      <c r="V19" s="72"/>
    </row>
    <row r="20" spans="1:22" s="70" customFormat="1" ht="15.95" customHeight="1">
      <c r="A20" s="70" t="s">
        <v>100</v>
      </c>
      <c r="C20" s="48"/>
      <c r="D20" s="82">
        <v>0</v>
      </c>
      <c r="E20" s="48"/>
      <c r="F20" s="82">
        <v>0</v>
      </c>
      <c r="G20" s="48"/>
      <c r="H20" s="82">
        <v>0</v>
      </c>
      <c r="I20" s="48"/>
      <c r="J20" s="82">
        <v>0</v>
      </c>
      <c r="K20" s="48"/>
      <c r="L20" s="46">
        <v>25214896</v>
      </c>
      <c r="M20" s="48"/>
      <c r="N20" s="46">
        <v>-1057455</v>
      </c>
      <c r="O20" s="72"/>
      <c r="P20" s="46">
        <v>0</v>
      </c>
      <c r="Q20" s="72"/>
      <c r="R20" s="46">
        <f>SUM(L20:N20)</f>
        <v>24157441</v>
      </c>
      <c r="S20" s="72"/>
      <c r="T20" s="46">
        <v>-801717</v>
      </c>
      <c r="U20" s="72"/>
      <c r="V20" s="53">
        <f>SUM(R20:T20)</f>
        <v>23355724</v>
      </c>
    </row>
    <row r="21" spans="1:22" s="70" customFormat="1" ht="8.1" customHeight="1">
      <c r="B21" s="83"/>
      <c r="C21" s="55"/>
      <c r="D21" s="33"/>
      <c r="E21" s="48"/>
      <c r="F21" s="33"/>
      <c r="G21" s="48"/>
      <c r="H21" s="33"/>
      <c r="I21" s="4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s="70" customFormat="1" ht="15.95" customHeight="1" thickBot="1">
      <c r="A22" s="78" t="s">
        <v>149</v>
      </c>
      <c r="B22" s="84"/>
      <c r="C22" s="77"/>
      <c r="D22" s="57">
        <f>SUM(D15:D20)</f>
        <v>8421540848</v>
      </c>
      <c r="E22" s="39"/>
      <c r="F22" s="57">
        <f>SUM(F15:F20)</f>
        <v>3258624766</v>
      </c>
      <c r="G22" s="39"/>
      <c r="H22" s="57">
        <f>SUM(H15:H20)</f>
        <v>130201936</v>
      </c>
      <c r="I22" s="39"/>
      <c r="J22" s="57">
        <f>SUM(J15:J20)</f>
        <v>372575416</v>
      </c>
      <c r="K22" s="39"/>
      <c r="L22" s="57">
        <f>SUM(L15:L20)</f>
        <v>-3108992278</v>
      </c>
      <c r="M22" s="39"/>
      <c r="N22" s="57">
        <f>SUM(N15:N20)</f>
        <v>0</v>
      </c>
      <c r="O22" s="39"/>
      <c r="P22" s="57">
        <f>SUM(P15:P20)</f>
        <v>0</v>
      </c>
      <c r="Q22" s="39"/>
      <c r="R22" s="57">
        <f>SUM(R15:R20)</f>
        <v>9073950688</v>
      </c>
      <c r="S22" s="39"/>
      <c r="T22" s="57">
        <f>SUM(T15:T20)</f>
        <v>-15059065</v>
      </c>
      <c r="U22" s="39"/>
      <c r="V22" s="57">
        <f>SUM(V15:V20)</f>
        <v>9058891623</v>
      </c>
    </row>
    <row r="23" spans="1:22" s="70" customFormat="1" ht="15.95" customHeight="1" thickTop="1">
      <c r="A23" s="78"/>
      <c r="B23" s="84"/>
      <c r="C23" s="77"/>
      <c r="D23" s="48"/>
      <c r="E23" s="39"/>
      <c r="F23" s="48"/>
      <c r="G23" s="39"/>
      <c r="H23" s="48"/>
      <c r="I23" s="39"/>
      <c r="J23" s="48"/>
      <c r="K23" s="39"/>
      <c r="L23" s="48"/>
      <c r="M23" s="39"/>
      <c r="N23" s="48"/>
      <c r="O23" s="39"/>
      <c r="P23" s="39"/>
      <c r="Q23" s="39"/>
      <c r="R23" s="48"/>
      <c r="S23" s="39"/>
      <c r="T23" s="48"/>
      <c r="U23" s="39"/>
      <c r="V23" s="48"/>
    </row>
    <row r="24" spans="1:22" s="70" customFormat="1" ht="15.95" customHeight="1">
      <c r="A24" s="78"/>
      <c r="B24" s="84"/>
      <c r="C24" s="77"/>
      <c r="D24" s="48"/>
      <c r="E24" s="39"/>
      <c r="F24" s="48"/>
      <c r="G24" s="39"/>
      <c r="H24" s="48"/>
      <c r="I24" s="39"/>
      <c r="J24" s="48"/>
      <c r="K24" s="39"/>
      <c r="L24" s="48"/>
      <c r="M24" s="39"/>
      <c r="N24" s="48"/>
      <c r="O24" s="39"/>
      <c r="P24" s="39"/>
      <c r="Q24" s="39"/>
      <c r="R24" s="48"/>
      <c r="S24" s="39"/>
      <c r="T24" s="48"/>
      <c r="U24" s="39"/>
      <c r="V24" s="48"/>
    </row>
    <row r="25" spans="1:22" s="70" customFormat="1" ht="15.95" customHeight="1">
      <c r="A25" s="208" t="s">
        <v>180</v>
      </c>
      <c r="C25" s="55"/>
      <c r="D25" s="124"/>
      <c r="E25" s="48"/>
      <c r="F25" s="124"/>
      <c r="G25" s="48"/>
      <c r="H25" s="124"/>
      <c r="I25" s="48"/>
      <c r="J25" s="124"/>
      <c r="K25" s="48"/>
      <c r="L25" s="124"/>
      <c r="M25" s="48"/>
      <c r="N25" s="124"/>
      <c r="O25" s="72"/>
      <c r="P25" s="124"/>
      <c r="Q25" s="72"/>
      <c r="R25" s="124"/>
      <c r="S25" s="72"/>
      <c r="T25" s="124"/>
      <c r="U25" s="72"/>
      <c r="V25" s="124"/>
    </row>
    <row r="26" spans="1:22" s="70" customFormat="1" ht="15.95" customHeight="1">
      <c r="A26" s="209" t="s">
        <v>181</v>
      </c>
      <c r="C26" s="55"/>
      <c r="D26" s="124">
        <f>D22</f>
        <v>8421540848</v>
      </c>
      <c r="E26" s="48"/>
      <c r="F26" s="124">
        <f>F22</f>
        <v>3258624766</v>
      </c>
      <c r="G26" s="48"/>
      <c r="H26" s="124">
        <f>H22</f>
        <v>130201936</v>
      </c>
      <c r="I26" s="48"/>
      <c r="J26" s="124">
        <f>J22</f>
        <v>372575416</v>
      </c>
      <c r="K26" s="48"/>
      <c r="L26" s="124">
        <f>L22</f>
        <v>-3108992278</v>
      </c>
      <c r="M26" s="48"/>
      <c r="N26" s="124">
        <f>N22</f>
        <v>0</v>
      </c>
      <c r="O26" s="72"/>
      <c r="P26" s="124">
        <f>P22</f>
        <v>0</v>
      </c>
      <c r="Q26" s="72"/>
      <c r="R26" s="124">
        <f>SUM(D26:P26)</f>
        <v>9073950688</v>
      </c>
      <c r="S26" s="72"/>
      <c r="T26" s="124">
        <f>T22</f>
        <v>-15059065</v>
      </c>
      <c r="U26" s="72"/>
      <c r="V26" s="124">
        <f>R26+T26</f>
        <v>9058891623</v>
      </c>
    </row>
    <row r="27" spans="1:22" s="70" customFormat="1" ht="15.95" customHeight="1">
      <c r="A27" s="204" t="s">
        <v>182</v>
      </c>
      <c r="C27" s="55"/>
      <c r="D27" s="124"/>
      <c r="E27" s="48"/>
      <c r="F27" s="124"/>
      <c r="G27" s="48"/>
      <c r="H27" s="124"/>
      <c r="I27" s="48"/>
      <c r="J27" s="124"/>
      <c r="K27" s="48"/>
      <c r="L27" s="124"/>
      <c r="M27" s="48"/>
      <c r="N27" s="124"/>
      <c r="O27" s="72"/>
      <c r="P27" s="124"/>
      <c r="Q27" s="72"/>
      <c r="R27" s="124"/>
      <c r="S27" s="72"/>
      <c r="T27" s="124"/>
      <c r="U27" s="72"/>
      <c r="V27" s="124"/>
    </row>
    <row r="28" spans="1:22" s="70" customFormat="1" ht="15.95" customHeight="1">
      <c r="A28" s="204" t="s">
        <v>183</v>
      </c>
      <c r="B28" s="212">
        <v>5</v>
      </c>
      <c r="C28" s="55"/>
      <c r="D28" s="132">
        <v>0</v>
      </c>
      <c r="E28" s="48"/>
      <c r="F28" s="132">
        <v>0</v>
      </c>
      <c r="G28" s="48"/>
      <c r="H28" s="132">
        <v>0</v>
      </c>
      <c r="I28" s="48"/>
      <c r="J28" s="132">
        <v>0</v>
      </c>
      <c r="K28" s="48"/>
      <c r="L28" s="132">
        <v>0</v>
      </c>
      <c r="M28" s="48"/>
      <c r="N28" s="132">
        <v>0</v>
      </c>
      <c r="O28" s="72"/>
      <c r="P28" s="132">
        <v>116927007</v>
      </c>
      <c r="Q28" s="72"/>
      <c r="R28" s="132">
        <f>SUM(D28:P28)</f>
        <v>116927007</v>
      </c>
      <c r="S28" s="72"/>
      <c r="T28" s="132">
        <f>T24</f>
        <v>0</v>
      </c>
      <c r="U28" s="72"/>
      <c r="V28" s="132">
        <f>R28+T28</f>
        <v>116927007</v>
      </c>
    </row>
    <row r="29" spans="1:22" s="70" customFormat="1" ht="15.95" customHeight="1">
      <c r="A29" s="209" t="s">
        <v>180</v>
      </c>
      <c r="C29" s="55"/>
      <c r="D29" s="124"/>
      <c r="E29" s="48"/>
      <c r="F29" s="124"/>
      <c r="G29" s="48"/>
      <c r="H29" s="124"/>
      <c r="I29" s="48"/>
      <c r="J29" s="124"/>
      <c r="K29" s="48"/>
      <c r="L29" s="124"/>
      <c r="M29" s="48"/>
      <c r="N29" s="124"/>
      <c r="O29" s="72"/>
      <c r="P29" s="124"/>
      <c r="Q29" s="72"/>
      <c r="R29" s="124"/>
      <c r="S29" s="72"/>
      <c r="T29" s="124"/>
      <c r="U29" s="72"/>
      <c r="V29" s="124"/>
    </row>
    <row r="30" spans="1:22" s="70" customFormat="1" ht="15.95" customHeight="1">
      <c r="A30" s="209" t="s">
        <v>184</v>
      </c>
      <c r="C30" s="55"/>
      <c r="D30" s="124">
        <f>SUM(D26:D28)</f>
        <v>8421540848</v>
      </c>
      <c r="E30" s="48"/>
      <c r="F30" s="124">
        <f>SUM(F26:F28)</f>
        <v>3258624766</v>
      </c>
      <c r="G30" s="48"/>
      <c r="H30" s="124">
        <f>SUM(H26:H28)</f>
        <v>130201936</v>
      </c>
      <c r="I30" s="48"/>
      <c r="J30" s="124">
        <f>SUM(J26:J28)</f>
        <v>372575416</v>
      </c>
      <c r="K30" s="48"/>
      <c r="L30" s="124">
        <f>SUM(L26:L28)</f>
        <v>-3108992278</v>
      </c>
      <c r="M30" s="48"/>
      <c r="N30" s="124">
        <f>SUM(N26:N28)</f>
        <v>0</v>
      </c>
      <c r="O30" s="72"/>
      <c r="P30" s="124">
        <f>SUM(P26:P28)</f>
        <v>116927007</v>
      </c>
      <c r="Q30" s="72"/>
      <c r="R30" s="124">
        <f>SUM(R26:R28)</f>
        <v>9190877695</v>
      </c>
      <c r="S30" s="72"/>
      <c r="T30" s="124">
        <f>SUM(T26:T28)</f>
        <v>-15059065</v>
      </c>
      <c r="U30" s="72"/>
      <c r="V30" s="124">
        <f>SUM(V26:V28)</f>
        <v>9175818630</v>
      </c>
    </row>
    <row r="31" spans="1:22" s="70" customFormat="1" ht="15.95" customHeight="1">
      <c r="A31" s="78" t="s">
        <v>163</v>
      </c>
      <c r="C31" s="55"/>
      <c r="D31" s="124"/>
      <c r="E31" s="48"/>
      <c r="F31" s="124"/>
      <c r="G31" s="48"/>
      <c r="H31" s="124"/>
      <c r="I31" s="48"/>
      <c r="J31" s="124"/>
      <c r="K31" s="48"/>
      <c r="L31" s="124"/>
      <c r="M31" s="48"/>
      <c r="N31" s="124"/>
      <c r="O31" s="72"/>
      <c r="P31" s="124"/>
      <c r="Q31" s="72"/>
      <c r="R31" s="124"/>
      <c r="S31" s="72"/>
      <c r="T31" s="124"/>
      <c r="U31" s="72"/>
      <c r="V31" s="124"/>
    </row>
    <row r="32" spans="1:22" s="70" customFormat="1" ht="15.95" customHeight="1">
      <c r="A32" s="78" t="s">
        <v>100</v>
      </c>
      <c r="C32" s="77"/>
      <c r="D32" s="137"/>
      <c r="E32" s="39"/>
      <c r="F32" s="137"/>
      <c r="G32" s="39"/>
      <c r="H32" s="137"/>
      <c r="I32" s="39"/>
      <c r="J32" s="137"/>
      <c r="K32" s="39"/>
      <c r="L32" s="137"/>
      <c r="M32" s="39"/>
      <c r="N32" s="137"/>
      <c r="O32" s="72"/>
      <c r="P32" s="137"/>
      <c r="Q32" s="72"/>
      <c r="R32" s="137"/>
      <c r="S32" s="72"/>
      <c r="T32" s="137"/>
      <c r="U32" s="72"/>
      <c r="V32" s="137"/>
    </row>
    <row r="33" spans="1:22" s="70" customFormat="1" ht="15.95" customHeight="1">
      <c r="A33" s="70" t="s">
        <v>128</v>
      </c>
      <c r="B33" s="79">
        <v>28</v>
      </c>
      <c r="C33" s="76"/>
      <c r="D33" s="138">
        <v>0</v>
      </c>
      <c r="E33" s="81"/>
      <c r="F33" s="138">
        <v>0</v>
      </c>
      <c r="G33" s="81"/>
      <c r="H33" s="138">
        <v>0</v>
      </c>
      <c r="I33" s="48"/>
      <c r="J33" s="124">
        <v>1205397</v>
      </c>
      <c r="K33" s="48"/>
      <c r="L33" s="124">
        <v>-1205397</v>
      </c>
      <c r="M33" s="48"/>
      <c r="N33" s="138">
        <v>0</v>
      </c>
      <c r="O33" s="72"/>
      <c r="P33" s="138">
        <v>0</v>
      </c>
      <c r="Q33" s="72"/>
      <c r="R33" s="138">
        <f>SUM(D33:P33)</f>
        <v>0</v>
      </c>
      <c r="S33" s="80"/>
      <c r="T33" s="138">
        <v>0</v>
      </c>
      <c r="U33" s="80"/>
      <c r="V33" s="138">
        <f>SUM(R33:T33)</f>
        <v>0</v>
      </c>
    </row>
    <row r="34" spans="1:22" s="70" customFormat="1" ht="15.95" customHeight="1">
      <c r="A34" s="70" t="s">
        <v>99</v>
      </c>
      <c r="C34" s="77"/>
      <c r="D34" s="137"/>
      <c r="E34" s="39"/>
      <c r="F34" s="137"/>
      <c r="G34" s="39"/>
      <c r="H34" s="137"/>
      <c r="I34" s="39"/>
      <c r="J34" s="137"/>
      <c r="K34" s="39"/>
      <c r="L34" s="137"/>
      <c r="M34" s="39"/>
      <c r="N34" s="137"/>
      <c r="O34" s="72"/>
      <c r="P34" s="137"/>
      <c r="Q34" s="72"/>
      <c r="R34" s="137"/>
      <c r="S34" s="72"/>
      <c r="T34" s="137"/>
      <c r="U34" s="72"/>
      <c r="V34" s="137"/>
    </row>
    <row r="35" spans="1:22" s="70" customFormat="1" ht="15.95" customHeight="1">
      <c r="A35" s="70" t="s">
        <v>100</v>
      </c>
      <c r="C35" s="48"/>
      <c r="D35" s="139">
        <v>0</v>
      </c>
      <c r="E35" s="48"/>
      <c r="F35" s="139">
        <v>0</v>
      </c>
      <c r="G35" s="48"/>
      <c r="H35" s="139">
        <v>0</v>
      </c>
      <c r="I35" s="48"/>
      <c r="J35" s="139">
        <v>0</v>
      </c>
      <c r="K35" s="48"/>
      <c r="L35" s="140">
        <v>655241214</v>
      </c>
      <c r="M35" s="48"/>
      <c r="N35" s="140">
        <v>0</v>
      </c>
      <c r="O35" s="72"/>
      <c r="P35" s="140">
        <v>48384000</v>
      </c>
      <c r="Q35" s="72"/>
      <c r="R35" s="140">
        <f>SUM(D35:P35)</f>
        <v>703625214</v>
      </c>
      <c r="S35" s="72"/>
      <c r="T35" s="140">
        <v>1077514</v>
      </c>
      <c r="U35" s="72"/>
      <c r="V35" s="128">
        <f>SUM(R35:T35)</f>
        <v>704702728</v>
      </c>
    </row>
    <row r="36" spans="1:22" s="70" customFormat="1" ht="8.1" customHeight="1">
      <c r="B36" s="83"/>
      <c r="C36" s="55"/>
      <c r="D36" s="124"/>
      <c r="E36" s="48"/>
      <c r="F36" s="124"/>
      <c r="G36" s="48"/>
      <c r="H36" s="124"/>
      <c r="I36" s="48"/>
      <c r="J36" s="124"/>
      <c r="K36" s="33"/>
      <c r="L36" s="124"/>
      <c r="M36" s="33"/>
      <c r="N36" s="124"/>
      <c r="O36" s="33"/>
      <c r="P36" s="124"/>
      <c r="Q36" s="33"/>
      <c r="R36" s="124"/>
      <c r="S36" s="33"/>
      <c r="T36" s="124"/>
      <c r="U36" s="33"/>
      <c r="V36" s="124"/>
    </row>
    <row r="37" spans="1:22" s="70" customFormat="1" ht="15.95" customHeight="1" thickBot="1">
      <c r="A37" s="78" t="s">
        <v>174</v>
      </c>
      <c r="B37" s="84"/>
      <c r="C37" s="77"/>
      <c r="D37" s="136">
        <f>SUM(D30:D35)</f>
        <v>8421540848</v>
      </c>
      <c r="E37" s="39"/>
      <c r="F37" s="136">
        <f>SUM(F30:F35)</f>
        <v>3258624766</v>
      </c>
      <c r="G37" s="39"/>
      <c r="H37" s="136">
        <f>SUM(H30:H35)</f>
        <v>130201936</v>
      </c>
      <c r="I37" s="39"/>
      <c r="J37" s="136">
        <f>SUM(J30:J35)</f>
        <v>373780813</v>
      </c>
      <c r="K37" s="39"/>
      <c r="L37" s="136">
        <f>SUM(L30:L35)</f>
        <v>-2454956461</v>
      </c>
      <c r="M37" s="39"/>
      <c r="N37" s="136">
        <f>SUM(N30:N35)</f>
        <v>0</v>
      </c>
      <c r="O37" s="39"/>
      <c r="P37" s="136">
        <f>SUM(P30:P35)</f>
        <v>165311007</v>
      </c>
      <c r="Q37" s="39"/>
      <c r="R37" s="136">
        <f>SUM(R30:R35)</f>
        <v>9894502909</v>
      </c>
      <c r="S37" s="39"/>
      <c r="T37" s="136">
        <f>SUM(T30:T35)</f>
        <v>-13981551</v>
      </c>
      <c r="U37" s="39"/>
      <c r="V37" s="136">
        <f>SUM(V30:V35)</f>
        <v>9880521358</v>
      </c>
    </row>
    <row r="38" spans="1:22" s="70" customFormat="1" ht="16.5" customHeight="1" thickTop="1">
      <c r="A38" s="85"/>
      <c r="B38" s="84"/>
      <c r="C38" s="77"/>
      <c r="D38" s="48"/>
      <c r="E38" s="39"/>
      <c r="F38" s="48"/>
      <c r="G38" s="39"/>
      <c r="H38" s="48"/>
      <c r="I38" s="39"/>
      <c r="J38" s="48"/>
      <c r="K38" s="39"/>
      <c r="L38" s="48"/>
      <c r="M38" s="39"/>
      <c r="N38" s="48"/>
      <c r="O38" s="39"/>
      <c r="P38" s="39"/>
      <c r="Q38" s="39"/>
      <c r="R38" s="48"/>
      <c r="S38" s="39"/>
      <c r="T38" s="48"/>
      <c r="U38" s="39"/>
      <c r="V38" s="48"/>
    </row>
    <row r="39" spans="1:22" s="70" customFormat="1" ht="16.5" customHeight="1">
      <c r="A39" s="85"/>
      <c r="B39" s="84"/>
      <c r="C39" s="77"/>
      <c r="D39" s="48"/>
      <c r="E39" s="39"/>
      <c r="F39" s="48"/>
      <c r="G39" s="39"/>
      <c r="H39" s="48"/>
      <c r="I39" s="39"/>
      <c r="J39" s="48"/>
      <c r="K39" s="39"/>
      <c r="L39" s="48"/>
      <c r="M39" s="39"/>
      <c r="N39" s="48"/>
      <c r="O39" s="39"/>
      <c r="P39" s="39"/>
      <c r="Q39" s="39"/>
      <c r="R39" s="48"/>
      <c r="S39" s="39"/>
      <c r="T39" s="48"/>
      <c r="U39" s="39"/>
      <c r="V39" s="48"/>
    </row>
    <row r="40" spans="1:22" ht="21.95" customHeight="1">
      <c r="A40" s="69" t="str">
        <f>'7-9'!A51</f>
        <v>The accompanying notes on page 16 to 102 are an integral part of these consolidated and separate financial statements.</v>
      </c>
      <c r="B40" s="69"/>
      <c r="C40" s="63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</sheetData>
  <mergeCells count="5">
    <mergeCell ref="D6:V6"/>
    <mergeCell ref="D7:R7"/>
    <mergeCell ref="J8:L8"/>
    <mergeCell ref="D8:H8"/>
    <mergeCell ref="N8:P8"/>
  </mergeCells>
  <pageMargins left="0.3" right="0.3" top="0.5" bottom="0.6" header="0.49" footer="0.4"/>
  <pageSetup paperSize="9" scale="87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zoomScale="85" zoomScaleNormal="85" workbookViewId="0">
      <selection activeCell="L33" sqref="L33"/>
    </sheetView>
  </sheetViews>
  <sheetFormatPr defaultColWidth="9.140625" defaultRowHeight="16.5" customHeight="1"/>
  <cols>
    <col min="1" max="1" width="30.5703125" style="64" customWidth="1"/>
    <col min="2" max="2" width="5.28515625" style="64" customWidth="1"/>
    <col min="3" max="3" width="1.42578125" style="64" customWidth="1"/>
    <col min="4" max="4" width="17" style="2" customWidth="1"/>
    <col min="5" max="5" width="1.42578125" style="2" customWidth="1"/>
    <col min="6" max="6" width="13.7109375" style="2" customWidth="1"/>
    <col min="7" max="7" width="1.42578125" style="2" customWidth="1"/>
    <col min="8" max="8" width="12.7109375" style="2" customWidth="1"/>
    <col min="9" max="9" width="1.42578125" style="2" customWidth="1"/>
    <col min="10" max="10" width="13.7109375" style="2" customWidth="1"/>
    <col min="11" max="11" width="1.42578125" style="2" customWidth="1"/>
    <col min="12" max="12" width="15" style="2" customWidth="1"/>
    <col min="13" max="13" width="1.42578125" style="2" customWidth="1"/>
    <col min="14" max="14" width="13.42578125" style="2" bestFit="1" customWidth="1"/>
    <col min="15" max="16384" width="9.140625" style="64"/>
  </cols>
  <sheetData>
    <row r="1" spans="1:14" ht="16.5" customHeight="1">
      <c r="A1" s="66" t="str">
        <f>'7-9'!A1</f>
        <v>Tata Steel (Thailand) Public Company Limited</v>
      </c>
    </row>
    <row r="2" spans="1:14" ht="16.5" customHeight="1">
      <c r="A2" s="67" t="s">
        <v>78</v>
      </c>
    </row>
    <row r="3" spans="1:14" ht="16.5" customHeight="1">
      <c r="A3" s="68" t="str">
        <f>'12'!A3</f>
        <v>For the year ended 31 March 2021</v>
      </c>
      <c r="B3" s="69"/>
      <c r="C3" s="6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6" spans="1:14" ht="15.95" customHeight="1">
      <c r="A6" s="86"/>
      <c r="B6" s="86"/>
      <c r="C6" s="86"/>
      <c r="D6" s="225" t="s">
        <v>138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ht="15.95" customHeight="1">
      <c r="A7" s="86"/>
      <c r="B7" s="86"/>
      <c r="C7" s="86"/>
      <c r="D7" s="227" t="s">
        <v>161</v>
      </c>
      <c r="E7" s="227"/>
      <c r="F7" s="227"/>
      <c r="G7" s="227"/>
      <c r="H7" s="227"/>
      <c r="I7" s="21"/>
      <c r="J7" s="226" t="s">
        <v>101</v>
      </c>
      <c r="K7" s="226"/>
      <c r="L7" s="226"/>
      <c r="M7" s="21"/>
      <c r="N7" s="21"/>
    </row>
    <row r="8" spans="1:14" ht="15.95" customHeight="1">
      <c r="A8" s="86"/>
      <c r="B8" s="86"/>
      <c r="C8" s="87"/>
      <c r="D8" s="88" t="s">
        <v>102</v>
      </c>
      <c r="E8" s="23"/>
      <c r="F8" s="88" t="s">
        <v>85</v>
      </c>
      <c r="G8" s="23"/>
      <c r="H8" s="88" t="s">
        <v>86</v>
      </c>
      <c r="I8" s="23"/>
      <c r="J8" s="88" t="s">
        <v>87</v>
      </c>
      <c r="M8" s="3"/>
      <c r="N8" s="88" t="s">
        <v>91</v>
      </c>
    </row>
    <row r="9" spans="1:14" ht="15.95" customHeight="1">
      <c r="A9" s="86"/>
      <c r="B9" s="86"/>
      <c r="C9" s="89"/>
      <c r="D9" s="88" t="s">
        <v>92</v>
      </c>
      <c r="E9" s="3"/>
      <c r="F9" s="88" t="s">
        <v>93</v>
      </c>
      <c r="G9" s="3"/>
      <c r="H9" s="88" t="s">
        <v>94</v>
      </c>
      <c r="I9" s="3"/>
      <c r="J9" s="88" t="s">
        <v>95</v>
      </c>
      <c r="K9" s="3"/>
      <c r="L9" s="88" t="s">
        <v>48</v>
      </c>
      <c r="M9" s="3"/>
      <c r="N9" s="88" t="s">
        <v>103</v>
      </c>
    </row>
    <row r="10" spans="1:14" ht="15.95" customHeight="1">
      <c r="B10" s="90" t="s">
        <v>76</v>
      </c>
      <c r="C10" s="91"/>
      <c r="D10" s="92" t="s">
        <v>5</v>
      </c>
      <c r="E10" s="93"/>
      <c r="F10" s="92" t="s">
        <v>5</v>
      </c>
      <c r="G10" s="93"/>
      <c r="H10" s="92" t="s">
        <v>5</v>
      </c>
      <c r="I10" s="93"/>
      <c r="J10" s="92" t="s">
        <v>5</v>
      </c>
      <c r="K10" s="93"/>
      <c r="L10" s="92" t="s">
        <v>5</v>
      </c>
      <c r="M10" s="93"/>
      <c r="N10" s="92" t="s">
        <v>5</v>
      </c>
    </row>
    <row r="11" spans="1:14" ht="15.95" customHeight="1">
      <c r="B11" s="86"/>
      <c r="C11" s="94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</row>
    <row r="12" spans="1:14" s="98" customFormat="1" ht="15.95" customHeight="1">
      <c r="A12" s="96" t="s">
        <v>148</v>
      </c>
      <c r="B12" s="86"/>
      <c r="C12" s="86"/>
      <c r="D12" s="17">
        <v>8421540848</v>
      </c>
      <c r="E12" s="16"/>
      <c r="F12" s="17">
        <v>3258624766</v>
      </c>
      <c r="G12" s="16"/>
      <c r="H12" s="17">
        <v>130201936</v>
      </c>
      <c r="I12" s="16"/>
      <c r="J12" s="17">
        <v>369091776.55250001</v>
      </c>
      <c r="K12" s="16"/>
      <c r="L12" s="17">
        <v>1171216013.4475</v>
      </c>
      <c r="M12" s="16"/>
      <c r="N12" s="17">
        <f>SUM(D12:L12)</f>
        <v>13350675340</v>
      </c>
    </row>
    <row r="13" spans="1:14" s="98" customFormat="1" ht="15.95" customHeight="1">
      <c r="A13" s="96" t="s">
        <v>162</v>
      </c>
      <c r="B13" s="86"/>
      <c r="C13" s="86"/>
      <c r="D13" s="17"/>
      <c r="E13" s="16"/>
      <c r="F13" s="17"/>
      <c r="G13" s="16"/>
      <c r="H13" s="17"/>
      <c r="I13" s="16"/>
      <c r="J13" s="17"/>
      <c r="K13" s="16"/>
      <c r="L13" s="17"/>
      <c r="M13" s="16"/>
      <c r="N13" s="17"/>
    </row>
    <row r="14" spans="1:14" s="98" customFormat="1" ht="15.95" customHeight="1">
      <c r="A14" s="96" t="s">
        <v>100</v>
      </c>
      <c r="B14" s="86"/>
      <c r="C14" s="8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98" customFormat="1" ht="15.95" customHeight="1">
      <c r="A15" s="86" t="s">
        <v>128</v>
      </c>
      <c r="B15" s="97">
        <v>28</v>
      </c>
      <c r="C15" s="86"/>
      <c r="D15" s="16">
        <v>0</v>
      </c>
      <c r="E15" s="16"/>
      <c r="F15" s="16">
        <v>0</v>
      </c>
      <c r="G15" s="16"/>
      <c r="H15" s="16">
        <v>0</v>
      </c>
      <c r="I15" s="16"/>
      <c r="J15" s="16">
        <v>3483639</v>
      </c>
      <c r="K15" s="16"/>
      <c r="L15" s="16">
        <v>-3483639</v>
      </c>
      <c r="M15" s="16"/>
      <c r="N15" s="17">
        <f>SUM(J15:L15)</f>
        <v>0</v>
      </c>
    </row>
    <row r="16" spans="1:14" s="98" customFormat="1" ht="15.95" customHeight="1">
      <c r="A16" s="64" t="s">
        <v>131</v>
      </c>
      <c r="B16" s="86"/>
      <c r="C16" s="86"/>
      <c r="L16" s="202"/>
    </row>
    <row r="17" spans="1:14" s="98" customFormat="1" ht="15.95" customHeight="1">
      <c r="A17" s="64" t="s">
        <v>100</v>
      </c>
      <c r="B17" s="86"/>
      <c r="C17" s="86"/>
      <c r="D17" s="19">
        <v>0</v>
      </c>
      <c r="E17" s="16"/>
      <c r="F17" s="19">
        <v>0</v>
      </c>
      <c r="G17" s="16"/>
      <c r="H17" s="19">
        <v>0</v>
      </c>
      <c r="I17" s="16"/>
      <c r="J17" s="19">
        <v>0</v>
      </c>
      <c r="K17" s="16"/>
      <c r="L17" s="19">
        <v>68325261</v>
      </c>
      <c r="M17" s="16"/>
      <c r="N17" s="19">
        <f>SUM(D17:L17)</f>
        <v>68325261</v>
      </c>
    </row>
    <row r="18" spans="1:14" s="98" customFormat="1" ht="15.95" customHeight="1">
      <c r="A18" s="64"/>
      <c r="B18" s="99"/>
      <c r="C18" s="94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s="98" customFormat="1" ht="15.95" customHeight="1" thickBot="1">
      <c r="A19" s="96" t="s">
        <v>149</v>
      </c>
      <c r="B19" s="91"/>
      <c r="C19" s="91"/>
      <c r="D19" s="20">
        <f>SUM(D12:D17)</f>
        <v>8421540848</v>
      </c>
      <c r="E19" s="14"/>
      <c r="F19" s="20">
        <f>SUM(F12:F17)</f>
        <v>3258624766</v>
      </c>
      <c r="G19" s="14"/>
      <c r="H19" s="20">
        <f>SUM(H12:H17)</f>
        <v>130201936</v>
      </c>
      <c r="I19" s="14"/>
      <c r="J19" s="20">
        <f>SUM(J12:J17)</f>
        <v>372575415.55250001</v>
      </c>
      <c r="K19" s="14"/>
      <c r="L19" s="20">
        <f>SUM(L12:L17)</f>
        <v>1236057635.4475</v>
      </c>
      <c r="M19" s="14"/>
      <c r="N19" s="20">
        <f>SUM(N12:N17)</f>
        <v>13419000601</v>
      </c>
    </row>
    <row r="20" spans="1:14" s="98" customFormat="1" ht="15.95" customHeight="1" thickTop="1">
      <c r="A20" s="91"/>
      <c r="B20" s="100"/>
      <c r="D20" s="18"/>
      <c r="E20" s="14"/>
      <c r="F20" s="18"/>
      <c r="G20" s="14"/>
      <c r="H20" s="18"/>
      <c r="I20" s="14"/>
      <c r="J20" s="18"/>
      <c r="K20" s="14"/>
      <c r="L20" s="18"/>
      <c r="M20" s="14"/>
      <c r="N20" s="18"/>
    </row>
    <row r="21" spans="1:14" s="98" customFormat="1" ht="15.95" customHeight="1">
      <c r="A21" s="91"/>
      <c r="B21" s="100"/>
      <c r="D21" s="18"/>
      <c r="E21" s="14"/>
      <c r="F21" s="18"/>
      <c r="G21" s="14"/>
      <c r="H21" s="18"/>
      <c r="I21" s="14"/>
      <c r="J21" s="18"/>
      <c r="K21" s="14"/>
      <c r="L21" s="18"/>
      <c r="M21" s="14"/>
      <c r="N21" s="18"/>
    </row>
    <row r="22" spans="1:14" s="98" customFormat="1" ht="15.95" customHeight="1">
      <c r="A22" s="96" t="s">
        <v>173</v>
      </c>
      <c r="B22" s="86"/>
      <c r="C22" s="86"/>
      <c r="D22" s="119">
        <f>SUM(D19)</f>
        <v>8421540848</v>
      </c>
      <c r="E22" s="16"/>
      <c r="F22" s="119">
        <f>SUM(F19)</f>
        <v>3258624766</v>
      </c>
      <c r="G22" s="16"/>
      <c r="H22" s="119">
        <f>SUM(H19)</f>
        <v>130201936</v>
      </c>
      <c r="I22" s="16"/>
      <c r="J22" s="119">
        <f>SUM(J19)</f>
        <v>372575415.55250001</v>
      </c>
      <c r="K22" s="16"/>
      <c r="L22" s="119">
        <f>SUM(L19)</f>
        <v>1236057635.4475</v>
      </c>
      <c r="M22" s="16"/>
      <c r="N22" s="119">
        <f>SUM(D22:L22)</f>
        <v>13419000601</v>
      </c>
    </row>
    <row r="23" spans="1:14" s="98" customFormat="1" ht="15.95" customHeight="1">
      <c r="A23" s="96" t="s">
        <v>162</v>
      </c>
      <c r="B23" s="86"/>
      <c r="C23" s="86"/>
      <c r="D23" s="119"/>
      <c r="E23" s="16"/>
      <c r="F23" s="119"/>
      <c r="G23" s="16"/>
      <c r="H23" s="119"/>
      <c r="I23" s="16"/>
      <c r="J23" s="119"/>
      <c r="K23" s="16"/>
      <c r="L23" s="119"/>
      <c r="M23" s="16"/>
      <c r="N23" s="119"/>
    </row>
    <row r="24" spans="1:14" s="98" customFormat="1" ht="15.95" customHeight="1">
      <c r="A24" s="96" t="s">
        <v>100</v>
      </c>
      <c r="B24" s="86"/>
      <c r="C24" s="86"/>
      <c r="D24" s="122"/>
      <c r="E24" s="16"/>
      <c r="F24" s="122"/>
      <c r="G24" s="16"/>
      <c r="H24" s="122"/>
      <c r="I24" s="16"/>
      <c r="J24" s="122"/>
      <c r="K24" s="16"/>
      <c r="L24" s="122"/>
      <c r="M24" s="16"/>
      <c r="N24" s="122"/>
    </row>
    <row r="25" spans="1:14" s="98" customFormat="1" ht="15.95" customHeight="1">
      <c r="A25" s="86" t="s">
        <v>128</v>
      </c>
      <c r="B25" s="97">
        <v>28</v>
      </c>
      <c r="C25" s="86"/>
      <c r="D25" s="122">
        <v>0</v>
      </c>
      <c r="E25" s="16"/>
      <c r="F25" s="122">
        <v>0</v>
      </c>
      <c r="G25" s="16"/>
      <c r="H25" s="122">
        <v>0</v>
      </c>
      <c r="I25" s="16"/>
      <c r="J25" s="122">
        <v>1205397</v>
      </c>
      <c r="K25" s="16"/>
      <c r="L25" s="122">
        <v>-1205397</v>
      </c>
      <c r="M25" s="16"/>
      <c r="N25" s="119">
        <f>SUM(J25:L25)</f>
        <v>0</v>
      </c>
    </row>
    <row r="26" spans="1:14" s="98" customFormat="1" ht="15.95" customHeight="1">
      <c r="A26" s="64" t="s">
        <v>131</v>
      </c>
      <c r="B26" s="86"/>
      <c r="C26" s="86"/>
      <c r="D26" s="141"/>
      <c r="F26" s="141"/>
      <c r="H26" s="141"/>
      <c r="J26" s="141"/>
      <c r="L26" s="142"/>
      <c r="N26" s="141"/>
    </row>
    <row r="27" spans="1:14" s="98" customFormat="1" ht="15.95" customHeight="1">
      <c r="A27" s="64" t="s">
        <v>100</v>
      </c>
      <c r="B27" s="86"/>
      <c r="C27" s="86"/>
      <c r="D27" s="120">
        <v>0</v>
      </c>
      <c r="E27" s="16"/>
      <c r="F27" s="120">
        <v>0</v>
      </c>
      <c r="G27" s="16"/>
      <c r="H27" s="120">
        <v>0</v>
      </c>
      <c r="I27" s="16"/>
      <c r="J27" s="120">
        <v>0</v>
      </c>
      <c r="K27" s="16"/>
      <c r="L27" s="120">
        <v>29189415</v>
      </c>
      <c r="M27" s="16"/>
      <c r="N27" s="120">
        <f>SUM(D27:L27)</f>
        <v>29189415</v>
      </c>
    </row>
    <row r="28" spans="1:14" s="98" customFormat="1" ht="15.95" customHeight="1">
      <c r="A28" s="64"/>
      <c r="B28" s="99"/>
      <c r="C28" s="94"/>
      <c r="D28" s="119"/>
      <c r="E28" s="17"/>
      <c r="F28" s="119"/>
      <c r="G28" s="17"/>
      <c r="H28" s="119"/>
      <c r="I28" s="17"/>
      <c r="J28" s="119"/>
      <c r="K28" s="17"/>
      <c r="L28" s="119"/>
      <c r="M28" s="17"/>
      <c r="N28" s="119"/>
    </row>
    <row r="29" spans="1:14" s="98" customFormat="1" ht="15.95" customHeight="1" thickBot="1">
      <c r="A29" s="96" t="s">
        <v>174</v>
      </c>
      <c r="B29" s="91"/>
      <c r="C29" s="91"/>
      <c r="D29" s="121">
        <f>SUM(D22:D27)</f>
        <v>8421540848</v>
      </c>
      <c r="E29" s="14"/>
      <c r="F29" s="121">
        <f>SUM(F22:F27)</f>
        <v>3258624766</v>
      </c>
      <c r="G29" s="14"/>
      <c r="H29" s="121">
        <f>SUM(H22:H27)</f>
        <v>130201936</v>
      </c>
      <c r="I29" s="14"/>
      <c r="J29" s="121">
        <f>SUM(J22:J27)</f>
        <v>373780812.55250001</v>
      </c>
      <c r="K29" s="14"/>
      <c r="L29" s="121">
        <f>SUM(L22:L27)</f>
        <v>1264041653.4475</v>
      </c>
      <c r="M29" s="14"/>
      <c r="N29" s="121">
        <f>SUM(N22:N27)</f>
        <v>13448190016</v>
      </c>
    </row>
    <row r="30" spans="1:14" ht="15.95" customHeight="1" thickTop="1">
      <c r="A30" s="99"/>
      <c r="B30" s="99"/>
      <c r="D30" s="18"/>
      <c r="E30" s="14"/>
      <c r="F30" s="18"/>
      <c r="G30" s="14"/>
      <c r="H30" s="18"/>
      <c r="I30" s="14"/>
      <c r="J30" s="18"/>
      <c r="K30" s="14"/>
      <c r="L30" s="18"/>
      <c r="M30" s="14"/>
      <c r="N30" s="18"/>
    </row>
    <row r="31" spans="1:14" ht="15.95" customHeight="1">
      <c r="A31" s="99"/>
      <c r="B31" s="99"/>
      <c r="D31" s="18"/>
      <c r="E31" s="14"/>
      <c r="F31" s="18"/>
      <c r="G31" s="14"/>
      <c r="H31" s="18"/>
      <c r="I31" s="14"/>
      <c r="J31" s="18"/>
      <c r="K31" s="14"/>
      <c r="L31" s="18"/>
      <c r="M31" s="14"/>
      <c r="N31" s="18"/>
    </row>
    <row r="32" spans="1:14" ht="19.5" customHeight="1"/>
    <row r="33" spans="1:14" ht="21.95" customHeight="1">
      <c r="A33" s="69" t="str">
        <f>'7-9'!A51</f>
        <v>The accompanying notes on page 16 to 102 are an integral part of these consolidated and separate financial statements.</v>
      </c>
      <c r="B33" s="69"/>
      <c r="C33" s="6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2"/>
  <sheetViews>
    <sheetView topLeftCell="A61" zoomScaleNormal="100" zoomScaleSheetLayoutView="115" workbookViewId="0">
      <selection activeCell="P75" sqref="P75"/>
    </sheetView>
  </sheetViews>
  <sheetFormatPr defaultColWidth="9" defaultRowHeight="16.5" customHeight="1"/>
  <cols>
    <col min="1" max="1" width="1.140625" style="101" customWidth="1"/>
    <col min="2" max="2" width="1.140625" style="25" customWidth="1"/>
    <col min="3" max="3" width="29" style="25" customWidth="1"/>
    <col min="4" max="4" width="8.140625" style="24" bestFit="1" customWidth="1"/>
    <col min="5" max="5" width="0.7109375" style="24" customWidth="1"/>
    <col min="6" max="6" width="11.7109375" style="3" customWidth="1"/>
    <col min="7" max="7" width="0.7109375" style="1" customWidth="1"/>
    <col min="8" max="8" width="11.7109375" style="3" customWidth="1"/>
    <col min="9" max="9" width="0.7109375" style="1" customWidth="1"/>
    <col min="10" max="10" width="11.7109375" style="3" customWidth="1"/>
    <col min="11" max="11" width="0.7109375" style="1" customWidth="1"/>
    <col min="12" max="12" width="11.7109375" style="3" customWidth="1"/>
    <col min="13" max="13" width="9" style="24"/>
    <col min="14" max="14" width="13.42578125" style="102" bestFit="1" customWidth="1"/>
    <col min="15" max="15" width="12" style="102" bestFit="1" customWidth="1"/>
    <col min="16" max="16" width="9" style="102"/>
    <col min="17" max="16384" width="9" style="24"/>
  </cols>
  <sheetData>
    <row r="1" spans="1:16" ht="16.5" customHeight="1">
      <c r="A1" s="26" t="str">
        <f>'7-9'!A1</f>
        <v>Tata Steel (Thailand) Public Company Limited</v>
      </c>
      <c r="D1" s="25"/>
    </row>
    <row r="2" spans="1:16" ht="16.5" customHeight="1">
      <c r="A2" s="26" t="s">
        <v>104</v>
      </c>
      <c r="D2" s="25"/>
    </row>
    <row r="3" spans="1:16" ht="16.5" customHeight="1">
      <c r="A3" s="27" t="str">
        <f>'13'!A3</f>
        <v>For the year ended 31 March 2021</v>
      </c>
      <c r="B3" s="28"/>
      <c r="C3" s="28"/>
      <c r="D3" s="28"/>
      <c r="E3" s="29"/>
      <c r="F3" s="11"/>
      <c r="G3" s="9"/>
      <c r="H3" s="11"/>
      <c r="I3" s="9"/>
      <c r="J3" s="11"/>
      <c r="K3" s="9"/>
      <c r="L3" s="11"/>
    </row>
    <row r="6" spans="1:16" s="30" customFormat="1" ht="15.95" customHeight="1">
      <c r="A6" s="145"/>
      <c r="B6" s="31"/>
      <c r="C6" s="31"/>
      <c r="F6" s="229" t="s">
        <v>2</v>
      </c>
      <c r="G6" s="229"/>
      <c r="H6" s="229"/>
      <c r="I6" s="74"/>
      <c r="J6" s="229" t="s">
        <v>3</v>
      </c>
      <c r="K6" s="229"/>
      <c r="L6" s="229"/>
      <c r="N6" s="35"/>
      <c r="O6" s="35"/>
      <c r="P6" s="35"/>
    </row>
    <row r="7" spans="1:16" s="30" customFormat="1" ht="15.95" customHeight="1">
      <c r="A7" s="145"/>
      <c r="B7" s="31"/>
      <c r="C7" s="31"/>
      <c r="F7" s="228" t="s">
        <v>139</v>
      </c>
      <c r="G7" s="228"/>
      <c r="H7" s="228"/>
      <c r="I7" s="34"/>
      <c r="J7" s="228" t="s">
        <v>139</v>
      </c>
      <c r="K7" s="228"/>
      <c r="L7" s="228"/>
      <c r="N7" s="35"/>
      <c r="O7" s="35"/>
      <c r="P7" s="35"/>
    </row>
    <row r="8" spans="1:16" s="30" customFormat="1" ht="15.95" customHeight="1">
      <c r="A8" s="145"/>
      <c r="B8" s="31"/>
      <c r="C8" s="31"/>
      <c r="D8" s="146"/>
      <c r="E8" s="144"/>
      <c r="F8" s="38" t="s">
        <v>170</v>
      </c>
      <c r="G8" s="39"/>
      <c r="H8" s="38" t="s">
        <v>150</v>
      </c>
      <c r="I8" s="39"/>
      <c r="J8" s="38" t="s">
        <v>170</v>
      </c>
      <c r="K8" s="39"/>
      <c r="L8" s="38" t="s">
        <v>150</v>
      </c>
      <c r="N8" s="35"/>
      <c r="O8" s="35"/>
      <c r="P8" s="35"/>
    </row>
    <row r="9" spans="1:16" s="30" customFormat="1" ht="15.95" customHeight="1">
      <c r="A9" s="145"/>
      <c r="B9" s="31"/>
      <c r="C9" s="31"/>
      <c r="D9" s="147" t="s">
        <v>4</v>
      </c>
      <c r="E9" s="148"/>
      <c r="F9" s="115" t="s">
        <v>5</v>
      </c>
      <c r="G9" s="34"/>
      <c r="H9" s="115" t="s">
        <v>5</v>
      </c>
      <c r="I9" s="34"/>
      <c r="J9" s="115" t="s">
        <v>5</v>
      </c>
      <c r="K9" s="34"/>
      <c r="L9" s="115" t="s">
        <v>5</v>
      </c>
      <c r="N9" s="35"/>
      <c r="O9" s="35"/>
      <c r="P9" s="35"/>
    </row>
    <row r="10" spans="1:16" s="30" customFormat="1" ht="15.95" customHeight="1">
      <c r="A10" s="145"/>
      <c r="B10" s="31"/>
      <c r="C10" s="31"/>
      <c r="D10" s="149"/>
      <c r="E10" s="148"/>
      <c r="F10" s="150"/>
      <c r="G10" s="143"/>
      <c r="H10" s="143"/>
      <c r="I10" s="143"/>
      <c r="J10" s="150"/>
      <c r="K10" s="143"/>
      <c r="L10" s="143"/>
      <c r="N10" s="35"/>
      <c r="O10" s="35"/>
      <c r="P10" s="35"/>
    </row>
    <row r="11" spans="1:16" s="71" customFormat="1" ht="15.95" customHeight="1">
      <c r="A11" s="56" t="s">
        <v>105</v>
      </c>
      <c r="B11" s="31"/>
      <c r="C11" s="31"/>
      <c r="F11" s="137"/>
      <c r="G11" s="72"/>
      <c r="H11" s="72"/>
      <c r="I11" s="72"/>
      <c r="J11" s="137"/>
      <c r="K11" s="72"/>
      <c r="L11" s="72"/>
      <c r="N11" s="84"/>
      <c r="O11" s="84"/>
      <c r="P11" s="84"/>
    </row>
    <row r="12" spans="1:16" s="30" customFormat="1" ht="15.95" customHeight="1">
      <c r="A12" s="54" t="s">
        <v>199</v>
      </c>
      <c r="B12" s="56"/>
      <c r="C12" s="56"/>
      <c r="F12" s="127">
        <v>688346006</v>
      </c>
      <c r="G12" s="32"/>
      <c r="H12" s="48">
        <v>110589336</v>
      </c>
      <c r="I12" s="32"/>
      <c r="J12" s="127">
        <v>46446654</v>
      </c>
      <c r="K12" s="32"/>
      <c r="L12" s="48">
        <v>64396514</v>
      </c>
      <c r="N12" s="55"/>
      <c r="O12" s="35"/>
      <c r="P12" s="55"/>
    </row>
    <row r="13" spans="1:16" s="30" customFormat="1" ht="15.95" customHeight="1">
      <c r="A13" s="54" t="s">
        <v>106</v>
      </c>
      <c r="B13" s="56"/>
      <c r="C13" s="56"/>
      <c r="F13" s="127"/>
      <c r="G13" s="32"/>
      <c r="H13" s="48"/>
      <c r="I13" s="32"/>
      <c r="J13" s="127"/>
      <c r="K13" s="32"/>
      <c r="L13" s="48"/>
      <c r="N13" s="55"/>
      <c r="O13" s="35"/>
      <c r="P13" s="55"/>
    </row>
    <row r="14" spans="1:16" s="30" customFormat="1" ht="15.95" customHeight="1">
      <c r="A14" s="31"/>
      <c r="B14" s="54" t="s">
        <v>107</v>
      </c>
      <c r="C14" s="54"/>
      <c r="F14" s="127">
        <v>511819470</v>
      </c>
      <c r="G14" s="32"/>
      <c r="H14" s="48">
        <v>492086394</v>
      </c>
      <c r="I14" s="32"/>
      <c r="J14" s="127">
        <v>27910240</v>
      </c>
      <c r="K14" s="32"/>
      <c r="L14" s="48">
        <v>13090715</v>
      </c>
      <c r="M14" s="151"/>
      <c r="N14" s="55"/>
      <c r="O14" s="35"/>
      <c r="P14" s="55"/>
    </row>
    <row r="15" spans="1:16" s="30" customFormat="1" ht="15.95" customHeight="1">
      <c r="A15" s="31"/>
      <c r="B15" s="54" t="s">
        <v>190</v>
      </c>
      <c r="C15" s="54"/>
      <c r="F15" s="127"/>
      <c r="G15" s="32"/>
      <c r="H15" s="48"/>
      <c r="I15" s="32"/>
      <c r="J15" s="127"/>
      <c r="K15" s="32"/>
      <c r="L15" s="48"/>
      <c r="M15" s="151"/>
      <c r="N15" s="55"/>
      <c r="O15" s="35"/>
      <c r="P15" s="55"/>
    </row>
    <row r="16" spans="1:16" s="30" customFormat="1" ht="15.95" customHeight="1">
      <c r="A16" s="31"/>
      <c r="B16" s="54" t="s">
        <v>191</v>
      </c>
      <c r="C16" s="54"/>
      <c r="F16" s="127">
        <v>-135260</v>
      </c>
      <c r="G16" s="32"/>
      <c r="H16" s="48">
        <v>8241</v>
      </c>
      <c r="I16" s="32"/>
      <c r="J16" s="124">
        <v>0</v>
      </c>
      <c r="K16" s="32"/>
      <c r="L16" s="33" t="s">
        <v>129</v>
      </c>
      <c r="N16" s="55"/>
      <c r="O16" s="35"/>
      <c r="P16" s="55"/>
    </row>
    <row r="17" spans="1:16" s="30" customFormat="1" ht="15.95" customHeight="1">
      <c r="A17" s="31"/>
      <c r="B17" s="54" t="s">
        <v>34</v>
      </c>
      <c r="C17" s="54"/>
      <c r="F17" s="127">
        <v>43466501</v>
      </c>
      <c r="G17" s="32"/>
      <c r="H17" s="48">
        <v>109821080</v>
      </c>
      <c r="I17" s="32"/>
      <c r="J17" s="127">
        <v>12440572</v>
      </c>
      <c r="K17" s="48"/>
      <c r="L17" s="48">
        <v>26855234</v>
      </c>
      <c r="N17" s="55"/>
      <c r="O17" s="35"/>
      <c r="P17" s="55"/>
    </row>
    <row r="18" spans="1:16" s="30" customFormat="1" ht="15.95" customHeight="1">
      <c r="A18" s="31"/>
      <c r="B18" s="54" t="s">
        <v>213</v>
      </c>
      <c r="C18" s="54"/>
      <c r="F18" s="152">
        <v>-11571694</v>
      </c>
      <c r="G18" s="32"/>
      <c r="H18" s="153">
        <v>-1126545</v>
      </c>
      <c r="I18" s="32"/>
      <c r="J18" s="127">
        <v>-29453</v>
      </c>
      <c r="K18" s="32"/>
      <c r="L18" s="48">
        <v>-41657</v>
      </c>
      <c r="N18" s="55"/>
      <c r="O18" s="35"/>
      <c r="P18" s="55"/>
    </row>
    <row r="19" spans="1:16" s="30" customFormat="1" ht="15.95" customHeight="1">
      <c r="A19" s="31"/>
      <c r="B19" s="54" t="s">
        <v>108</v>
      </c>
      <c r="C19" s="54"/>
      <c r="D19" s="30" t="s">
        <v>207</v>
      </c>
      <c r="F19" s="127">
        <v>128963948</v>
      </c>
      <c r="G19" s="32"/>
      <c r="H19" s="48">
        <v>1403067</v>
      </c>
      <c r="I19" s="32"/>
      <c r="J19" s="154">
        <v>1141885</v>
      </c>
      <c r="K19" s="32"/>
      <c r="L19" s="155">
        <v>1910489</v>
      </c>
      <c r="N19" s="55"/>
      <c r="O19" s="35"/>
      <c r="P19" s="55"/>
    </row>
    <row r="20" spans="1:16" s="30" customFormat="1" ht="15.95" customHeight="1">
      <c r="A20" s="31"/>
      <c r="B20" s="54" t="s">
        <v>109</v>
      </c>
      <c r="C20" s="54"/>
      <c r="D20" s="30">
        <v>29</v>
      </c>
      <c r="F20" s="127">
        <v>-2961897</v>
      </c>
      <c r="G20" s="32"/>
      <c r="H20" s="48">
        <v>-4261089</v>
      </c>
      <c r="I20" s="48"/>
      <c r="J20" s="124">
        <v>-71067096</v>
      </c>
      <c r="K20" s="48"/>
      <c r="L20" s="33">
        <v>-89133187</v>
      </c>
      <c r="N20" s="55"/>
      <c r="O20" s="35"/>
      <c r="P20" s="55"/>
    </row>
    <row r="21" spans="1:16" s="30" customFormat="1" ht="15.95" customHeight="1">
      <c r="A21" s="54"/>
      <c r="B21" s="54" t="s">
        <v>123</v>
      </c>
      <c r="C21" s="56"/>
      <c r="D21" s="30">
        <v>29</v>
      </c>
      <c r="F21" s="124">
        <v>-28800000</v>
      </c>
      <c r="G21" s="32"/>
      <c r="H21" s="33">
        <v>-14400000</v>
      </c>
      <c r="I21" s="32"/>
      <c r="J21" s="124">
        <v>0</v>
      </c>
      <c r="K21" s="32"/>
      <c r="L21" s="33" t="s">
        <v>129</v>
      </c>
      <c r="N21" s="55"/>
      <c r="O21" s="35"/>
      <c r="P21" s="55"/>
    </row>
    <row r="22" spans="1:16" s="30" customFormat="1" ht="15.95" customHeight="1">
      <c r="A22" s="31"/>
      <c r="B22" s="54" t="s">
        <v>110</v>
      </c>
      <c r="C22" s="54"/>
      <c r="F22" s="132">
        <v>43038442</v>
      </c>
      <c r="G22" s="32"/>
      <c r="H22" s="118">
        <v>52227340</v>
      </c>
      <c r="I22" s="48"/>
      <c r="J22" s="128">
        <v>21691763</v>
      </c>
      <c r="K22" s="48"/>
      <c r="L22" s="53">
        <v>31356021</v>
      </c>
      <c r="N22" s="55"/>
      <c r="O22" s="35"/>
      <c r="P22" s="55"/>
    </row>
    <row r="23" spans="1:16" s="30" customFormat="1" ht="15.95" customHeight="1">
      <c r="A23" s="31"/>
      <c r="B23" s="54"/>
      <c r="C23" s="54"/>
      <c r="F23" s="127"/>
      <c r="G23" s="32"/>
      <c r="H23" s="48"/>
      <c r="I23" s="48"/>
      <c r="J23" s="127"/>
      <c r="K23" s="48"/>
      <c r="L23" s="48"/>
      <c r="N23" s="55"/>
      <c r="O23" s="35"/>
      <c r="P23" s="55"/>
    </row>
    <row r="24" spans="1:16" s="30" customFormat="1" ht="15.95" customHeight="1">
      <c r="A24" s="31"/>
      <c r="B24" s="54"/>
      <c r="C24" s="54"/>
      <c r="F24" s="127">
        <f>SUM(F12:F22)</f>
        <v>1372165516</v>
      </c>
      <c r="G24" s="32"/>
      <c r="H24" s="48">
        <f>SUM(H12:H22)</f>
        <v>746347824</v>
      </c>
      <c r="I24" s="48"/>
      <c r="J24" s="127">
        <f>SUM(J12:J22)</f>
        <v>38534565</v>
      </c>
      <c r="K24" s="48"/>
      <c r="L24" s="48">
        <f>SUM(L12:L22)</f>
        <v>48434129</v>
      </c>
      <c r="N24" s="55"/>
      <c r="O24" s="35"/>
      <c r="P24" s="55"/>
    </row>
    <row r="25" spans="1:16" s="30" customFormat="1" ht="15.95" customHeight="1">
      <c r="A25" s="56" t="s">
        <v>111</v>
      </c>
      <c r="B25" s="56"/>
      <c r="C25" s="56"/>
      <c r="F25" s="124"/>
      <c r="G25" s="32"/>
      <c r="H25" s="33"/>
      <c r="I25" s="32"/>
      <c r="J25" s="124"/>
      <c r="K25" s="32"/>
      <c r="L25" s="33"/>
      <c r="N25" s="55"/>
      <c r="O25" s="35"/>
      <c r="P25" s="55"/>
    </row>
    <row r="26" spans="1:16" s="30" customFormat="1" ht="15.95" customHeight="1">
      <c r="A26" s="31"/>
      <c r="B26" s="145" t="s">
        <v>112</v>
      </c>
      <c r="C26" s="145"/>
      <c r="F26" s="124">
        <v>-470742648</v>
      </c>
      <c r="G26" s="32"/>
      <c r="H26" s="33">
        <v>28189118</v>
      </c>
      <c r="I26" s="32"/>
      <c r="J26" s="127">
        <v>-56282460</v>
      </c>
      <c r="K26" s="32"/>
      <c r="L26" s="48">
        <v>1019437</v>
      </c>
      <c r="N26" s="55"/>
      <c r="O26" s="35"/>
      <c r="P26" s="55"/>
    </row>
    <row r="27" spans="1:16" s="30" customFormat="1" ht="15.95" customHeight="1">
      <c r="A27" s="31"/>
      <c r="B27" s="145" t="s">
        <v>113</v>
      </c>
      <c r="C27" s="145"/>
      <c r="F27" s="127">
        <v>-975502585</v>
      </c>
      <c r="G27" s="32"/>
      <c r="H27" s="48">
        <v>636456344</v>
      </c>
      <c r="I27" s="32"/>
      <c r="J27" s="127">
        <v>0</v>
      </c>
      <c r="K27" s="32"/>
      <c r="L27" s="48" t="s">
        <v>129</v>
      </c>
      <c r="N27" s="55"/>
      <c r="O27" s="35"/>
      <c r="P27" s="55"/>
    </row>
    <row r="28" spans="1:16" s="30" customFormat="1" ht="15.95" customHeight="1">
      <c r="A28" s="31"/>
      <c r="B28" s="145" t="s">
        <v>28</v>
      </c>
      <c r="C28" s="145"/>
      <c r="F28" s="127">
        <v>674384099</v>
      </c>
      <c r="G28" s="32"/>
      <c r="H28" s="48">
        <v>-178667186</v>
      </c>
      <c r="I28" s="32"/>
      <c r="J28" s="127">
        <v>49458231</v>
      </c>
      <c r="K28" s="32"/>
      <c r="L28" s="48">
        <v>6338027</v>
      </c>
      <c r="N28" s="55"/>
      <c r="O28" s="55"/>
      <c r="P28" s="55"/>
    </row>
    <row r="29" spans="1:16" s="30" customFormat="1" ht="15.95" customHeight="1">
      <c r="A29" s="31"/>
      <c r="B29" s="145" t="s">
        <v>114</v>
      </c>
      <c r="C29" s="145"/>
      <c r="F29" s="124"/>
      <c r="G29" s="32"/>
      <c r="H29" s="33"/>
      <c r="I29" s="32"/>
      <c r="J29" s="124"/>
      <c r="K29" s="32"/>
      <c r="L29" s="33"/>
      <c r="N29" s="55"/>
      <c r="O29" s="55"/>
      <c r="P29" s="55"/>
    </row>
    <row r="30" spans="1:16" s="30" customFormat="1" ht="15.95" customHeight="1">
      <c r="A30" s="31"/>
      <c r="B30" s="31"/>
      <c r="C30" s="145" t="s">
        <v>115</v>
      </c>
      <c r="D30" s="30" t="s">
        <v>208</v>
      </c>
      <c r="F30" s="128">
        <v>45910856</v>
      </c>
      <c r="G30" s="32"/>
      <c r="H30" s="53">
        <v>-5186832</v>
      </c>
      <c r="I30" s="32"/>
      <c r="J30" s="128">
        <v>-5096899</v>
      </c>
      <c r="K30" s="32"/>
      <c r="L30" s="53">
        <v>89021</v>
      </c>
      <c r="N30" s="55"/>
      <c r="O30" s="55"/>
      <c r="P30" s="55"/>
    </row>
    <row r="31" spans="1:16" s="71" customFormat="1" ht="15.95" customHeight="1">
      <c r="A31" s="145"/>
      <c r="B31" s="31"/>
      <c r="C31" s="31"/>
      <c r="F31" s="137"/>
      <c r="G31" s="72"/>
      <c r="H31" s="72"/>
      <c r="I31" s="72"/>
      <c r="J31" s="137"/>
      <c r="K31" s="72"/>
      <c r="L31" s="72"/>
      <c r="N31" s="77"/>
      <c r="O31" s="77"/>
      <c r="P31" s="77"/>
    </row>
    <row r="32" spans="1:16" s="30" customFormat="1" ht="15.95" customHeight="1">
      <c r="A32" s="56" t="s">
        <v>105</v>
      </c>
      <c r="B32" s="54"/>
      <c r="C32" s="54"/>
      <c r="F32" s="127"/>
      <c r="G32" s="32"/>
      <c r="H32" s="48"/>
      <c r="I32" s="32"/>
      <c r="J32" s="127"/>
      <c r="K32" s="32"/>
      <c r="L32" s="48"/>
      <c r="N32" s="55"/>
      <c r="O32" s="35"/>
      <c r="P32" s="55"/>
    </row>
    <row r="33" spans="1:16" s="30" customFormat="1" ht="15.95" customHeight="1">
      <c r="A33" s="56"/>
      <c r="B33" s="54" t="s">
        <v>130</v>
      </c>
      <c r="C33" s="54"/>
      <c r="F33" s="127">
        <f>SUM(F23:F30)</f>
        <v>646215238</v>
      </c>
      <c r="G33" s="32"/>
      <c r="H33" s="48">
        <f>SUM(H23:H30)</f>
        <v>1227139268</v>
      </c>
      <c r="I33" s="32"/>
      <c r="J33" s="127">
        <f>SUM(J23:J30)</f>
        <v>26613437</v>
      </c>
      <c r="K33" s="32"/>
      <c r="L33" s="48">
        <f>SUM(L23:L30)</f>
        <v>55880614</v>
      </c>
      <c r="N33" s="55"/>
      <c r="O33" s="35"/>
      <c r="P33" s="55"/>
    </row>
    <row r="34" spans="1:16" s="30" customFormat="1" ht="15.95" customHeight="1">
      <c r="A34" s="56"/>
      <c r="B34" s="54" t="s">
        <v>116</v>
      </c>
      <c r="C34" s="54"/>
      <c r="F34" s="133"/>
      <c r="G34" s="32"/>
      <c r="H34" s="32"/>
      <c r="I34" s="32"/>
      <c r="J34" s="133"/>
      <c r="K34" s="32"/>
      <c r="L34" s="32"/>
      <c r="M34" s="35"/>
      <c r="N34" s="55"/>
      <c r="O34" s="55"/>
      <c r="P34" s="55"/>
    </row>
    <row r="35" spans="1:16" s="30" customFormat="1" ht="15.95" customHeight="1">
      <c r="A35" s="56"/>
      <c r="B35" s="54"/>
      <c r="C35" s="54" t="s">
        <v>117</v>
      </c>
      <c r="D35" s="30" t="s">
        <v>209</v>
      </c>
      <c r="F35" s="127">
        <v>-45792495</v>
      </c>
      <c r="G35" s="48"/>
      <c r="H35" s="48">
        <v>-53653828</v>
      </c>
      <c r="I35" s="48"/>
      <c r="J35" s="127">
        <v>-26791626</v>
      </c>
      <c r="K35" s="32"/>
      <c r="L35" s="48">
        <v>-28647619</v>
      </c>
      <c r="M35" s="35"/>
      <c r="N35" s="55"/>
      <c r="O35" s="55"/>
      <c r="P35" s="55"/>
    </row>
    <row r="36" spans="1:16" s="30" customFormat="1" ht="15.95" customHeight="1">
      <c r="A36" s="56"/>
      <c r="B36" s="31" t="s">
        <v>118</v>
      </c>
      <c r="C36" s="31"/>
      <c r="F36" s="140">
        <v>-113116092</v>
      </c>
      <c r="G36" s="48"/>
      <c r="H36" s="46">
        <v>-34940765</v>
      </c>
      <c r="I36" s="48"/>
      <c r="J36" s="140">
        <v>-12935664</v>
      </c>
      <c r="K36" s="32"/>
      <c r="L36" s="46">
        <v>-13577027</v>
      </c>
      <c r="N36" s="55"/>
      <c r="O36" s="55"/>
      <c r="P36" s="55"/>
    </row>
    <row r="37" spans="1:16" s="71" customFormat="1" ht="15.95" customHeight="1">
      <c r="A37" s="145"/>
      <c r="B37" s="31"/>
      <c r="C37" s="31"/>
      <c r="F37" s="137"/>
      <c r="G37" s="72"/>
      <c r="H37" s="72"/>
      <c r="I37" s="72"/>
      <c r="J37" s="137"/>
      <c r="K37" s="72"/>
      <c r="L37" s="72"/>
      <c r="N37" s="77"/>
      <c r="O37" s="77"/>
      <c r="P37" s="77"/>
    </row>
    <row r="38" spans="1:16" s="71" customFormat="1" ht="15.95" customHeight="1">
      <c r="A38" s="214" t="s">
        <v>214</v>
      </c>
      <c r="B38" s="31"/>
      <c r="C38" s="31"/>
      <c r="F38" s="137"/>
      <c r="G38" s="72"/>
      <c r="H38" s="72"/>
      <c r="I38" s="72"/>
      <c r="J38" s="137"/>
      <c r="K38" s="72"/>
      <c r="L38" s="72"/>
      <c r="N38" s="77"/>
      <c r="O38" s="77"/>
      <c r="P38" s="77"/>
    </row>
    <row r="39" spans="1:16" s="30" customFormat="1" ht="15.95" customHeight="1">
      <c r="A39" s="56" t="s">
        <v>215</v>
      </c>
      <c r="B39" s="56" t="s">
        <v>115</v>
      </c>
      <c r="C39" s="56"/>
      <c r="F39" s="140">
        <f>SUM(F33:F36)</f>
        <v>487306651</v>
      </c>
      <c r="G39" s="32"/>
      <c r="H39" s="46">
        <f>SUM(H33:H36)</f>
        <v>1138544675</v>
      </c>
      <c r="I39" s="32"/>
      <c r="J39" s="140">
        <f>SUM(J33:J36)</f>
        <v>-13113853</v>
      </c>
      <c r="K39" s="32"/>
      <c r="L39" s="46">
        <f>SUM(L33:L36)</f>
        <v>13655968</v>
      </c>
      <c r="N39" s="55"/>
      <c r="O39" s="35"/>
      <c r="P39" s="55"/>
    </row>
    <row r="40" spans="1:16" ht="15.95" customHeight="1">
      <c r="A40" s="104"/>
      <c r="B40" s="104"/>
      <c r="C40" s="104"/>
      <c r="F40" s="23"/>
      <c r="H40" s="23"/>
      <c r="J40" s="23"/>
      <c r="L40" s="23"/>
      <c r="N40" s="106"/>
      <c r="P40" s="106"/>
    </row>
    <row r="41" spans="1:16" ht="15.95" customHeight="1">
      <c r="A41" s="104"/>
      <c r="B41" s="104"/>
      <c r="C41" s="104"/>
      <c r="F41" s="23"/>
      <c r="H41" s="23"/>
      <c r="J41" s="23"/>
      <c r="L41" s="23"/>
      <c r="N41" s="106"/>
      <c r="P41" s="106"/>
    </row>
    <row r="42" spans="1:16" ht="15.95" customHeight="1">
      <c r="A42" s="25"/>
      <c r="C42" s="105"/>
      <c r="D42" s="64"/>
      <c r="F42" s="1"/>
      <c r="H42" s="1"/>
      <c r="J42" s="1"/>
      <c r="L42" s="1"/>
      <c r="N42" s="106"/>
      <c r="P42" s="106"/>
    </row>
    <row r="43" spans="1:16" ht="15.95" customHeight="1">
      <c r="A43" s="25"/>
      <c r="C43" s="105"/>
      <c r="D43" s="64"/>
      <c r="F43" s="1"/>
      <c r="H43" s="1"/>
      <c r="J43" s="1"/>
      <c r="L43" s="1"/>
      <c r="N43" s="106"/>
      <c r="P43" s="106"/>
    </row>
    <row r="44" spans="1:16" ht="15.95" customHeight="1">
      <c r="A44" s="25"/>
      <c r="C44" s="105"/>
      <c r="D44" s="64"/>
      <c r="F44" s="23"/>
      <c r="H44" s="23"/>
      <c r="I44" s="23"/>
      <c r="J44" s="23"/>
      <c r="K44" s="23"/>
      <c r="L44" s="23"/>
      <c r="N44" s="106"/>
      <c r="P44" s="106"/>
    </row>
    <row r="45" spans="1:16" ht="15.95" customHeight="1">
      <c r="A45" s="25"/>
      <c r="C45" s="105"/>
      <c r="D45" s="64"/>
      <c r="F45" s="23"/>
      <c r="H45" s="23"/>
      <c r="I45" s="23"/>
      <c r="J45" s="23"/>
      <c r="K45" s="23"/>
      <c r="L45" s="23"/>
      <c r="N45" s="106"/>
      <c r="P45" s="106"/>
    </row>
    <row r="46" spans="1:16" ht="15.95" customHeight="1">
      <c r="A46" s="25"/>
      <c r="C46" s="105"/>
      <c r="D46" s="64"/>
      <c r="F46" s="1"/>
      <c r="H46" s="1"/>
      <c r="J46" s="1"/>
      <c r="L46" s="1"/>
      <c r="N46" s="106"/>
      <c r="P46" s="106"/>
    </row>
    <row r="47" spans="1:16" ht="15.95" customHeight="1">
      <c r="A47" s="25"/>
      <c r="C47" s="105"/>
      <c r="D47" s="64"/>
      <c r="F47" s="1"/>
      <c r="H47" s="1"/>
      <c r="J47" s="1"/>
      <c r="L47" s="1"/>
      <c r="N47" s="106"/>
      <c r="P47" s="106"/>
    </row>
    <row r="48" spans="1:16" ht="20.100000000000001" customHeight="1">
      <c r="A48" s="25"/>
      <c r="C48" s="105"/>
      <c r="D48" s="64"/>
      <c r="F48" s="23"/>
      <c r="H48" s="23"/>
      <c r="I48" s="23"/>
      <c r="J48" s="23"/>
      <c r="K48" s="23"/>
      <c r="L48" s="23"/>
      <c r="N48" s="106"/>
      <c r="P48" s="106"/>
    </row>
    <row r="49" spans="1:16" ht="21.95" customHeight="1">
      <c r="A49" s="108" t="str">
        <f>'7-9'!A51</f>
        <v>The accompanying notes on page 16 to 102 are an integral part of these consolidated and separate financial statements.</v>
      </c>
      <c r="B49" s="28"/>
      <c r="C49" s="28"/>
      <c r="D49" s="29"/>
      <c r="E49" s="29"/>
      <c r="F49" s="11"/>
      <c r="G49" s="9"/>
      <c r="H49" s="11"/>
      <c r="I49" s="9"/>
      <c r="J49" s="11"/>
      <c r="K49" s="9"/>
      <c r="L49" s="11"/>
    </row>
    <row r="50" spans="1:16" ht="16.5" customHeight="1">
      <c r="A50" s="26" t="str">
        <f>'7-9'!A1</f>
        <v>Tata Steel (Thailand) Public Company Limited</v>
      </c>
      <c r="D50" s="25"/>
    </row>
    <row r="51" spans="1:16" ht="16.5" customHeight="1">
      <c r="A51" s="26" t="str">
        <f>A2</f>
        <v>Statement of Cash Flows</v>
      </c>
      <c r="D51" s="25"/>
    </row>
    <row r="52" spans="1:16" ht="16.5" customHeight="1">
      <c r="A52" s="27" t="str">
        <f>A3</f>
        <v>For the year ended 31 March 2021</v>
      </c>
      <c r="B52" s="28"/>
      <c r="C52" s="28"/>
      <c r="D52" s="28"/>
      <c r="E52" s="29"/>
      <c r="F52" s="11"/>
      <c r="G52" s="9"/>
      <c r="H52" s="11"/>
      <c r="I52" s="9"/>
      <c r="J52" s="11"/>
      <c r="K52" s="9"/>
      <c r="L52" s="11"/>
    </row>
    <row r="55" spans="1:16" s="30" customFormat="1" ht="15.95" customHeight="1">
      <c r="A55" s="145"/>
      <c r="B55" s="31"/>
      <c r="C55" s="31"/>
      <c r="F55" s="229" t="s">
        <v>2</v>
      </c>
      <c r="G55" s="229"/>
      <c r="H55" s="229"/>
      <c r="I55" s="74"/>
      <c r="J55" s="229" t="s">
        <v>3</v>
      </c>
      <c r="K55" s="229"/>
      <c r="L55" s="229"/>
      <c r="N55" s="35"/>
      <c r="O55" s="35"/>
      <c r="P55" s="35"/>
    </row>
    <row r="56" spans="1:16" s="30" customFormat="1" ht="15.95" customHeight="1">
      <c r="A56" s="145"/>
      <c r="B56" s="31"/>
      <c r="C56" s="31"/>
      <c r="F56" s="228" t="s">
        <v>139</v>
      </c>
      <c r="G56" s="228"/>
      <c r="H56" s="228"/>
      <c r="I56" s="34"/>
      <c r="J56" s="228" t="s">
        <v>139</v>
      </c>
      <c r="K56" s="228"/>
      <c r="L56" s="228"/>
      <c r="N56" s="35"/>
      <c r="O56" s="35"/>
      <c r="P56" s="35"/>
    </row>
    <row r="57" spans="1:16" s="30" customFormat="1" ht="15.95" customHeight="1">
      <c r="A57" s="145"/>
      <c r="B57" s="31"/>
      <c r="C57" s="31"/>
      <c r="E57" s="144"/>
      <c r="F57" s="38" t="s">
        <v>170</v>
      </c>
      <c r="G57" s="39"/>
      <c r="H57" s="38" t="s">
        <v>150</v>
      </c>
      <c r="I57" s="39"/>
      <c r="J57" s="38" t="s">
        <v>170</v>
      </c>
      <c r="K57" s="39"/>
      <c r="L57" s="38" t="s">
        <v>150</v>
      </c>
      <c r="N57" s="35"/>
      <c r="O57" s="35"/>
      <c r="P57" s="35"/>
    </row>
    <row r="58" spans="1:16" s="30" customFormat="1" ht="15.95" customHeight="1">
      <c r="A58" s="145"/>
      <c r="B58" s="31"/>
      <c r="C58" s="31"/>
      <c r="D58" s="41" t="s">
        <v>4</v>
      </c>
      <c r="E58" s="148"/>
      <c r="F58" s="115" t="s">
        <v>5</v>
      </c>
      <c r="G58" s="34"/>
      <c r="H58" s="115" t="s">
        <v>5</v>
      </c>
      <c r="I58" s="34"/>
      <c r="J58" s="115" t="s">
        <v>5</v>
      </c>
      <c r="K58" s="34"/>
      <c r="L58" s="115" t="s">
        <v>5</v>
      </c>
      <c r="N58" s="35"/>
      <c r="O58" s="35"/>
      <c r="P58" s="35"/>
    </row>
    <row r="59" spans="1:16" s="30" customFormat="1" ht="15.95" customHeight="1">
      <c r="A59" s="145"/>
      <c r="B59" s="31"/>
      <c r="C59" s="31"/>
      <c r="D59" s="42"/>
      <c r="E59" s="148"/>
      <c r="F59" s="150"/>
      <c r="G59" s="143"/>
      <c r="H59" s="143"/>
      <c r="I59" s="143"/>
      <c r="J59" s="150"/>
      <c r="K59" s="143"/>
      <c r="L59" s="143"/>
      <c r="N59" s="35"/>
      <c r="O59" s="35"/>
      <c r="P59" s="35"/>
    </row>
    <row r="60" spans="1:16" s="30" customFormat="1" ht="15.95" customHeight="1">
      <c r="A60" s="56" t="s">
        <v>119</v>
      </c>
      <c r="B60" s="31"/>
      <c r="C60" s="31"/>
      <c r="F60" s="124"/>
      <c r="G60" s="32"/>
      <c r="H60" s="33"/>
      <c r="I60" s="32"/>
      <c r="J60" s="124"/>
      <c r="K60" s="32"/>
      <c r="L60" s="33"/>
      <c r="N60" s="55"/>
      <c r="O60" s="35"/>
      <c r="P60" s="55"/>
    </row>
    <row r="61" spans="1:16" s="30" customFormat="1" ht="15.95" customHeight="1">
      <c r="A61" s="31"/>
      <c r="B61" s="145" t="s">
        <v>120</v>
      </c>
      <c r="C61" s="145"/>
      <c r="D61" s="30" t="s">
        <v>210</v>
      </c>
      <c r="F61" s="127">
        <v>-1059827</v>
      </c>
      <c r="G61" s="32"/>
      <c r="H61" s="48">
        <v>-10658400</v>
      </c>
      <c r="I61" s="32"/>
      <c r="J61" s="127">
        <v>-386000</v>
      </c>
      <c r="K61" s="32"/>
      <c r="L61" s="48">
        <v>-3550627</v>
      </c>
      <c r="N61" s="55"/>
      <c r="O61" s="35"/>
      <c r="P61" s="55"/>
    </row>
    <row r="62" spans="1:16" s="30" customFormat="1" ht="15.95" customHeight="1">
      <c r="A62" s="31"/>
      <c r="B62" s="145" t="s">
        <v>157</v>
      </c>
      <c r="C62" s="145"/>
      <c r="D62" s="30" t="s">
        <v>210</v>
      </c>
      <c r="F62" s="127">
        <v>-89318860</v>
      </c>
      <c r="G62" s="32"/>
      <c r="H62" s="48">
        <v>-234835209</v>
      </c>
      <c r="I62" s="32"/>
      <c r="J62" s="127">
        <v>-925995</v>
      </c>
      <c r="K62" s="32"/>
      <c r="L62" s="48">
        <v>-236550</v>
      </c>
      <c r="N62" s="55"/>
      <c r="O62" s="35"/>
      <c r="P62" s="55"/>
    </row>
    <row r="63" spans="1:16" s="30" customFormat="1" ht="15.95" customHeight="1">
      <c r="A63" s="31"/>
      <c r="B63" s="54" t="s">
        <v>122</v>
      </c>
      <c r="C63" s="145"/>
      <c r="F63" s="127"/>
      <c r="G63" s="32"/>
      <c r="H63" s="48"/>
      <c r="I63" s="32"/>
      <c r="J63" s="127"/>
      <c r="K63" s="32"/>
      <c r="L63" s="48"/>
      <c r="N63" s="55"/>
      <c r="O63" s="35"/>
      <c r="P63" s="55"/>
    </row>
    <row r="64" spans="1:16" s="30" customFormat="1" ht="15.95" customHeight="1">
      <c r="A64" s="31"/>
      <c r="B64" s="54"/>
      <c r="C64" s="54" t="s">
        <v>121</v>
      </c>
      <c r="F64" s="127">
        <v>34710</v>
      </c>
      <c r="G64" s="32"/>
      <c r="H64" s="48">
        <v>401395</v>
      </c>
      <c r="I64" s="32"/>
      <c r="J64" s="127">
        <v>528026</v>
      </c>
      <c r="K64" s="32"/>
      <c r="L64" s="48">
        <v>23900</v>
      </c>
      <c r="N64" s="55"/>
      <c r="O64" s="35"/>
      <c r="P64" s="55"/>
    </row>
    <row r="65" spans="1:16" s="30" customFormat="1" ht="15.95" customHeight="1">
      <c r="A65" s="31"/>
      <c r="B65" s="54" t="s">
        <v>159</v>
      </c>
      <c r="C65" s="145"/>
      <c r="F65" s="131"/>
      <c r="J65" s="131"/>
      <c r="N65" s="55"/>
      <c r="O65" s="35"/>
      <c r="P65" s="55"/>
    </row>
    <row r="66" spans="1:16" s="30" customFormat="1" ht="15.95" customHeight="1">
      <c r="A66" s="31"/>
      <c r="B66" s="54"/>
      <c r="C66" s="145" t="s">
        <v>158</v>
      </c>
      <c r="F66" s="127">
        <v>0</v>
      </c>
      <c r="G66" s="32"/>
      <c r="H66" s="48">
        <v>130000</v>
      </c>
      <c r="I66" s="32"/>
      <c r="J66" s="127">
        <v>0</v>
      </c>
      <c r="K66" s="32"/>
      <c r="L66" s="48" t="s">
        <v>129</v>
      </c>
      <c r="N66" s="55"/>
      <c r="O66" s="35"/>
      <c r="P66" s="55"/>
    </row>
    <row r="67" spans="1:16" s="30" customFormat="1" ht="15.95" customHeight="1">
      <c r="A67" s="31"/>
      <c r="B67" s="54" t="s">
        <v>166</v>
      </c>
      <c r="C67" s="145"/>
      <c r="F67" s="127"/>
      <c r="G67" s="32"/>
      <c r="H67" s="48"/>
      <c r="I67" s="32"/>
      <c r="J67" s="124"/>
      <c r="K67" s="32"/>
      <c r="L67" s="33"/>
      <c r="N67" s="55"/>
      <c r="O67" s="35"/>
      <c r="P67" s="55"/>
    </row>
    <row r="68" spans="1:16" s="30" customFormat="1" ht="15.95" customHeight="1">
      <c r="A68" s="31"/>
      <c r="B68" s="54"/>
      <c r="C68" s="145" t="s">
        <v>145</v>
      </c>
      <c r="D68" s="30" t="s">
        <v>217</v>
      </c>
      <c r="F68" s="127">
        <v>0</v>
      </c>
      <c r="G68" s="32"/>
      <c r="H68" s="48">
        <v>0</v>
      </c>
      <c r="I68" s="32"/>
      <c r="J68" s="127">
        <v>2435279397</v>
      </c>
      <c r="K68" s="32"/>
      <c r="L68" s="48">
        <v>-651032661</v>
      </c>
      <c r="N68" s="55"/>
      <c r="O68" s="35"/>
      <c r="P68" s="55"/>
    </row>
    <row r="69" spans="1:16" s="30" customFormat="1" ht="15.95" customHeight="1">
      <c r="A69" s="156"/>
      <c r="B69" s="50" t="s">
        <v>123</v>
      </c>
      <c r="C69" s="50"/>
      <c r="D69" s="35">
        <v>29</v>
      </c>
      <c r="E69" s="35"/>
      <c r="F69" s="127">
        <v>28800000</v>
      </c>
      <c r="G69" s="49"/>
      <c r="H69" s="48">
        <v>14400000</v>
      </c>
      <c r="I69" s="49"/>
      <c r="J69" s="127">
        <v>0</v>
      </c>
      <c r="K69" s="49"/>
      <c r="L69" s="48" t="s">
        <v>129</v>
      </c>
      <c r="N69" s="35"/>
      <c r="O69" s="35"/>
      <c r="P69" s="35"/>
    </row>
    <row r="70" spans="1:16" s="30" customFormat="1" ht="15.95" customHeight="1">
      <c r="A70" s="54"/>
      <c r="B70" s="145" t="s">
        <v>109</v>
      </c>
      <c r="C70" s="145"/>
      <c r="F70" s="127">
        <v>3131097</v>
      </c>
      <c r="G70" s="49"/>
      <c r="H70" s="48">
        <v>4667992</v>
      </c>
      <c r="I70" s="49"/>
      <c r="J70" s="127">
        <v>75803043</v>
      </c>
      <c r="K70" s="49"/>
      <c r="L70" s="48">
        <v>88623782</v>
      </c>
      <c r="N70" s="55"/>
      <c r="O70" s="55"/>
      <c r="P70" s="55"/>
    </row>
    <row r="71" spans="1:16" s="30" customFormat="1" ht="15.95" customHeight="1">
      <c r="A71" s="56"/>
      <c r="B71" s="31"/>
      <c r="C71" s="31"/>
      <c r="F71" s="157"/>
      <c r="G71" s="32"/>
      <c r="H71" s="158"/>
      <c r="I71" s="32"/>
      <c r="J71" s="157"/>
      <c r="K71" s="32"/>
      <c r="L71" s="158"/>
      <c r="N71" s="55"/>
      <c r="O71" s="35"/>
      <c r="P71" s="55"/>
    </row>
    <row r="72" spans="1:16" s="30" customFormat="1" ht="15.95" customHeight="1">
      <c r="A72" s="56" t="s">
        <v>214</v>
      </c>
      <c r="B72" s="31"/>
      <c r="C72" s="31"/>
      <c r="F72" s="127"/>
      <c r="G72" s="32"/>
      <c r="H72" s="48"/>
      <c r="I72" s="32"/>
      <c r="J72" s="127"/>
      <c r="K72" s="32"/>
      <c r="L72" s="48"/>
      <c r="N72" s="55"/>
      <c r="O72" s="35"/>
      <c r="P72" s="55"/>
    </row>
    <row r="73" spans="1:16" s="30" customFormat="1" ht="15.95" customHeight="1">
      <c r="A73" s="56"/>
      <c r="B73" s="47" t="s">
        <v>216</v>
      </c>
      <c r="C73" s="47"/>
      <c r="F73" s="140">
        <f>SUM(F61:F70)</f>
        <v>-58412880</v>
      </c>
      <c r="G73" s="32"/>
      <c r="H73" s="46">
        <f>SUM(H61:H70)</f>
        <v>-225894222</v>
      </c>
      <c r="I73" s="32"/>
      <c r="J73" s="140">
        <f>SUM(J61:J70)</f>
        <v>2510298471</v>
      </c>
      <c r="K73" s="32"/>
      <c r="L73" s="46">
        <f>SUM(L61:L70)</f>
        <v>-566172156</v>
      </c>
      <c r="N73" s="55"/>
      <c r="O73" s="35"/>
      <c r="P73" s="55"/>
    </row>
    <row r="74" spans="1:16" s="30" customFormat="1" ht="15.95" customHeight="1">
      <c r="A74" s="56"/>
      <c r="B74" s="31"/>
      <c r="C74" s="31"/>
      <c r="F74" s="124"/>
      <c r="G74" s="32"/>
      <c r="H74" s="33"/>
      <c r="I74" s="32"/>
      <c r="J74" s="124"/>
      <c r="K74" s="32"/>
      <c r="L74" s="33"/>
      <c r="N74" s="35"/>
      <c r="O74" s="35"/>
      <c r="P74" s="35"/>
    </row>
    <row r="75" spans="1:16" s="30" customFormat="1" ht="15.95" customHeight="1">
      <c r="A75" s="56" t="s">
        <v>124</v>
      </c>
      <c r="B75" s="50"/>
      <c r="C75" s="50"/>
      <c r="D75" s="35"/>
      <c r="E75" s="35"/>
      <c r="F75" s="127"/>
      <c r="G75" s="49"/>
      <c r="H75" s="48"/>
      <c r="I75" s="49"/>
      <c r="J75" s="127"/>
      <c r="K75" s="49"/>
      <c r="L75" s="48"/>
      <c r="N75" s="35"/>
      <c r="O75" s="35"/>
      <c r="P75" s="35"/>
    </row>
    <row r="76" spans="1:16" s="30" customFormat="1" ht="15.95" customHeight="1">
      <c r="A76" s="54"/>
      <c r="B76" s="54" t="s">
        <v>167</v>
      </c>
      <c r="C76" s="50"/>
      <c r="D76" s="35"/>
      <c r="E76" s="35"/>
      <c r="F76" s="127"/>
      <c r="G76" s="49"/>
      <c r="H76" s="48"/>
      <c r="I76" s="49"/>
      <c r="J76" s="127"/>
      <c r="K76" s="49"/>
      <c r="L76" s="48"/>
      <c r="N76" s="35"/>
      <c r="O76" s="35"/>
      <c r="P76" s="35"/>
    </row>
    <row r="77" spans="1:16" s="30" customFormat="1" ht="15.95" customHeight="1">
      <c r="A77" s="54"/>
      <c r="B77" s="31"/>
      <c r="C77" s="54" t="s">
        <v>147</v>
      </c>
      <c r="D77" s="35"/>
      <c r="E77" s="35"/>
      <c r="F77" s="127">
        <v>-20334454</v>
      </c>
      <c r="G77" s="48"/>
      <c r="H77" s="48">
        <v>-1258709038</v>
      </c>
      <c r="I77" s="49"/>
      <c r="J77" s="127">
        <v>0</v>
      </c>
      <c r="K77" s="49"/>
      <c r="L77" s="48" t="s">
        <v>129</v>
      </c>
      <c r="N77" s="55"/>
      <c r="O77" s="35"/>
      <c r="P77" s="55"/>
    </row>
    <row r="78" spans="1:16" s="30" customFormat="1" ht="15.95" customHeight="1">
      <c r="A78" s="54"/>
      <c r="B78" s="54" t="s">
        <v>165</v>
      </c>
      <c r="C78" s="50"/>
      <c r="D78" s="35"/>
      <c r="E78" s="35"/>
      <c r="F78" s="127"/>
      <c r="G78" s="49"/>
      <c r="H78" s="48"/>
      <c r="I78" s="49"/>
      <c r="J78" s="124"/>
      <c r="K78" s="49"/>
      <c r="L78" s="33"/>
      <c r="N78" s="35"/>
      <c r="O78" s="35"/>
      <c r="P78" s="35"/>
    </row>
    <row r="79" spans="1:16" s="30" customFormat="1" ht="15.95" customHeight="1">
      <c r="A79" s="54"/>
      <c r="B79" s="54"/>
      <c r="C79" s="145" t="s">
        <v>160</v>
      </c>
      <c r="D79" s="159" t="s">
        <v>211</v>
      </c>
      <c r="E79" s="35"/>
      <c r="F79" s="127">
        <v>0</v>
      </c>
      <c r="G79" s="48"/>
      <c r="H79" s="48" t="s">
        <v>129</v>
      </c>
      <c r="I79" s="49"/>
      <c r="J79" s="124">
        <v>-2118355192</v>
      </c>
      <c r="K79" s="49"/>
      <c r="L79" s="33">
        <v>278531110</v>
      </c>
      <c r="N79" s="55"/>
      <c r="O79" s="35"/>
      <c r="P79" s="55"/>
    </row>
    <row r="80" spans="1:16" s="30" customFormat="1" ht="15.95" customHeight="1">
      <c r="A80" s="54"/>
      <c r="B80" s="31" t="s">
        <v>175</v>
      </c>
      <c r="C80" s="145"/>
      <c r="D80" s="160"/>
      <c r="E80" s="35"/>
      <c r="F80" s="140">
        <v>-35016706</v>
      </c>
      <c r="G80" s="48"/>
      <c r="H80" s="118">
        <v>-3713229</v>
      </c>
      <c r="I80" s="49"/>
      <c r="J80" s="140">
        <v>-15339180</v>
      </c>
      <c r="K80" s="49"/>
      <c r="L80" s="118" t="s">
        <v>129</v>
      </c>
      <c r="N80" s="55"/>
      <c r="O80" s="35"/>
      <c r="P80" s="55"/>
    </row>
    <row r="81" spans="1:16" s="35" customFormat="1" ht="15.95" customHeight="1">
      <c r="A81" s="161"/>
      <c r="B81" s="161"/>
      <c r="C81" s="161"/>
      <c r="D81" s="159"/>
      <c r="F81" s="127"/>
      <c r="G81" s="49"/>
      <c r="H81" s="48"/>
      <c r="I81" s="49"/>
      <c r="J81" s="127"/>
      <c r="K81" s="49"/>
      <c r="L81" s="48"/>
      <c r="N81" s="55"/>
      <c r="P81" s="55"/>
    </row>
    <row r="82" spans="1:16" s="35" customFormat="1" ht="15.95" customHeight="1">
      <c r="A82" s="56" t="s">
        <v>134</v>
      </c>
      <c r="B82" s="161"/>
      <c r="C82" s="161"/>
      <c r="D82" s="159"/>
      <c r="F82" s="127"/>
      <c r="G82" s="49"/>
      <c r="H82" s="48"/>
      <c r="I82" s="49"/>
      <c r="J82" s="127"/>
      <c r="K82" s="49"/>
      <c r="L82" s="48"/>
      <c r="N82" s="55"/>
      <c r="P82" s="55"/>
    </row>
    <row r="83" spans="1:16" s="30" customFormat="1" ht="15.95" customHeight="1">
      <c r="B83" s="56" t="s">
        <v>164</v>
      </c>
      <c r="C83" s="47"/>
      <c r="D83" s="35"/>
      <c r="E83" s="35"/>
      <c r="F83" s="140">
        <f>SUM(F76:F81)</f>
        <v>-55351160</v>
      </c>
      <c r="G83" s="49"/>
      <c r="H83" s="46">
        <f>SUM(H76:H81)</f>
        <v>-1262422267</v>
      </c>
      <c r="I83" s="49"/>
      <c r="J83" s="140">
        <f>SUM(J76:J81)</f>
        <v>-2133694372</v>
      </c>
      <c r="K83" s="49"/>
      <c r="L83" s="46">
        <f>SUM(L76:L81)</f>
        <v>278531110</v>
      </c>
      <c r="N83" s="55"/>
      <c r="O83" s="35"/>
      <c r="P83" s="55"/>
    </row>
    <row r="84" spans="1:16" s="30" customFormat="1" ht="15.95" customHeight="1">
      <c r="A84" s="56"/>
      <c r="B84" s="47"/>
      <c r="C84" s="47"/>
      <c r="D84" s="35"/>
      <c r="E84" s="35"/>
      <c r="F84" s="127"/>
      <c r="G84" s="49"/>
      <c r="H84" s="48"/>
      <c r="I84" s="49"/>
      <c r="J84" s="127"/>
      <c r="K84" s="49"/>
      <c r="L84" s="48"/>
      <c r="N84" s="55"/>
      <c r="O84" s="35"/>
      <c r="P84" s="55"/>
    </row>
    <row r="85" spans="1:16" s="30" customFormat="1" ht="15.95" customHeight="1">
      <c r="A85" s="56" t="s">
        <v>146</v>
      </c>
      <c r="B85" s="50"/>
      <c r="C85" s="50"/>
      <c r="D85" s="35"/>
      <c r="E85" s="35"/>
      <c r="F85" s="127"/>
      <c r="G85" s="48"/>
      <c r="H85" s="48"/>
      <c r="I85" s="48"/>
      <c r="J85" s="127"/>
      <c r="K85" s="48"/>
      <c r="L85" s="48"/>
      <c r="M85" s="48"/>
      <c r="N85" s="55"/>
      <c r="O85" s="35"/>
      <c r="P85" s="55"/>
    </row>
    <row r="86" spans="1:16" s="30" customFormat="1" ht="15.95" customHeight="1">
      <c r="A86" s="56"/>
      <c r="B86" s="162" t="s">
        <v>125</v>
      </c>
      <c r="C86" s="50"/>
      <c r="D86" s="35"/>
      <c r="E86" s="35"/>
      <c r="F86" s="127">
        <f>SUM(F39,F73,F83)</f>
        <v>373542611</v>
      </c>
      <c r="G86" s="49"/>
      <c r="H86" s="48">
        <f>SUM(H39,H73,H83)</f>
        <v>-349771814</v>
      </c>
      <c r="I86" s="49"/>
      <c r="J86" s="127">
        <f>SUM(J39,J73,J83)</f>
        <v>363490246</v>
      </c>
      <c r="K86" s="49"/>
      <c r="L86" s="48">
        <f>SUM(L39,L73,L83)</f>
        <v>-273985078</v>
      </c>
      <c r="N86" s="55"/>
      <c r="O86" s="35"/>
      <c r="P86" s="55"/>
    </row>
    <row r="87" spans="1:16" s="30" customFormat="1" ht="15.95" customHeight="1">
      <c r="A87" s="54" t="s">
        <v>126</v>
      </c>
      <c r="B87" s="50"/>
      <c r="C87" s="50"/>
      <c r="D87" s="35"/>
      <c r="E87" s="35"/>
      <c r="F87" s="127"/>
      <c r="G87" s="49"/>
      <c r="H87" s="48"/>
      <c r="I87" s="49"/>
      <c r="J87" s="127"/>
      <c r="K87" s="49"/>
      <c r="L87" s="48"/>
      <c r="N87" s="55"/>
      <c r="O87" s="35"/>
      <c r="P87" s="55"/>
    </row>
    <row r="88" spans="1:16" s="30" customFormat="1" ht="15.95" customHeight="1">
      <c r="A88" s="31"/>
      <c r="B88" s="54" t="s">
        <v>135</v>
      </c>
      <c r="C88" s="54"/>
      <c r="D88" s="35"/>
      <c r="E88" s="35"/>
      <c r="F88" s="140">
        <v>576994729</v>
      </c>
      <c r="G88" s="48"/>
      <c r="H88" s="46">
        <v>926766543</v>
      </c>
      <c r="I88" s="48"/>
      <c r="J88" s="140">
        <v>432887326</v>
      </c>
      <c r="K88" s="32"/>
      <c r="L88" s="46">
        <v>706872404</v>
      </c>
      <c r="N88" s="55"/>
      <c r="O88" s="35"/>
      <c r="P88" s="55"/>
    </row>
    <row r="89" spans="1:16" s="30" customFormat="1" ht="15.95" customHeight="1">
      <c r="A89" s="31"/>
      <c r="B89" s="54"/>
      <c r="C89" s="54"/>
      <c r="D89" s="35"/>
      <c r="E89" s="35"/>
      <c r="F89" s="127"/>
      <c r="G89" s="48"/>
      <c r="H89" s="48"/>
      <c r="I89" s="48"/>
      <c r="J89" s="127"/>
      <c r="K89" s="32"/>
      <c r="L89" s="48"/>
      <c r="N89" s="55"/>
      <c r="O89" s="35"/>
      <c r="P89" s="55"/>
    </row>
    <row r="90" spans="1:16" s="30" customFormat="1" ht="15.95" customHeight="1">
      <c r="A90" s="56" t="s">
        <v>127</v>
      </c>
      <c r="B90" s="162"/>
      <c r="C90" s="162"/>
      <c r="D90" s="35"/>
      <c r="E90" s="35"/>
      <c r="F90" s="124"/>
      <c r="G90" s="32"/>
      <c r="H90" s="33"/>
      <c r="I90" s="32"/>
      <c r="J90" s="124"/>
      <c r="K90" s="32"/>
      <c r="L90" s="33"/>
      <c r="N90" s="55"/>
      <c r="O90" s="35"/>
      <c r="P90" s="55"/>
    </row>
    <row r="91" spans="1:16" s="30" customFormat="1" ht="15.95" customHeight="1" thickBot="1">
      <c r="A91" s="47"/>
      <c r="B91" s="56" t="s">
        <v>136</v>
      </c>
      <c r="C91" s="56"/>
      <c r="D91" s="35" t="s">
        <v>196</v>
      </c>
      <c r="E91" s="35"/>
      <c r="F91" s="136">
        <f>SUM(F86:F88)</f>
        <v>950537340</v>
      </c>
      <c r="G91" s="48"/>
      <c r="H91" s="57">
        <f>SUM(H86:H88)</f>
        <v>576994729</v>
      </c>
      <c r="I91" s="48"/>
      <c r="J91" s="136">
        <f>SUM(J86:J88)</f>
        <v>796377572</v>
      </c>
      <c r="K91" s="48"/>
      <c r="L91" s="57">
        <f>SUM(L86:L88)</f>
        <v>432887326</v>
      </c>
      <c r="N91" s="55"/>
      <c r="O91" s="55"/>
      <c r="P91" s="55"/>
    </row>
    <row r="92" spans="1:16" ht="15.95" customHeight="1" thickTop="1">
      <c r="A92" s="110"/>
      <c r="B92" s="104"/>
      <c r="C92" s="104"/>
      <c r="D92" s="102"/>
      <c r="E92" s="102"/>
      <c r="F92" s="23"/>
      <c r="G92" s="23"/>
      <c r="H92" s="23"/>
      <c r="I92" s="23"/>
      <c r="J92" s="23"/>
      <c r="K92" s="23"/>
      <c r="L92" s="23"/>
      <c r="N92" s="106"/>
      <c r="O92" s="106"/>
      <c r="P92" s="106"/>
    </row>
    <row r="93" spans="1:16" ht="15.95" customHeight="1">
      <c r="B93" s="110"/>
      <c r="C93" s="110"/>
      <c r="D93" s="102"/>
      <c r="E93" s="102"/>
      <c r="F93" s="24"/>
      <c r="G93" s="24"/>
      <c r="H93" s="24"/>
      <c r="I93" s="24"/>
      <c r="J93" s="24"/>
      <c r="K93" s="24"/>
      <c r="L93" s="24"/>
      <c r="N93" s="106"/>
      <c r="P93" s="106"/>
    </row>
    <row r="94" spans="1:16" ht="15.95" customHeight="1">
      <c r="A94" s="110"/>
      <c r="B94" s="104"/>
      <c r="C94" s="104"/>
      <c r="D94" s="102"/>
      <c r="E94" s="102"/>
      <c r="F94" s="23"/>
      <c r="G94" s="23"/>
      <c r="H94" s="23"/>
      <c r="I94" s="23"/>
      <c r="J94" s="23"/>
      <c r="K94" s="23"/>
      <c r="L94" s="23"/>
      <c r="N94" s="106"/>
      <c r="O94" s="106"/>
      <c r="P94" s="106"/>
    </row>
    <row r="95" spans="1:16" ht="15.95" customHeight="1">
      <c r="A95" s="110"/>
      <c r="B95" s="104"/>
      <c r="C95" s="104"/>
      <c r="D95" s="102"/>
      <c r="E95" s="102"/>
      <c r="F95" s="23"/>
      <c r="G95" s="23"/>
      <c r="H95" s="23"/>
      <c r="I95" s="23"/>
      <c r="J95" s="23"/>
      <c r="K95" s="23"/>
      <c r="L95" s="23"/>
      <c r="N95" s="106"/>
      <c r="O95" s="106"/>
      <c r="P95" s="106"/>
    </row>
    <row r="96" spans="1:16" ht="15.95" customHeight="1">
      <c r="A96" s="110"/>
      <c r="B96" s="104"/>
      <c r="C96" s="104"/>
      <c r="D96" s="102"/>
      <c r="E96" s="102"/>
      <c r="F96" s="23"/>
      <c r="G96" s="23"/>
      <c r="H96" s="23"/>
      <c r="I96" s="23"/>
      <c r="J96" s="23"/>
      <c r="K96" s="23"/>
      <c r="L96" s="23"/>
      <c r="N96" s="106"/>
      <c r="O96" s="106"/>
      <c r="P96" s="106"/>
    </row>
    <row r="97" spans="1:16" ht="15.95" customHeight="1">
      <c r="A97" s="110"/>
      <c r="B97" s="104"/>
      <c r="C97" s="104"/>
      <c r="D97" s="102"/>
      <c r="E97" s="102"/>
      <c r="F97" s="23"/>
      <c r="G97" s="23"/>
      <c r="H97" s="23"/>
      <c r="I97" s="23"/>
      <c r="J97" s="23"/>
      <c r="K97" s="23"/>
      <c r="L97" s="23"/>
      <c r="N97" s="106"/>
      <c r="O97" s="106"/>
      <c r="P97" s="106"/>
    </row>
    <row r="98" spans="1:16" ht="4.5" customHeight="1">
      <c r="A98" s="110"/>
      <c r="B98" s="104"/>
      <c r="C98" s="104"/>
      <c r="D98" s="102"/>
      <c r="E98" s="102"/>
      <c r="F98" s="23"/>
      <c r="G98" s="23"/>
      <c r="H98" s="23"/>
      <c r="I98" s="23"/>
      <c r="J98" s="23"/>
      <c r="K98" s="23"/>
      <c r="L98" s="23"/>
      <c r="N98" s="106"/>
      <c r="O98" s="106"/>
      <c r="P98" s="106"/>
    </row>
    <row r="99" spans="1:16" ht="21.95" customHeight="1">
      <c r="A99" s="111" t="str">
        <f>A49</f>
        <v>The accompanying notes on page 16 to 102 are an integral part of these consolidated and separate financial statements.</v>
      </c>
      <c r="B99" s="58"/>
      <c r="C99" s="58"/>
      <c r="D99" s="112"/>
      <c r="E99" s="112"/>
      <c r="F99" s="107"/>
      <c r="G99" s="113"/>
      <c r="H99" s="107"/>
      <c r="I99" s="113"/>
      <c r="J99" s="107"/>
      <c r="K99" s="113"/>
      <c r="L99" s="107"/>
    </row>
    <row r="107" spans="1:16" s="102" customFormat="1" ht="16.5" customHeight="1">
      <c r="A107" s="114"/>
      <c r="B107" s="109"/>
      <c r="C107" s="109"/>
      <c r="F107" s="23"/>
      <c r="G107" s="4"/>
      <c r="H107" s="23"/>
      <c r="I107" s="4"/>
      <c r="J107" s="23"/>
      <c r="K107" s="4"/>
      <c r="L107" s="23"/>
    </row>
    <row r="110" spans="1:16" ht="16.5" customHeight="1">
      <c r="I110" s="17"/>
    </row>
    <row r="111" spans="1:16" ht="16.5" customHeight="1">
      <c r="I111" s="17"/>
    </row>
    <row r="132" spans="1:12" s="102" customFormat="1" ht="16.5" customHeight="1">
      <c r="A132" s="114"/>
      <c r="B132" s="109"/>
      <c r="C132" s="109"/>
      <c r="F132" s="23"/>
      <c r="G132" s="4"/>
      <c r="H132" s="23"/>
      <c r="I132" s="4"/>
      <c r="J132" s="23"/>
      <c r="K132" s="4"/>
      <c r="L132" s="23"/>
    </row>
  </sheetData>
  <mergeCells count="8">
    <mergeCell ref="F56:H56"/>
    <mergeCell ref="J56:L56"/>
    <mergeCell ref="F6:H6"/>
    <mergeCell ref="J6:L6"/>
    <mergeCell ref="F55:H55"/>
    <mergeCell ref="J55:L55"/>
    <mergeCell ref="F7:H7"/>
    <mergeCell ref="J7:L7"/>
  </mergeCells>
  <pageMargins left="0.8" right="0.5" top="0.5" bottom="0.6" header="0.49" footer="0.4"/>
  <pageSetup paperSize="9" firstPageNumber="14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</vt:lpstr>
      <vt:lpstr>13</vt:lpstr>
      <vt:lpstr>14-15</vt:lpstr>
      <vt:lpstr>'10-11'!Print_Area</vt:lpstr>
      <vt:lpstr>'12'!Print_Area</vt:lpstr>
      <vt:lpstr>'13'!Print_Area</vt:lpstr>
      <vt:lpstr>'14-15'!Print_Area</vt:lpstr>
      <vt:lpstr>'7-9'!Print_Area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Krisana Yumthieng</cp:lastModifiedBy>
  <cp:lastPrinted>2021-04-20T02:48:18Z</cp:lastPrinted>
  <dcterms:created xsi:type="dcterms:W3CDTF">2013-07-30T11:21:10Z</dcterms:created>
  <dcterms:modified xsi:type="dcterms:W3CDTF">2021-04-20T02:53:09Z</dcterms:modified>
</cp:coreProperties>
</file>